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Desktop\50 сессия 23.07.2026\Решение № 294 корректировка бюджета\"/>
    </mc:Choice>
  </mc:AlternateContent>
  <xr:revisionPtr revIDLastSave="0" documentId="13_ncr:1_{8D809379-4B37-492B-B1BD-204531E05435}"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6" sheetId="1" r:id="rId1"/>
    <sheet name="приложение 8" sheetId="2" r:id="rId2"/>
    <sheet name="приложение 10" sheetId="3" r:id="rId3"/>
  </sheets>
  <definedNames>
    <definedName name="_xlnm._FilterDatabase" localSheetId="2" hidden="1">'приложение 10'!$G:$G</definedName>
    <definedName name="Excel_BuiltIn__FilterDatabase" localSheetId="1">'приложение 8'!$C$2:$C$435</definedName>
    <definedName name="Excel_BuiltIn_Print_Area" localSheetId="2">'приложение 10'!$B$1:$U$780</definedName>
    <definedName name="Excel_BuiltIn_Print_Area" localSheetId="0">'приложение 6'!$A$1:$G$60</definedName>
    <definedName name="Excel_BuiltIn_Print_Area" localSheetId="1">'приложение 8'!$A$2:$E$439</definedName>
    <definedName name="Print_Area_0" localSheetId="1">'приложение 8'!$A$2:$E$441</definedName>
    <definedName name="Print_Area_0_0" localSheetId="2">'приложение 10'!$A$1:$U$784</definedName>
    <definedName name="Print_Area_0_0" localSheetId="0">'приложение 6'!$A$1:$G$55</definedName>
    <definedName name="Print_Area_0_0_0" localSheetId="2">'приложение 10'!$B$1:$U$784</definedName>
    <definedName name="Print_Area_0_0_0_0" localSheetId="2">'приложение 10'!$B$1:$U$783</definedName>
    <definedName name="Print_Area_0_0_0_0_0" localSheetId="2">'приложение 10'!$A$1:$U$783</definedName>
    <definedName name="Print_Area_0_0_0_0_0_0" localSheetId="2">'приложение 10'!$A$1:$U$783</definedName>
    <definedName name="Print_Area_0_0_0_0_0_0_0" localSheetId="2">'приложение 10'!$B$1:$U$783</definedName>
    <definedName name="Print_Area_0_0_0_0_0_0_0_0" localSheetId="2">'приложение 10'!$A$1:$U$783</definedName>
    <definedName name="Print_Area_0_0_0_0_0_0_0_0_0" localSheetId="2">'приложение 10'!$A$1:$U$783</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10'!$A$1:$I$784</definedName>
    <definedName name="_xlnm.Print_Area" localSheetId="0">'приложение 6'!$A$1:$G$56</definedName>
    <definedName name="_xlnm.Print_Area" localSheetId="1">'приложение 8'!$A$2:$E$443</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779" i="3" l="1"/>
  <c r="I778" i="3"/>
  <c r="I777" i="3"/>
  <c r="U776" i="3"/>
  <c r="T776" i="3"/>
  <c r="S776" i="3"/>
  <c r="R776" i="3"/>
  <c r="Q776" i="3"/>
  <c r="P776" i="3"/>
  <c r="O776" i="3"/>
  <c r="N776" i="3"/>
  <c r="N769" i="3" s="1"/>
  <c r="N768" i="3" s="1"/>
  <c r="N767" i="3" s="1"/>
  <c r="M776" i="3"/>
  <c r="L776" i="3"/>
  <c r="K776" i="3"/>
  <c r="I776" i="3" s="1"/>
  <c r="J776" i="3"/>
  <c r="I775" i="3"/>
  <c r="U774" i="3"/>
  <c r="T774" i="3"/>
  <c r="S774" i="3"/>
  <c r="R774" i="3"/>
  <c r="Q774" i="3"/>
  <c r="P774" i="3"/>
  <c r="O774" i="3"/>
  <c r="N774" i="3"/>
  <c r="M774" i="3"/>
  <c r="L774" i="3"/>
  <c r="K774" i="3"/>
  <c r="J774" i="3"/>
  <c r="I774" i="3"/>
  <c r="I773" i="3"/>
  <c r="I772" i="3"/>
  <c r="I771" i="3"/>
  <c r="U770" i="3"/>
  <c r="T770" i="3"/>
  <c r="T769" i="3" s="1"/>
  <c r="T768" i="3" s="1"/>
  <c r="T767" i="3" s="1"/>
  <c r="S770" i="3"/>
  <c r="S769" i="3" s="1"/>
  <c r="S768" i="3" s="1"/>
  <c r="S767" i="3" s="1"/>
  <c r="R770" i="3"/>
  <c r="R769" i="3" s="1"/>
  <c r="Q770" i="3"/>
  <c r="Q769" i="3" s="1"/>
  <c r="Q768" i="3" s="1"/>
  <c r="Q767" i="3" s="1"/>
  <c r="P770" i="3"/>
  <c r="P769" i="3" s="1"/>
  <c r="P768" i="3" s="1"/>
  <c r="P767" i="3" s="1"/>
  <c r="O770" i="3"/>
  <c r="N770" i="3"/>
  <c r="M770" i="3"/>
  <c r="L770" i="3"/>
  <c r="L769" i="3" s="1"/>
  <c r="L768" i="3" s="1"/>
  <c r="L767" i="3" s="1"/>
  <c r="K770" i="3"/>
  <c r="J770" i="3"/>
  <c r="J769" i="3" s="1"/>
  <c r="I770" i="3"/>
  <c r="U769" i="3"/>
  <c r="U768" i="3" s="1"/>
  <c r="U767" i="3" s="1"/>
  <c r="O769" i="3"/>
  <c r="O768" i="3" s="1"/>
  <c r="O767" i="3" s="1"/>
  <c r="M769" i="3"/>
  <c r="M768" i="3" s="1"/>
  <c r="M767" i="3" s="1"/>
  <c r="R768" i="3"/>
  <c r="R767" i="3" s="1"/>
  <c r="J768" i="3"/>
  <c r="I766" i="3"/>
  <c r="U765" i="3"/>
  <c r="U758" i="3" s="1"/>
  <c r="T765" i="3"/>
  <c r="S765" i="3"/>
  <c r="R765" i="3"/>
  <c r="Q765" i="3"/>
  <c r="P765" i="3"/>
  <c r="O765" i="3"/>
  <c r="N765" i="3"/>
  <c r="M765" i="3"/>
  <c r="I765" i="3" s="1"/>
  <c r="L765" i="3"/>
  <c r="K765" i="3"/>
  <c r="J765" i="3"/>
  <c r="I764" i="3"/>
  <c r="U763" i="3"/>
  <c r="T763" i="3"/>
  <c r="T758" i="3" s="1"/>
  <c r="T757" i="3" s="1"/>
  <c r="T756" i="3" s="1"/>
  <c r="T755" i="3" s="1"/>
  <c r="T743" i="3" s="1"/>
  <c r="S763" i="3"/>
  <c r="R763" i="3"/>
  <c r="Q763" i="3"/>
  <c r="P763" i="3"/>
  <c r="O763" i="3"/>
  <c r="N763" i="3"/>
  <c r="M763" i="3"/>
  <c r="L763" i="3"/>
  <c r="L758" i="3" s="1"/>
  <c r="L757" i="3" s="1"/>
  <c r="L756" i="3" s="1"/>
  <c r="L755" i="3" s="1"/>
  <c r="K763" i="3"/>
  <c r="I763" i="3" s="1"/>
  <c r="J763" i="3"/>
  <c r="I762" i="3"/>
  <c r="U761" i="3"/>
  <c r="T761" i="3"/>
  <c r="S761" i="3"/>
  <c r="R761" i="3"/>
  <c r="Q761" i="3"/>
  <c r="P761" i="3"/>
  <c r="O761" i="3"/>
  <c r="N761" i="3"/>
  <c r="M761" i="3"/>
  <c r="L761" i="3"/>
  <c r="K761" i="3"/>
  <c r="J761" i="3"/>
  <c r="I761" i="3"/>
  <c r="I760" i="3"/>
  <c r="U759" i="3"/>
  <c r="T759" i="3"/>
  <c r="S759" i="3"/>
  <c r="R759" i="3"/>
  <c r="R758" i="3" s="1"/>
  <c r="R757" i="3" s="1"/>
  <c r="R756" i="3" s="1"/>
  <c r="R755" i="3" s="1"/>
  <c r="R743" i="3" s="1"/>
  <c r="Q759" i="3"/>
  <c r="P759" i="3"/>
  <c r="O759" i="3"/>
  <c r="O758" i="3" s="1"/>
  <c r="O757" i="3" s="1"/>
  <c r="O756" i="3" s="1"/>
  <c r="N759" i="3"/>
  <c r="M759" i="3"/>
  <c r="L759" i="3"/>
  <c r="K759" i="3"/>
  <c r="J759" i="3"/>
  <c r="J758" i="3" s="1"/>
  <c r="J757" i="3" s="1"/>
  <c r="P758" i="3"/>
  <c r="P757" i="3" s="1"/>
  <c r="P756" i="3" s="1"/>
  <c r="M758" i="3"/>
  <c r="M757" i="3" s="1"/>
  <c r="M756" i="3" s="1"/>
  <c r="M755" i="3" s="1"/>
  <c r="U757" i="3"/>
  <c r="U756" i="3" s="1"/>
  <c r="U755" i="3" s="1"/>
  <c r="I754" i="3"/>
  <c r="U753" i="3"/>
  <c r="U752" i="3" s="1"/>
  <c r="U751" i="3" s="1"/>
  <c r="U750" i="3" s="1"/>
  <c r="T753" i="3"/>
  <c r="T752" i="3" s="1"/>
  <c r="S753" i="3"/>
  <c r="S752" i="3" s="1"/>
  <c r="R753" i="3"/>
  <c r="Q753" i="3"/>
  <c r="P753" i="3"/>
  <c r="O753" i="3"/>
  <c r="N753" i="3"/>
  <c r="M753" i="3"/>
  <c r="M752" i="3" s="1"/>
  <c r="M751" i="3" s="1"/>
  <c r="M750" i="3" s="1"/>
  <c r="L753" i="3"/>
  <c r="L752" i="3" s="1"/>
  <c r="K753" i="3"/>
  <c r="K752" i="3" s="1"/>
  <c r="K751" i="3" s="1"/>
  <c r="K750" i="3" s="1"/>
  <c r="J753" i="3"/>
  <c r="I753" i="3" s="1"/>
  <c r="R752" i="3"/>
  <c r="R751" i="3" s="1"/>
  <c r="R750" i="3" s="1"/>
  <c r="R744" i="3" s="1"/>
  <c r="Q752" i="3"/>
  <c r="Q751" i="3" s="1"/>
  <c r="Q750" i="3" s="1"/>
  <c r="Q744" i="3" s="1"/>
  <c r="P752" i="3"/>
  <c r="P751" i="3" s="1"/>
  <c r="O752" i="3"/>
  <c r="O751" i="3" s="1"/>
  <c r="O750" i="3" s="1"/>
  <c r="O744" i="3" s="1"/>
  <c r="N752" i="3"/>
  <c r="J752" i="3"/>
  <c r="J751" i="3" s="1"/>
  <c r="T751" i="3"/>
  <c r="S751" i="3"/>
  <c r="S750" i="3" s="1"/>
  <c r="S744" i="3" s="1"/>
  <c r="N751" i="3"/>
  <c r="N750" i="3" s="1"/>
  <c r="L751" i="3"/>
  <c r="L750" i="3" s="1"/>
  <c r="T750" i="3"/>
  <c r="T744" i="3" s="1"/>
  <c r="P750" i="3"/>
  <c r="P744" i="3" s="1"/>
  <c r="I749" i="3"/>
  <c r="U748" i="3"/>
  <c r="N748" i="3"/>
  <c r="M748" i="3"/>
  <c r="M747" i="3" s="1"/>
  <c r="M746" i="3" s="1"/>
  <c r="L748" i="3"/>
  <c r="L747" i="3" s="1"/>
  <c r="L746" i="3" s="1"/>
  <c r="L745" i="3" s="1"/>
  <c r="K748" i="3"/>
  <c r="K747" i="3" s="1"/>
  <c r="K746" i="3" s="1"/>
  <c r="K745" i="3" s="1"/>
  <c r="J748" i="3"/>
  <c r="I748" i="3"/>
  <c r="U747" i="3"/>
  <c r="N747" i="3"/>
  <c r="J747" i="3"/>
  <c r="J746" i="3" s="1"/>
  <c r="U746" i="3"/>
  <c r="U745" i="3" s="1"/>
  <c r="N746" i="3"/>
  <c r="N745" i="3" s="1"/>
  <c r="N744" i="3" s="1"/>
  <c r="M745" i="3"/>
  <c r="M744" i="3"/>
  <c r="I742" i="3"/>
  <c r="I741" i="3"/>
  <c r="U740" i="3"/>
  <c r="T740" i="3"/>
  <c r="S740" i="3"/>
  <c r="R740" i="3"/>
  <c r="R739" i="3" s="1"/>
  <c r="R738" i="3" s="1"/>
  <c r="R737" i="3" s="1"/>
  <c r="Q740" i="3"/>
  <c r="Q739" i="3" s="1"/>
  <c r="P740" i="3"/>
  <c r="P739" i="3" s="1"/>
  <c r="P738" i="3" s="1"/>
  <c r="P737" i="3" s="1"/>
  <c r="O740" i="3"/>
  <c r="N740" i="3"/>
  <c r="N739" i="3" s="1"/>
  <c r="N738" i="3" s="1"/>
  <c r="N737" i="3" s="1"/>
  <c r="M740" i="3"/>
  <c r="L740" i="3"/>
  <c r="K740" i="3"/>
  <c r="J740" i="3"/>
  <c r="J739" i="3" s="1"/>
  <c r="U739" i="3"/>
  <c r="U738" i="3" s="1"/>
  <c r="U737" i="3" s="1"/>
  <c r="T739" i="3"/>
  <c r="S739" i="3"/>
  <c r="S738" i="3" s="1"/>
  <c r="S737" i="3" s="1"/>
  <c r="O739" i="3"/>
  <c r="O738" i="3" s="1"/>
  <c r="O737" i="3" s="1"/>
  <c r="M739" i="3"/>
  <c r="M738" i="3" s="1"/>
  <c r="M737" i="3" s="1"/>
  <c r="L739" i="3"/>
  <c r="L738" i="3" s="1"/>
  <c r="L737" i="3" s="1"/>
  <c r="K739" i="3"/>
  <c r="T738" i="3"/>
  <c r="T737" i="3" s="1"/>
  <c r="Q738" i="3"/>
  <c r="K738" i="3"/>
  <c r="K737" i="3" s="1"/>
  <c r="Q737" i="3"/>
  <c r="I736" i="3"/>
  <c r="O735" i="3"/>
  <c r="I735" i="3"/>
  <c r="O734" i="3"/>
  <c r="I734" i="3" s="1"/>
  <c r="I733" i="3"/>
  <c r="U732" i="3"/>
  <c r="T732" i="3"/>
  <c r="T731" i="3" s="1"/>
  <c r="T730" i="3" s="1"/>
  <c r="S732" i="3"/>
  <c r="S731" i="3" s="1"/>
  <c r="R732" i="3"/>
  <c r="R731" i="3" s="1"/>
  <c r="Q732" i="3"/>
  <c r="P732" i="3"/>
  <c r="P731" i="3" s="1"/>
  <c r="O732" i="3"/>
  <c r="N732" i="3"/>
  <c r="M732" i="3"/>
  <c r="L732" i="3"/>
  <c r="L731" i="3" s="1"/>
  <c r="L730" i="3" s="1"/>
  <c r="K732" i="3"/>
  <c r="K731" i="3" s="1"/>
  <c r="J732" i="3"/>
  <c r="J731" i="3" s="1"/>
  <c r="J730" i="3" s="1"/>
  <c r="I732" i="3"/>
  <c r="U731" i="3"/>
  <c r="Q731" i="3"/>
  <c r="Q730" i="3" s="1"/>
  <c r="O731" i="3"/>
  <c r="O730" i="3" s="1"/>
  <c r="N731" i="3"/>
  <c r="N730" i="3" s="1"/>
  <c r="M731" i="3"/>
  <c r="U730" i="3"/>
  <c r="S730" i="3"/>
  <c r="R730" i="3"/>
  <c r="M730" i="3"/>
  <c r="K730" i="3"/>
  <c r="I729" i="3"/>
  <c r="U728" i="3"/>
  <c r="T728" i="3"/>
  <c r="T727" i="3" s="1"/>
  <c r="T726" i="3" s="1"/>
  <c r="S728" i="3"/>
  <c r="S727" i="3" s="1"/>
  <c r="S726" i="3" s="1"/>
  <c r="R728" i="3"/>
  <c r="R727" i="3" s="1"/>
  <c r="Q728" i="3"/>
  <c r="Q727" i="3" s="1"/>
  <c r="Q726" i="3" s="1"/>
  <c r="P728" i="3"/>
  <c r="O728" i="3"/>
  <c r="N728" i="3"/>
  <c r="M728" i="3"/>
  <c r="L728" i="3"/>
  <c r="L727" i="3" s="1"/>
  <c r="L726" i="3" s="1"/>
  <c r="K728" i="3"/>
  <c r="J728" i="3"/>
  <c r="J727" i="3" s="1"/>
  <c r="U727" i="3"/>
  <c r="P727" i="3"/>
  <c r="P726" i="3" s="1"/>
  <c r="O727" i="3"/>
  <c r="O726" i="3" s="1"/>
  <c r="N727" i="3"/>
  <c r="M727" i="3"/>
  <c r="M726" i="3" s="1"/>
  <c r="U726" i="3"/>
  <c r="R726" i="3"/>
  <c r="N726" i="3"/>
  <c r="J726" i="3"/>
  <c r="I725" i="3"/>
  <c r="U724" i="3"/>
  <c r="T724" i="3"/>
  <c r="T723" i="3" s="1"/>
  <c r="T722" i="3" s="1"/>
  <c r="S724" i="3"/>
  <c r="S723" i="3" s="1"/>
  <c r="R724" i="3"/>
  <c r="R723" i="3" s="1"/>
  <c r="Q724" i="3"/>
  <c r="P724" i="3"/>
  <c r="P723" i="3" s="1"/>
  <c r="O724" i="3"/>
  <c r="N724" i="3"/>
  <c r="M724" i="3"/>
  <c r="L724" i="3"/>
  <c r="L723" i="3" s="1"/>
  <c r="L722" i="3" s="1"/>
  <c r="K724" i="3"/>
  <c r="K723" i="3" s="1"/>
  <c r="J724" i="3"/>
  <c r="J723" i="3" s="1"/>
  <c r="J722" i="3" s="1"/>
  <c r="I724" i="3"/>
  <c r="U723" i="3"/>
  <c r="Q723" i="3"/>
  <c r="Q722" i="3" s="1"/>
  <c r="O723" i="3"/>
  <c r="O722" i="3" s="1"/>
  <c r="N723" i="3"/>
  <c r="N722" i="3" s="1"/>
  <c r="M723" i="3"/>
  <c r="U722" i="3"/>
  <c r="S722" i="3"/>
  <c r="R722" i="3"/>
  <c r="M722" i="3"/>
  <c r="K722" i="3"/>
  <c r="I721" i="3"/>
  <c r="I720" i="3"/>
  <c r="O719" i="3"/>
  <c r="O718" i="3" s="1"/>
  <c r="I718" i="3" s="1"/>
  <c r="I719" i="3"/>
  <c r="I717" i="3"/>
  <c r="I716" i="3"/>
  <c r="I715" i="3"/>
  <c r="U714" i="3"/>
  <c r="T714" i="3"/>
  <c r="T713" i="3" s="1"/>
  <c r="T712" i="3" s="1"/>
  <c r="S714" i="3"/>
  <c r="S713" i="3" s="1"/>
  <c r="R714" i="3"/>
  <c r="R713" i="3" s="1"/>
  <c r="R712" i="3" s="1"/>
  <c r="Q714" i="3"/>
  <c r="P714" i="3"/>
  <c r="P713" i="3" s="1"/>
  <c r="P712" i="3" s="1"/>
  <c r="O714" i="3"/>
  <c r="N714" i="3"/>
  <c r="M714" i="3"/>
  <c r="L714" i="3"/>
  <c r="L713" i="3" s="1"/>
  <c r="L712" i="3" s="1"/>
  <c r="K714" i="3"/>
  <c r="K713" i="3" s="1"/>
  <c r="J714" i="3"/>
  <c r="J713" i="3" s="1"/>
  <c r="J712" i="3" s="1"/>
  <c r="U713" i="3"/>
  <c r="U712" i="3" s="1"/>
  <c r="Q713" i="3"/>
  <c r="Q712" i="3" s="1"/>
  <c r="O713" i="3"/>
  <c r="O712" i="3" s="1"/>
  <c r="N713" i="3"/>
  <c r="N712" i="3" s="1"/>
  <c r="M713" i="3"/>
  <c r="I713" i="3"/>
  <c r="S712" i="3"/>
  <c r="M712" i="3"/>
  <c r="K712" i="3"/>
  <c r="I711" i="3"/>
  <c r="I710" i="3"/>
  <c r="I709" i="3"/>
  <c r="U708" i="3"/>
  <c r="U707" i="3" s="1"/>
  <c r="T708" i="3"/>
  <c r="T707" i="3" s="1"/>
  <c r="S708" i="3"/>
  <c r="S707" i="3" s="1"/>
  <c r="R708" i="3"/>
  <c r="Q708" i="3"/>
  <c r="P708" i="3"/>
  <c r="O708" i="3"/>
  <c r="N708" i="3"/>
  <c r="N707" i="3" s="1"/>
  <c r="M708" i="3"/>
  <c r="M707" i="3" s="1"/>
  <c r="L708" i="3"/>
  <c r="L707" i="3" s="1"/>
  <c r="K708" i="3"/>
  <c r="K707" i="3" s="1"/>
  <c r="J708" i="3"/>
  <c r="R707" i="3"/>
  <c r="R701" i="3" s="1"/>
  <c r="R700" i="3" s="1"/>
  <c r="R699" i="3" s="1"/>
  <c r="Q707" i="3"/>
  <c r="P707" i="3"/>
  <c r="O707" i="3"/>
  <c r="J707" i="3"/>
  <c r="I706" i="3"/>
  <c r="I705" i="3"/>
  <c r="I704" i="3"/>
  <c r="U703" i="3"/>
  <c r="T703" i="3"/>
  <c r="S703" i="3"/>
  <c r="S702" i="3" s="1"/>
  <c r="R703" i="3"/>
  <c r="R702" i="3" s="1"/>
  <c r="Q703" i="3"/>
  <c r="Q702" i="3" s="1"/>
  <c r="Q701" i="3" s="1"/>
  <c r="Q700" i="3" s="1"/>
  <c r="P703" i="3"/>
  <c r="P702" i="3" s="1"/>
  <c r="P701" i="3" s="1"/>
  <c r="O703" i="3"/>
  <c r="N703" i="3"/>
  <c r="M703" i="3"/>
  <c r="L703" i="3"/>
  <c r="K703" i="3"/>
  <c r="K702" i="3" s="1"/>
  <c r="J703" i="3"/>
  <c r="U702" i="3"/>
  <c r="U701" i="3" s="1"/>
  <c r="T702" i="3"/>
  <c r="O702" i="3"/>
  <c r="O701" i="3" s="1"/>
  <c r="O700" i="3" s="1"/>
  <c r="O699" i="3" s="1"/>
  <c r="N702" i="3"/>
  <c r="M702" i="3"/>
  <c r="L702" i="3"/>
  <c r="L701" i="3" s="1"/>
  <c r="L700" i="3" s="1"/>
  <c r="L699" i="3" s="1"/>
  <c r="T701" i="3"/>
  <c r="T700" i="3" s="1"/>
  <c r="T699" i="3" s="1"/>
  <c r="M701" i="3"/>
  <c r="M700" i="3" s="1"/>
  <c r="M699" i="3" s="1"/>
  <c r="M692" i="3" s="1"/>
  <c r="I698" i="3"/>
  <c r="U697" i="3"/>
  <c r="U696" i="3" s="1"/>
  <c r="T697" i="3"/>
  <c r="T696" i="3" s="1"/>
  <c r="T695" i="3" s="1"/>
  <c r="T694" i="3" s="1"/>
  <c r="T693" i="3" s="1"/>
  <c r="S697" i="3"/>
  <c r="S696" i="3" s="1"/>
  <c r="R697" i="3"/>
  <c r="R696" i="3" s="1"/>
  <c r="R695" i="3" s="1"/>
  <c r="Q697" i="3"/>
  <c r="P697" i="3"/>
  <c r="O697" i="3"/>
  <c r="N697" i="3"/>
  <c r="M697" i="3"/>
  <c r="M696" i="3" s="1"/>
  <c r="M695" i="3" s="1"/>
  <c r="M694" i="3" s="1"/>
  <c r="M693" i="3" s="1"/>
  <c r="L697" i="3"/>
  <c r="L696" i="3" s="1"/>
  <c r="L695" i="3" s="1"/>
  <c r="L694" i="3" s="1"/>
  <c r="L693" i="3" s="1"/>
  <c r="K697" i="3"/>
  <c r="K696" i="3" s="1"/>
  <c r="J697" i="3"/>
  <c r="J696" i="3" s="1"/>
  <c r="Q696" i="3"/>
  <c r="Q695" i="3" s="1"/>
  <c r="Q694" i="3" s="1"/>
  <c r="Q693" i="3" s="1"/>
  <c r="P696" i="3"/>
  <c r="P695" i="3" s="1"/>
  <c r="O696" i="3"/>
  <c r="O695" i="3" s="1"/>
  <c r="O694" i="3" s="1"/>
  <c r="O693" i="3" s="1"/>
  <c r="N696" i="3"/>
  <c r="U695" i="3"/>
  <c r="U694" i="3" s="1"/>
  <c r="U693" i="3" s="1"/>
  <c r="S695" i="3"/>
  <c r="S694" i="3" s="1"/>
  <c r="S693" i="3" s="1"/>
  <c r="N695" i="3"/>
  <c r="N694" i="3" s="1"/>
  <c r="N693" i="3" s="1"/>
  <c r="K695" i="3"/>
  <c r="K694" i="3" s="1"/>
  <c r="K693" i="3" s="1"/>
  <c r="R694" i="3"/>
  <c r="R693" i="3" s="1"/>
  <c r="P694" i="3"/>
  <c r="P693" i="3" s="1"/>
  <c r="I691" i="3"/>
  <c r="I690" i="3"/>
  <c r="U689" i="3"/>
  <c r="U688" i="3" s="1"/>
  <c r="T689" i="3"/>
  <c r="T688" i="3" s="1"/>
  <c r="S689" i="3"/>
  <c r="S688" i="3" s="1"/>
  <c r="S687" i="3" s="1"/>
  <c r="S686" i="3" s="1"/>
  <c r="R689" i="3"/>
  <c r="Q689" i="3"/>
  <c r="Q688" i="3" s="1"/>
  <c r="Q687" i="3" s="1"/>
  <c r="P689" i="3"/>
  <c r="O689" i="3"/>
  <c r="N689" i="3"/>
  <c r="M689" i="3"/>
  <c r="M688" i="3" s="1"/>
  <c r="L689" i="3"/>
  <c r="L688" i="3" s="1"/>
  <c r="L687" i="3" s="1"/>
  <c r="L686" i="3" s="1"/>
  <c r="K689" i="3"/>
  <c r="K688" i="3" s="1"/>
  <c r="K687" i="3" s="1"/>
  <c r="K686" i="3" s="1"/>
  <c r="J689" i="3"/>
  <c r="I689" i="3"/>
  <c r="R688" i="3"/>
  <c r="R687" i="3" s="1"/>
  <c r="R686" i="3" s="1"/>
  <c r="P688" i="3"/>
  <c r="P687" i="3" s="1"/>
  <c r="P686" i="3" s="1"/>
  <c r="O688" i="3"/>
  <c r="N688" i="3"/>
  <c r="N687" i="3" s="1"/>
  <c r="N686" i="3" s="1"/>
  <c r="J688" i="3"/>
  <c r="J687" i="3" s="1"/>
  <c r="J686" i="3" s="1"/>
  <c r="U687" i="3"/>
  <c r="U686" i="3" s="1"/>
  <c r="T687" i="3"/>
  <c r="O687" i="3"/>
  <c r="O686" i="3" s="1"/>
  <c r="M687" i="3"/>
  <c r="M686" i="3" s="1"/>
  <c r="T686" i="3"/>
  <c r="Q686" i="3"/>
  <c r="I685" i="3"/>
  <c r="T684" i="3"/>
  <c r="S684" i="3"/>
  <c r="I684" i="3" s="1"/>
  <c r="I683" i="3"/>
  <c r="U682" i="3"/>
  <c r="U681" i="3" s="1"/>
  <c r="T682" i="3"/>
  <c r="T681" i="3" s="1"/>
  <c r="S682" i="3"/>
  <c r="O682" i="3"/>
  <c r="I682" i="3" s="1"/>
  <c r="S681" i="3"/>
  <c r="I680" i="3"/>
  <c r="U679" i="3"/>
  <c r="U678" i="3" s="1"/>
  <c r="U669" i="3" s="1"/>
  <c r="U668" i="3" s="1"/>
  <c r="U667" i="3" s="1"/>
  <c r="T679" i="3"/>
  <c r="S679" i="3"/>
  <c r="R679" i="3"/>
  <c r="Q679" i="3"/>
  <c r="Q678" i="3" s="1"/>
  <c r="P679" i="3"/>
  <c r="P678" i="3" s="1"/>
  <c r="O679" i="3"/>
  <c r="N679" i="3"/>
  <c r="M679" i="3"/>
  <c r="M678" i="3" s="1"/>
  <c r="M669" i="3" s="1"/>
  <c r="M668" i="3" s="1"/>
  <c r="M667" i="3" s="1"/>
  <c r="L679" i="3"/>
  <c r="K679" i="3"/>
  <c r="J679" i="3"/>
  <c r="T678" i="3"/>
  <c r="S678" i="3"/>
  <c r="R678" i="3"/>
  <c r="N678" i="3"/>
  <c r="L678" i="3"/>
  <c r="K678" i="3"/>
  <c r="J678" i="3"/>
  <c r="I677" i="3"/>
  <c r="N676" i="3"/>
  <c r="I676" i="3"/>
  <c r="I675" i="3"/>
  <c r="U674" i="3"/>
  <c r="T674" i="3"/>
  <c r="S674" i="3"/>
  <c r="R674" i="3"/>
  <c r="Q674" i="3"/>
  <c r="P674" i="3"/>
  <c r="O674" i="3"/>
  <c r="N674" i="3"/>
  <c r="M674" i="3"/>
  <c r="L674" i="3"/>
  <c r="K674" i="3"/>
  <c r="J674" i="3"/>
  <c r="I673" i="3"/>
  <c r="U672" i="3"/>
  <c r="T672" i="3"/>
  <c r="S672" i="3"/>
  <c r="R672" i="3"/>
  <c r="Q672" i="3"/>
  <c r="P672" i="3"/>
  <c r="O672" i="3"/>
  <c r="N672" i="3"/>
  <c r="M672" i="3"/>
  <c r="L672" i="3"/>
  <c r="K672" i="3"/>
  <c r="I672" i="3" s="1"/>
  <c r="T671" i="3"/>
  <c r="U670" i="3"/>
  <c r="S670" i="3"/>
  <c r="R670" i="3"/>
  <c r="R669" i="3" s="1"/>
  <c r="R668" i="3" s="1"/>
  <c r="R667" i="3" s="1"/>
  <c r="Q670" i="3"/>
  <c r="P670" i="3"/>
  <c r="P669" i="3" s="1"/>
  <c r="P668" i="3" s="1"/>
  <c r="P667" i="3" s="1"/>
  <c r="O670" i="3"/>
  <c r="N670" i="3"/>
  <c r="M670" i="3"/>
  <c r="L670" i="3"/>
  <c r="K670" i="3"/>
  <c r="J670" i="3"/>
  <c r="N669" i="3"/>
  <c r="N668" i="3" s="1"/>
  <c r="N667" i="3" s="1"/>
  <c r="L669" i="3"/>
  <c r="L668" i="3" s="1"/>
  <c r="L667" i="3" s="1"/>
  <c r="I666" i="3"/>
  <c r="U665" i="3"/>
  <c r="U664" i="3" s="1"/>
  <c r="U663" i="3" s="1"/>
  <c r="T665" i="3"/>
  <c r="S665" i="3"/>
  <c r="R665" i="3"/>
  <c r="Q665" i="3"/>
  <c r="P665" i="3"/>
  <c r="P664" i="3" s="1"/>
  <c r="P663" i="3" s="1"/>
  <c r="P662" i="3" s="1"/>
  <c r="O665" i="3"/>
  <c r="O664" i="3" s="1"/>
  <c r="N665" i="3"/>
  <c r="N664" i="3" s="1"/>
  <c r="M665" i="3"/>
  <c r="M664" i="3" s="1"/>
  <c r="M663" i="3" s="1"/>
  <c r="M662" i="3" s="1"/>
  <c r="L665" i="3"/>
  <c r="K665" i="3"/>
  <c r="J665" i="3"/>
  <c r="T664" i="3"/>
  <c r="T663" i="3" s="1"/>
  <c r="T662" i="3" s="1"/>
  <c r="S664" i="3"/>
  <c r="S663" i="3" s="1"/>
  <c r="R664" i="3"/>
  <c r="R663" i="3" s="1"/>
  <c r="R662" i="3" s="1"/>
  <c r="Q664" i="3"/>
  <c r="L664" i="3"/>
  <c r="L663" i="3" s="1"/>
  <c r="L662" i="3" s="1"/>
  <c r="K664" i="3"/>
  <c r="K663" i="3" s="1"/>
  <c r="K662" i="3" s="1"/>
  <c r="J664" i="3"/>
  <c r="Q663" i="3"/>
  <c r="Q662" i="3" s="1"/>
  <c r="O663" i="3"/>
  <c r="N663" i="3"/>
  <c r="N662" i="3" s="1"/>
  <c r="J663" i="3"/>
  <c r="J662" i="3" s="1"/>
  <c r="U662" i="3"/>
  <c r="S662" i="3"/>
  <c r="O662" i="3"/>
  <c r="I661" i="3"/>
  <c r="I660" i="3"/>
  <c r="U659" i="3"/>
  <c r="U658" i="3" s="1"/>
  <c r="T659" i="3"/>
  <c r="T658" i="3" s="1"/>
  <c r="T657" i="3" s="1"/>
  <c r="T656" i="3" s="1"/>
  <c r="T655" i="3" s="1"/>
  <c r="S659" i="3"/>
  <c r="R659" i="3"/>
  <c r="R658" i="3" s="1"/>
  <c r="R657" i="3" s="1"/>
  <c r="R656" i="3" s="1"/>
  <c r="R655" i="3" s="1"/>
  <c r="Q659" i="3"/>
  <c r="P659" i="3"/>
  <c r="O659" i="3"/>
  <c r="N659" i="3"/>
  <c r="N658" i="3" s="1"/>
  <c r="M659" i="3"/>
  <c r="M658" i="3" s="1"/>
  <c r="M657" i="3" s="1"/>
  <c r="M656" i="3" s="1"/>
  <c r="M655" i="3" s="1"/>
  <c r="M654" i="3" s="1"/>
  <c r="M646" i="3" s="1"/>
  <c r="L659" i="3"/>
  <c r="L658" i="3" s="1"/>
  <c r="L657" i="3" s="1"/>
  <c r="L656" i="3" s="1"/>
  <c r="K659" i="3"/>
  <c r="J659" i="3"/>
  <c r="I659" i="3" s="1"/>
  <c r="S658" i="3"/>
  <c r="S657" i="3" s="1"/>
  <c r="Q658" i="3"/>
  <c r="Q657" i="3" s="1"/>
  <c r="Q656" i="3" s="1"/>
  <c r="Q655" i="3" s="1"/>
  <c r="P658" i="3"/>
  <c r="O658" i="3"/>
  <c r="O657" i="3" s="1"/>
  <c r="O656" i="3" s="1"/>
  <c r="O655" i="3" s="1"/>
  <c r="K658" i="3"/>
  <c r="U657" i="3"/>
  <c r="P657" i="3"/>
  <c r="P656" i="3" s="1"/>
  <c r="P655" i="3" s="1"/>
  <c r="P654" i="3" s="1"/>
  <c r="P646" i="3" s="1"/>
  <c r="N657" i="3"/>
  <c r="N656" i="3" s="1"/>
  <c r="K657" i="3"/>
  <c r="K656" i="3" s="1"/>
  <c r="K655" i="3" s="1"/>
  <c r="U656" i="3"/>
  <c r="U655" i="3" s="1"/>
  <c r="U654" i="3" s="1"/>
  <c r="S656" i="3"/>
  <c r="S655" i="3" s="1"/>
  <c r="N655" i="3"/>
  <c r="N654" i="3" s="1"/>
  <c r="N646" i="3" s="1"/>
  <c r="L655" i="3"/>
  <c r="L654" i="3" s="1"/>
  <c r="I653" i="3"/>
  <c r="I652" i="3"/>
  <c r="U651" i="3"/>
  <c r="T651" i="3"/>
  <c r="S651" i="3"/>
  <c r="S650" i="3" s="1"/>
  <c r="S649" i="3" s="1"/>
  <c r="S648" i="3" s="1"/>
  <c r="S647" i="3" s="1"/>
  <c r="R651" i="3"/>
  <c r="R650" i="3" s="1"/>
  <c r="R649" i="3" s="1"/>
  <c r="R648" i="3" s="1"/>
  <c r="R647" i="3" s="1"/>
  <c r="Q651" i="3"/>
  <c r="Q650" i="3" s="1"/>
  <c r="Q649" i="3" s="1"/>
  <c r="Q648" i="3" s="1"/>
  <c r="Q647" i="3" s="1"/>
  <c r="P651" i="3"/>
  <c r="P650" i="3" s="1"/>
  <c r="P649" i="3" s="1"/>
  <c r="P648" i="3" s="1"/>
  <c r="P647" i="3" s="1"/>
  <c r="O651" i="3"/>
  <c r="N651" i="3"/>
  <c r="N650" i="3" s="1"/>
  <c r="N649" i="3" s="1"/>
  <c r="N648" i="3" s="1"/>
  <c r="N647" i="3" s="1"/>
  <c r="M651" i="3"/>
  <c r="L651" i="3"/>
  <c r="K651" i="3"/>
  <c r="K650" i="3" s="1"/>
  <c r="K649" i="3" s="1"/>
  <c r="K648" i="3" s="1"/>
  <c r="K647" i="3" s="1"/>
  <c r="J651" i="3"/>
  <c r="J650" i="3" s="1"/>
  <c r="U650" i="3"/>
  <c r="U649" i="3" s="1"/>
  <c r="U648" i="3" s="1"/>
  <c r="U647" i="3" s="1"/>
  <c r="T650" i="3"/>
  <c r="O650" i="3"/>
  <c r="O649" i="3" s="1"/>
  <c r="O648" i="3" s="1"/>
  <c r="O647" i="3" s="1"/>
  <c r="M650" i="3"/>
  <c r="M649" i="3" s="1"/>
  <c r="M648" i="3" s="1"/>
  <c r="M647" i="3" s="1"/>
  <c r="L650" i="3"/>
  <c r="T649" i="3"/>
  <c r="T648" i="3" s="1"/>
  <c r="T647" i="3" s="1"/>
  <c r="L649" i="3"/>
  <c r="L648" i="3" s="1"/>
  <c r="L647" i="3" s="1"/>
  <c r="J649" i="3"/>
  <c r="I645" i="3"/>
  <c r="U644" i="3"/>
  <c r="U643" i="3" s="1"/>
  <c r="U642" i="3" s="1"/>
  <c r="T644" i="3"/>
  <c r="S644" i="3"/>
  <c r="R644" i="3"/>
  <c r="R643" i="3" s="1"/>
  <c r="R642" i="3" s="1"/>
  <c r="Q644" i="3"/>
  <c r="Q643" i="3" s="1"/>
  <c r="Q642" i="3" s="1"/>
  <c r="P644" i="3"/>
  <c r="P643" i="3" s="1"/>
  <c r="P642" i="3" s="1"/>
  <c r="O644" i="3"/>
  <c r="O643" i="3" s="1"/>
  <c r="O642" i="3" s="1"/>
  <c r="N644" i="3"/>
  <c r="M644" i="3"/>
  <c r="M643" i="3" s="1"/>
  <c r="M642" i="3" s="1"/>
  <c r="L644" i="3"/>
  <c r="K644" i="3"/>
  <c r="J644" i="3"/>
  <c r="J643" i="3" s="1"/>
  <c r="T643" i="3"/>
  <c r="T642" i="3" s="1"/>
  <c r="S643" i="3"/>
  <c r="N643" i="3"/>
  <c r="N642" i="3" s="1"/>
  <c r="L643" i="3"/>
  <c r="L642" i="3" s="1"/>
  <c r="K643" i="3"/>
  <c r="S642" i="3"/>
  <c r="K642" i="3"/>
  <c r="I641" i="3"/>
  <c r="U640" i="3"/>
  <c r="U639" i="3" s="1"/>
  <c r="U638" i="3" s="1"/>
  <c r="T640" i="3"/>
  <c r="S640" i="3"/>
  <c r="R640" i="3"/>
  <c r="R639" i="3" s="1"/>
  <c r="R638" i="3" s="1"/>
  <c r="Q640" i="3"/>
  <c r="Q639" i="3" s="1"/>
  <c r="P640" i="3"/>
  <c r="P639" i="3" s="1"/>
  <c r="P638" i="3" s="1"/>
  <c r="O640" i="3"/>
  <c r="O639" i="3" s="1"/>
  <c r="O638" i="3" s="1"/>
  <c r="N640" i="3"/>
  <c r="M640" i="3"/>
  <c r="M639" i="3" s="1"/>
  <c r="M638" i="3" s="1"/>
  <c r="L640" i="3"/>
  <c r="K640" i="3"/>
  <c r="J640" i="3"/>
  <c r="J639" i="3" s="1"/>
  <c r="T639" i="3"/>
  <c r="T638" i="3" s="1"/>
  <c r="S639" i="3"/>
  <c r="N639" i="3"/>
  <c r="N638" i="3" s="1"/>
  <c r="L639" i="3"/>
  <c r="L638" i="3" s="1"/>
  <c r="K639" i="3"/>
  <c r="S638" i="3"/>
  <c r="Q638" i="3"/>
  <c r="K638" i="3"/>
  <c r="I637" i="3"/>
  <c r="I636" i="3"/>
  <c r="U635" i="3"/>
  <c r="U634" i="3" s="1"/>
  <c r="U633" i="3" s="1"/>
  <c r="T635" i="3"/>
  <c r="S635" i="3"/>
  <c r="S634" i="3" s="1"/>
  <c r="S633" i="3" s="1"/>
  <c r="N635" i="3"/>
  <c r="N634" i="3" s="1"/>
  <c r="N633" i="3" s="1"/>
  <c r="K635" i="3"/>
  <c r="I635" i="3"/>
  <c r="T634" i="3"/>
  <c r="K634" i="3"/>
  <c r="K633" i="3" s="1"/>
  <c r="T633" i="3"/>
  <c r="I632" i="3"/>
  <c r="I631" i="3"/>
  <c r="I630" i="3"/>
  <c r="U629" i="3"/>
  <c r="U628" i="3" s="1"/>
  <c r="U627" i="3" s="1"/>
  <c r="U621" i="3" s="1"/>
  <c r="T629" i="3"/>
  <c r="S629" i="3"/>
  <c r="S628" i="3" s="1"/>
  <c r="S627" i="3" s="1"/>
  <c r="R629" i="3"/>
  <c r="Q629" i="3"/>
  <c r="P629" i="3"/>
  <c r="P628" i="3" s="1"/>
  <c r="P627" i="3" s="1"/>
  <c r="O629" i="3"/>
  <c r="O628" i="3" s="1"/>
  <c r="O627" i="3" s="1"/>
  <c r="O621" i="3" s="1"/>
  <c r="O608" i="3" s="1"/>
  <c r="N629" i="3"/>
  <c r="M629" i="3"/>
  <c r="M628" i="3" s="1"/>
  <c r="M627" i="3" s="1"/>
  <c r="M621" i="3" s="1"/>
  <c r="L629" i="3"/>
  <c r="K629" i="3"/>
  <c r="K628" i="3" s="1"/>
  <c r="K627" i="3" s="1"/>
  <c r="J629" i="3"/>
  <c r="T628" i="3"/>
  <c r="T627" i="3" s="1"/>
  <c r="R628" i="3"/>
  <c r="R627" i="3" s="1"/>
  <c r="Q628" i="3"/>
  <c r="N628" i="3"/>
  <c r="L628" i="3"/>
  <c r="L627" i="3" s="1"/>
  <c r="J628" i="3"/>
  <c r="Q627" i="3"/>
  <c r="N627" i="3"/>
  <c r="I626" i="3"/>
  <c r="I625" i="3"/>
  <c r="U624" i="3"/>
  <c r="T624" i="3"/>
  <c r="T623" i="3" s="1"/>
  <c r="T622" i="3" s="1"/>
  <c r="T621" i="3" s="1"/>
  <c r="S624" i="3"/>
  <c r="R624" i="3"/>
  <c r="Q624" i="3"/>
  <c r="Q623" i="3" s="1"/>
  <c r="Q622" i="3" s="1"/>
  <c r="P624" i="3"/>
  <c r="P623" i="3" s="1"/>
  <c r="O624" i="3"/>
  <c r="N624" i="3"/>
  <c r="M624" i="3"/>
  <c r="L624" i="3"/>
  <c r="L623" i="3" s="1"/>
  <c r="L622" i="3" s="1"/>
  <c r="L621" i="3" s="1"/>
  <c r="K624" i="3"/>
  <c r="J624" i="3"/>
  <c r="U623" i="3"/>
  <c r="U622" i="3" s="1"/>
  <c r="S623" i="3"/>
  <c r="S622" i="3" s="1"/>
  <c r="R623" i="3"/>
  <c r="O623" i="3"/>
  <c r="M623" i="3"/>
  <c r="M622" i="3" s="1"/>
  <c r="K623" i="3"/>
  <c r="J623" i="3"/>
  <c r="R622" i="3"/>
  <c r="P622" i="3"/>
  <c r="O622" i="3"/>
  <c r="J622" i="3"/>
  <c r="I620" i="3"/>
  <c r="U619" i="3"/>
  <c r="U616" i="3" s="1"/>
  <c r="T619" i="3"/>
  <c r="S619" i="3"/>
  <c r="R619" i="3"/>
  <c r="Q619" i="3"/>
  <c r="P619" i="3"/>
  <c r="O619" i="3"/>
  <c r="N619" i="3"/>
  <c r="M619" i="3"/>
  <c r="M616" i="3" s="1"/>
  <c r="L619" i="3"/>
  <c r="K619" i="3"/>
  <c r="I619" i="3" s="1"/>
  <c r="J619" i="3"/>
  <c r="I618" i="3"/>
  <c r="U617" i="3"/>
  <c r="T617" i="3"/>
  <c r="T616" i="3" s="1"/>
  <c r="T610" i="3" s="1"/>
  <c r="T609" i="3" s="1"/>
  <c r="S617" i="3"/>
  <c r="S616" i="3" s="1"/>
  <c r="R617" i="3"/>
  <c r="Q617" i="3"/>
  <c r="Q616" i="3" s="1"/>
  <c r="Q610" i="3" s="1"/>
  <c r="Q609" i="3" s="1"/>
  <c r="P617" i="3"/>
  <c r="O617" i="3"/>
  <c r="O616" i="3" s="1"/>
  <c r="N617" i="3"/>
  <c r="M617" i="3"/>
  <c r="L617" i="3"/>
  <c r="L616" i="3" s="1"/>
  <c r="L610" i="3" s="1"/>
  <c r="L609" i="3" s="1"/>
  <c r="K617" i="3"/>
  <c r="K616" i="3" s="1"/>
  <c r="I616" i="3" s="1"/>
  <c r="J617" i="3"/>
  <c r="I617" i="3"/>
  <c r="R616" i="3"/>
  <c r="P616" i="3"/>
  <c r="N616" i="3"/>
  <c r="J616" i="3"/>
  <c r="I615" i="3"/>
  <c r="U614" i="3"/>
  <c r="P614" i="3"/>
  <c r="I614" i="3" s="1"/>
  <c r="I613" i="3"/>
  <c r="U612" i="3"/>
  <c r="T612" i="3"/>
  <c r="S612" i="3"/>
  <c r="S611" i="3" s="1"/>
  <c r="R612" i="3"/>
  <c r="R611" i="3" s="1"/>
  <c r="Q612" i="3"/>
  <c r="P612" i="3"/>
  <c r="P611" i="3" s="1"/>
  <c r="P610" i="3" s="1"/>
  <c r="P609" i="3" s="1"/>
  <c r="O612" i="3"/>
  <c r="N612" i="3"/>
  <c r="N611" i="3" s="1"/>
  <c r="M612" i="3"/>
  <c r="L612" i="3"/>
  <c r="K612" i="3"/>
  <c r="K611" i="3" s="1"/>
  <c r="J612" i="3"/>
  <c r="J611" i="3" s="1"/>
  <c r="U611" i="3"/>
  <c r="T611" i="3"/>
  <c r="Q611" i="3"/>
  <c r="O611" i="3"/>
  <c r="O610" i="3" s="1"/>
  <c r="M611" i="3"/>
  <c r="L611" i="3"/>
  <c r="U610" i="3"/>
  <c r="U609" i="3" s="1"/>
  <c r="R610" i="3"/>
  <c r="R609" i="3" s="1"/>
  <c r="M610" i="3"/>
  <c r="M609" i="3" s="1"/>
  <c r="J610" i="3"/>
  <c r="O609" i="3"/>
  <c r="I607" i="3"/>
  <c r="U606" i="3"/>
  <c r="U605" i="3" s="1"/>
  <c r="T606" i="3"/>
  <c r="T605" i="3" s="1"/>
  <c r="S606" i="3"/>
  <c r="O606" i="3"/>
  <c r="S605" i="3"/>
  <c r="O605" i="3"/>
  <c r="I604" i="3"/>
  <c r="U603" i="3"/>
  <c r="U602" i="3" s="1"/>
  <c r="U601" i="3" s="1"/>
  <c r="T603" i="3"/>
  <c r="S603" i="3"/>
  <c r="R603" i="3"/>
  <c r="Q603" i="3"/>
  <c r="P603" i="3"/>
  <c r="P602" i="3" s="1"/>
  <c r="O603" i="3"/>
  <c r="O602" i="3" s="1"/>
  <c r="O601" i="3" s="1"/>
  <c r="N603" i="3"/>
  <c r="M603" i="3"/>
  <c r="M602" i="3" s="1"/>
  <c r="L603" i="3"/>
  <c r="K603" i="3"/>
  <c r="T602" i="3"/>
  <c r="T601" i="3" s="1"/>
  <c r="S602" i="3"/>
  <c r="S601" i="3" s="1"/>
  <c r="R602" i="3"/>
  <c r="Q602" i="3"/>
  <c r="Q601" i="3" s="1"/>
  <c r="N602" i="3"/>
  <c r="L602" i="3"/>
  <c r="L601" i="3" s="1"/>
  <c r="K602" i="3"/>
  <c r="K601" i="3" s="1"/>
  <c r="R601" i="3"/>
  <c r="P601" i="3"/>
  <c r="N601" i="3"/>
  <c r="M601" i="3"/>
  <c r="I600" i="3"/>
  <c r="U599" i="3"/>
  <c r="U598" i="3" s="1"/>
  <c r="U597" i="3" s="1"/>
  <c r="U596" i="3" s="1"/>
  <c r="T599" i="3"/>
  <c r="T598" i="3" s="1"/>
  <c r="T597" i="3" s="1"/>
  <c r="T596" i="3" s="1"/>
  <c r="S599" i="3"/>
  <c r="R599" i="3"/>
  <c r="R598" i="3" s="1"/>
  <c r="R597" i="3" s="1"/>
  <c r="R596" i="3" s="1"/>
  <c r="Q599" i="3"/>
  <c r="P599" i="3"/>
  <c r="P598" i="3" s="1"/>
  <c r="P597" i="3" s="1"/>
  <c r="P596" i="3" s="1"/>
  <c r="O599" i="3"/>
  <c r="N599" i="3"/>
  <c r="M599" i="3"/>
  <c r="M598" i="3" s="1"/>
  <c r="M597" i="3" s="1"/>
  <c r="M596" i="3" s="1"/>
  <c r="L599" i="3"/>
  <c r="L598" i="3" s="1"/>
  <c r="L597" i="3" s="1"/>
  <c r="L596" i="3" s="1"/>
  <c r="K599" i="3"/>
  <c r="J599" i="3"/>
  <c r="S598" i="3"/>
  <c r="Q598" i="3"/>
  <c r="Q597" i="3" s="1"/>
  <c r="Q596" i="3" s="1"/>
  <c r="O598" i="3"/>
  <c r="N598" i="3"/>
  <c r="K598" i="3"/>
  <c r="S597" i="3"/>
  <c r="O597" i="3"/>
  <c r="O596" i="3" s="1"/>
  <c r="N597" i="3"/>
  <c r="N596" i="3" s="1"/>
  <c r="K597" i="3"/>
  <c r="S596" i="3"/>
  <c r="I595" i="3"/>
  <c r="U594" i="3"/>
  <c r="U593" i="3" s="1"/>
  <c r="T594" i="3"/>
  <c r="S594" i="3"/>
  <c r="Q594" i="3"/>
  <c r="T593" i="3"/>
  <c r="S593" i="3"/>
  <c r="Q593" i="3"/>
  <c r="I592" i="3"/>
  <c r="Q591" i="3"/>
  <c r="I591" i="3"/>
  <c r="I590" i="3"/>
  <c r="U589" i="3"/>
  <c r="T589" i="3"/>
  <c r="S589" i="3"/>
  <c r="R589" i="3"/>
  <c r="Q589" i="3"/>
  <c r="Q584" i="3" s="1"/>
  <c r="Q583" i="3" s="1"/>
  <c r="P589" i="3"/>
  <c r="O589" i="3"/>
  <c r="N589" i="3"/>
  <c r="N584" i="3" s="1"/>
  <c r="N583" i="3" s="1"/>
  <c r="N582" i="3" s="1"/>
  <c r="N581" i="3" s="1"/>
  <c r="M589" i="3"/>
  <c r="L589" i="3"/>
  <c r="K589" i="3"/>
  <c r="J589" i="3"/>
  <c r="I589" i="3"/>
  <c r="I588" i="3"/>
  <c r="M587" i="3"/>
  <c r="I587" i="3" s="1"/>
  <c r="I586" i="3"/>
  <c r="U585" i="3"/>
  <c r="U584" i="3" s="1"/>
  <c r="U583" i="3" s="1"/>
  <c r="U582" i="3" s="1"/>
  <c r="U581" i="3" s="1"/>
  <c r="T585" i="3"/>
  <c r="T584" i="3" s="1"/>
  <c r="S585" i="3"/>
  <c r="S584" i="3" s="1"/>
  <c r="S583" i="3" s="1"/>
  <c r="S582" i="3" s="1"/>
  <c r="S581" i="3" s="1"/>
  <c r="R585" i="3"/>
  <c r="R584" i="3" s="1"/>
  <c r="R583" i="3" s="1"/>
  <c r="R582" i="3" s="1"/>
  <c r="R581" i="3" s="1"/>
  <c r="Q585" i="3"/>
  <c r="P585" i="3"/>
  <c r="O585" i="3"/>
  <c r="N585" i="3"/>
  <c r="M585" i="3"/>
  <c r="M584" i="3" s="1"/>
  <c r="M583" i="3" s="1"/>
  <c r="M582" i="3" s="1"/>
  <c r="M581" i="3" s="1"/>
  <c r="L585" i="3"/>
  <c r="L584" i="3" s="1"/>
  <c r="K585" i="3"/>
  <c r="K584" i="3" s="1"/>
  <c r="K583" i="3" s="1"/>
  <c r="K582" i="3" s="1"/>
  <c r="J585" i="3"/>
  <c r="P584" i="3"/>
  <c r="P583" i="3" s="1"/>
  <c r="P582" i="3" s="1"/>
  <c r="P581" i="3" s="1"/>
  <c r="O584" i="3"/>
  <c r="O583" i="3" s="1"/>
  <c r="O582" i="3" s="1"/>
  <c r="O581" i="3" s="1"/>
  <c r="T583" i="3"/>
  <c r="T582" i="3" s="1"/>
  <c r="L583" i="3"/>
  <c r="L582" i="3" s="1"/>
  <c r="L581" i="3" s="1"/>
  <c r="Q582" i="3"/>
  <c r="Q581" i="3" s="1"/>
  <c r="I580" i="3"/>
  <c r="U579" i="3"/>
  <c r="U578" i="3" s="1"/>
  <c r="U577" i="3" s="1"/>
  <c r="U576" i="3" s="1"/>
  <c r="U575" i="3" s="1"/>
  <c r="T579" i="3"/>
  <c r="T578" i="3" s="1"/>
  <c r="T577" i="3" s="1"/>
  <c r="T576" i="3" s="1"/>
  <c r="T575" i="3" s="1"/>
  <c r="S579" i="3"/>
  <c r="R579" i="3"/>
  <c r="Q579" i="3"/>
  <c r="P579" i="3"/>
  <c r="O579" i="3"/>
  <c r="O578" i="3" s="1"/>
  <c r="O577" i="3" s="1"/>
  <c r="O576" i="3" s="1"/>
  <c r="O575" i="3" s="1"/>
  <c r="N579" i="3"/>
  <c r="N578" i="3" s="1"/>
  <c r="N577" i="3" s="1"/>
  <c r="N576" i="3" s="1"/>
  <c r="N575" i="3" s="1"/>
  <c r="M579" i="3"/>
  <c r="M578" i="3" s="1"/>
  <c r="M577" i="3" s="1"/>
  <c r="M576" i="3" s="1"/>
  <c r="M575" i="3" s="1"/>
  <c r="L579" i="3"/>
  <c r="K579" i="3"/>
  <c r="J579" i="3"/>
  <c r="S578" i="3"/>
  <c r="S577" i="3" s="1"/>
  <c r="S576" i="3" s="1"/>
  <c r="S575" i="3" s="1"/>
  <c r="R578" i="3"/>
  <c r="R577" i="3" s="1"/>
  <c r="R576" i="3" s="1"/>
  <c r="R575" i="3" s="1"/>
  <c r="Q578" i="3"/>
  <c r="Q577" i="3" s="1"/>
  <c r="Q576" i="3" s="1"/>
  <c r="Q575" i="3" s="1"/>
  <c r="P578" i="3"/>
  <c r="K578" i="3"/>
  <c r="K577" i="3" s="1"/>
  <c r="K576" i="3" s="1"/>
  <c r="K575" i="3" s="1"/>
  <c r="J578" i="3"/>
  <c r="J577" i="3" s="1"/>
  <c r="P577" i="3"/>
  <c r="P576" i="3" s="1"/>
  <c r="P575" i="3" s="1"/>
  <c r="I573" i="3"/>
  <c r="U572" i="3"/>
  <c r="T572" i="3"/>
  <c r="T569" i="3" s="1"/>
  <c r="S572" i="3"/>
  <c r="S569" i="3" s="1"/>
  <c r="R572" i="3"/>
  <c r="Q572" i="3"/>
  <c r="P572" i="3"/>
  <c r="O572" i="3"/>
  <c r="N572" i="3"/>
  <c r="M572" i="3"/>
  <c r="L572" i="3"/>
  <c r="K572" i="3"/>
  <c r="I572" i="3" s="1"/>
  <c r="I571" i="3"/>
  <c r="U570" i="3"/>
  <c r="U569" i="3" s="1"/>
  <c r="U561" i="3" s="1"/>
  <c r="U560" i="3" s="1"/>
  <c r="U559" i="3" s="1"/>
  <c r="U558" i="3" s="1"/>
  <c r="N570" i="3"/>
  <c r="M570" i="3"/>
  <c r="M569" i="3" s="1"/>
  <c r="M561" i="3" s="1"/>
  <c r="M560" i="3" s="1"/>
  <c r="M559" i="3" s="1"/>
  <c r="M558" i="3" s="1"/>
  <c r="L570" i="3"/>
  <c r="L569" i="3" s="1"/>
  <c r="K570" i="3"/>
  <c r="K569" i="3" s="1"/>
  <c r="I569" i="3" s="1"/>
  <c r="I570" i="3"/>
  <c r="R569" i="3"/>
  <c r="Q569" i="3"/>
  <c r="P569" i="3"/>
  <c r="O569" i="3"/>
  <c r="N569" i="3"/>
  <c r="I568" i="3"/>
  <c r="U567" i="3"/>
  <c r="T567" i="3"/>
  <c r="S567" i="3"/>
  <c r="S561" i="3" s="1"/>
  <c r="S560" i="3" s="1"/>
  <c r="S559" i="3" s="1"/>
  <c r="S558" i="3" s="1"/>
  <c r="R567" i="3"/>
  <c r="Q567" i="3"/>
  <c r="P567" i="3"/>
  <c r="O567" i="3"/>
  <c r="N567" i="3"/>
  <c r="M567" i="3"/>
  <c r="L567" i="3"/>
  <c r="K567" i="3"/>
  <c r="I566" i="3"/>
  <c r="I565" i="3"/>
  <c r="U564" i="3"/>
  <c r="T564" i="3"/>
  <c r="T561" i="3" s="1"/>
  <c r="T560" i="3" s="1"/>
  <c r="T559" i="3" s="1"/>
  <c r="T558" i="3" s="1"/>
  <c r="S564" i="3"/>
  <c r="R564" i="3"/>
  <c r="Q564" i="3"/>
  <c r="P564" i="3"/>
  <c r="O564" i="3"/>
  <c r="N564" i="3"/>
  <c r="M564" i="3"/>
  <c r="L564" i="3"/>
  <c r="K564" i="3"/>
  <c r="I563" i="3"/>
  <c r="U562" i="3"/>
  <c r="T562" i="3"/>
  <c r="S562" i="3"/>
  <c r="R562" i="3"/>
  <c r="Q562" i="3"/>
  <c r="P562" i="3"/>
  <c r="P561" i="3" s="1"/>
  <c r="P560" i="3" s="1"/>
  <c r="P559" i="3" s="1"/>
  <c r="P558" i="3" s="1"/>
  <c r="O562" i="3"/>
  <c r="O561" i="3" s="1"/>
  <c r="O560" i="3" s="1"/>
  <c r="O559" i="3" s="1"/>
  <c r="O558" i="3" s="1"/>
  <c r="N562" i="3"/>
  <c r="N561" i="3" s="1"/>
  <c r="N560" i="3" s="1"/>
  <c r="N559" i="3" s="1"/>
  <c r="N558" i="3" s="1"/>
  <c r="M562" i="3"/>
  <c r="L562" i="3"/>
  <c r="K562" i="3"/>
  <c r="R561" i="3"/>
  <c r="R560" i="3" s="1"/>
  <c r="R559" i="3"/>
  <c r="R558" i="3" s="1"/>
  <c r="I557" i="3"/>
  <c r="I556" i="3"/>
  <c r="U555" i="3"/>
  <c r="U554" i="3" s="1"/>
  <c r="U553" i="3" s="1"/>
  <c r="U552" i="3" s="1"/>
  <c r="T555" i="3"/>
  <c r="T554" i="3" s="1"/>
  <c r="T553" i="3" s="1"/>
  <c r="T552" i="3" s="1"/>
  <c r="S555" i="3"/>
  <c r="R555" i="3"/>
  <c r="Q555" i="3"/>
  <c r="P555" i="3"/>
  <c r="O555" i="3"/>
  <c r="O554" i="3" s="1"/>
  <c r="O553" i="3" s="1"/>
  <c r="O552" i="3" s="1"/>
  <c r="N555" i="3"/>
  <c r="N554" i="3" s="1"/>
  <c r="M555" i="3"/>
  <c r="M554" i="3" s="1"/>
  <c r="M553" i="3" s="1"/>
  <c r="M552" i="3" s="1"/>
  <c r="L555" i="3"/>
  <c r="L554" i="3" s="1"/>
  <c r="L553" i="3" s="1"/>
  <c r="L552" i="3" s="1"/>
  <c r="K555" i="3"/>
  <c r="J555" i="3"/>
  <c r="I555" i="3" s="1"/>
  <c r="S554" i="3"/>
  <c r="S553" i="3" s="1"/>
  <c r="S552" i="3" s="1"/>
  <c r="R554" i="3"/>
  <c r="R553" i="3" s="1"/>
  <c r="R552" i="3" s="1"/>
  <c r="Q554" i="3"/>
  <c r="Q553" i="3" s="1"/>
  <c r="Q552" i="3" s="1"/>
  <c r="P554" i="3"/>
  <c r="K554" i="3"/>
  <c r="K553" i="3" s="1"/>
  <c r="K552" i="3" s="1"/>
  <c r="J554" i="3"/>
  <c r="J553" i="3" s="1"/>
  <c r="I554" i="3"/>
  <c r="P553" i="3"/>
  <c r="P552" i="3" s="1"/>
  <c r="N553" i="3"/>
  <c r="N552" i="3" s="1"/>
  <c r="I551" i="3"/>
  <c r="U550" i="3"/>
  <c r="T550" i="3"/>
  <c r="T549" i="3" s="1"/>
  <c r="S550" i="3"/>
  <c r="S549" i="3" s="1"/>
  <c r="O550" i="3"/>
  <c r="O549" i="3" s="1"/>
  <c r="I549" i="3" s="1"/>
  <c r="I550" i="3"/>
  <c r="U549" i="3"/>
  <c r="I548" i="3"/>
  <c r="U547" i="3"/>
  <c r="T547" i="3"/>
  <c r="T540" i="3" s="1"/>
  <c r="T539" i="3" s="1"/>
  <c r="S547" i="3"/>
  <c r="R547" i="3"/>
  <c r="Q547" i="3"/>
  <c r="P547" i="3"/>
  <c r="O547" i="3"/>
  <c r="O540" i="3" s="1"/>
  <c r="N547" i="3"/>
  <c r="N540" i="3" s="1"/>
  <c r="N539" i="3" s="1"/>
  <c r="M547" i="3"/>
  <c r="L547" i="3"/>
  <c r="L540" i="3" s="1"/>
  <c r="L539" i="3" s="1"/>
  <c r="K547" i="3"/>
  <c r="J547" i="3"/>
  <c r="I546" i="3"/>
  <c r="U545" i="3"/>
  <c r="T545" i="3"/>
  <c r="S545" i="3"/>
  <c r="R545" i="3"/>
  <c r="Q545" i="3"/>
  <c r="P545" i="3"/>
  <c r="O545" i="3"/>
  <c r="N545" i="3"/>
  <c r="M545" i="3"/>
  <c r="L545" i="3"/>
  <c r="K545" i="3"/>
  <c r="J545" i="3"/>
  <c r="I545" i="3" s="1"/>
  <c r="I544" i="3"/>
  <c r="U543" i="3"/>
  <c r="T543" i="3"/>
  <c r="S543" i="3"/>
  <c r="S540" i="3" s="1"/>
  <c r="S539" i="3" s="1"/>
  <c r="R543" i="3"/>
  <c r="Q543" i="3"/>
  <c r="Q540" i="3" s="1"/>
  <c r="Q539" i="3" s="1"/>
  <c r="P543" i="3"/>
  <c r="P540" i="3" s="1"/>
  <c r="P539" i="3" s="1"/>
  <c r="O543" i="3"/>
  <c r="N543" i="3"/>
  <c r="M543" i="3"/>
  <c r="L543" i="3"/>
  <c r="K543" i="3"/>
  <c r="I543" i="3" s="1"/>
  <c r="J543" i="3"/>
  <c r="I542" i="3"/>
  <c r="S541" i="3"/>
  <c r="O541" i="3"/>
  <c r="K541" i="3"/>
  <c r="I541" i="3"/>
  <c r="U540" i="3"/>
  <c r="U539" i="3" s="1"/>
  <c r="R540" i="3"/>
  <c r="R539" i="3" s="1"/>
  <c r="M540" i="3"/>
  <c r="M539" i="3" s="1"/>
  <c r="J540" i="3"/>
  <c r="O539" i="3"/>
  <c r="I538" i="3"/>
  <c r="U537" i="3"/>
  <c r="U536" i="3" s="1"/>
  <c r="U535" i="3" s="1"/>
  <c r="T537" i="3"/>
  <c r="S537" i="3"/>
  <c r="R537" i="3"/>
  <c r="Q537" i="3"/>
  <c r="P537" i="3"/>
  <c r="P536" i="3" s="1"/>
  <c r="P535" i="3" s="1"/>
  <c r="O537" i="3"/>
  <c r="O536" i="3" s="1"/>
  <c r="N537" i="3"/>
  <c r="N536" i="3" s="1"/>
  <c r="N535" i="3" s="1"/>
  <c r="M537" i="3"/>
  <c r="M536" i="3" s="1"/>
  <c r="M535" i="3" s="1"/>
  <c r="L537" i="3"/>
  <c r="K537" i="3"/>
  <c r="J537" i="3"/>
  <c r="T536" i="3"/>
  <c r="T535" i="3" s="1"/>
  <c r="S536" i="3"/>
  <c r="S535" i="3" s="1"/>
  <c r="R536" i="3"/>
  <c r="R535" i="3" s="1"/>
  <c r="Q536" i="3"/>
  <c r="L536" i="3"/>
  <c r="L535" i="3" s="1"/>
  <c r="K536" i="3"/>
  <c r="K535" i="3" s="1"/>
  <c r="J536" i="3"/>
  <c r="Q535" i="3"/>
  <c r="O535" i="3"/>
  <c r="I534" i="3"/>
  <c r="I533" i="3"/>
  <c r="U532" i="3"/>
  <c r="T532" i="3"/>
  <c r="S532" i="3"/>
  <c r="R532" i="3"/>
  <c r="Q532" i="3"/>
  <c r="Q531" i="3" s="1"/>
  <c r="P532" i="3"/>
  <c r="P531" i="3" s="1"/>
  <c r="O532" i="3"/>
  <c r="O531" i="3" s="1"/>
  <c r="O526" i="3" s="1"/>
  <c r="O521" i="3" s="1"/>
  <c r="N532" i="3"/>
  <c r="M532" i="3"/>
  <c r="L532" i="3"/>
  <c r="K532" i="3"/>
  <c r="J532" i="3"/>
  <c r="U531" i="3"/>
  <c r="T531" i="3"/>
  <c r="T526" i="3" s="1"/>
  <c r="T521" i="3" s="1"/>
  <c r="S531" i="3"/>
  <c r="R531" i="3"/>
  <c r="M531" i="3"/>
  <c r="L531" i="3"/>
  <c r="L526" i="3" s="1"/>
  <c r="K531" i="3"/>
  <c r="J531" i="3"/>
  <c r="I530" i="3"/>
  <c r="U529" i="3"/>
  <c r="N529" i="3"/>
  <c r="M529" i="3"/>
  <c r="L529" i="3"/>
  <c r="K529" i="3"/>
  <c r="I529" i="3" s="1"/>
  <c r="I528" i="3"/>
  <c r="U527" i="3"/>
  <c r="T527" i="3"/>
  <c r="S527" i="3"/>
  <c r="S526" i="3" s="1"/>
  <c r="S521" i="3" s="1"/>
  <c r="R527" i="3"/>
  <c r="R526" i="3" s="1"/>
  <c r="Q527" i="3"/>
  <c r="P527" i="3"/>
  <c r="O527" i="3"/>
  <c r="N527" i="3"/>
  <c r="M527" i="3"/>
  <c r="L527" i="3"/>
  <c r="K527" i="3"/>
  <c r="K526" i="3" s="1"/>
  <c r="J527" i="3"/>
  <c r="J526" i="3" s="1"/>
  <c r="U526" i="3"/>
  <c r="M526" i="3"/>
  <c r="I525" i="3"/>
  <c r="U524" i="3"/>
  <c r="U523" i="3" s="1"/>
  <c r="T524" i="3"/>
  <c r="T523" i="3" s="1"/>
  <c r="T522" i="3" s="1"/>
  <c r="S524" i="3"/>
  <c r="S523" i="3" s="1"/>
  <c r="S522" i="3" s="1"/>
  <c r="R524" i="3"/>
  <c r="Q524" i="3"/>
  <c r="P524" i="3"/>
  <c r="O524" i="3"/>
  <c r="N524" i="3"/>
  <c r="N523" i="3" s="1"/>
  <c r="N522" i="3" s="1"/>
  <c r="M524" i="3"/>
  <c r="M523" i="3" s="1"/>
  <c r="L524" i="3"/>
  <c r="L523" i="3" s="1"/>
  <c r="L522" i="3" s="1"/>
  <c r="K524" i="3"/>
  <c r="K523" i="3" s="1"/>
  <c r="J524" i="3"/>
  <c r="I524" i="3" s="1"/>
  <c r="R523" i="3"/>
  <c r="R522" i="3" s="1"/>
  <c r="Q523" i="3"/>
  <c r="Q522" i="3" s="1"/>
  <c r="P523" i="3"/>
  <c r="P522" i="3" s="1"/>
  <c r="O523" i="3"/>
  <c r="J523" i="3"/>
  <c r="J522" i="3" s="1"/>
  <c r="U522" i="3"/>
  <c r="O522" i="3"/>
  <c r="M522" i="3"/>
  <c r="R521" i="3"/>
  <c r="J521" i="3"/>
  <c r="I520" i="3"/>
  <c r="I519" i="3"/>
  <c r="I518" i="3"/>
  <c r="U517" i="3"/>
  <c r="U516" i="3" s="1"/>
  <c r="U515" i="3" s="1"/>
  <c r="T517" i="3"/>
  <c r="T516" i="3" s="1"/>
  <c r="T515" i="3" s="1"/>
  <c r="S517" i="3"/>
  <c r="S516" i="3" s="1"/>
  <c r="S515" i="3" s="1"/>
  <c r="R517" i="3"/>
  <c r="R516" i="3" s="1"/>
  <c r="R515" i="3" s="1"/>
  <c r="Q517" i="3"/>
  <c r="P517" i="3"/>
  <c r="O517" i="3"/>
  <c r="N517" i="3"/>
  <c r="M517" i="3"/>
  <c r="M516" i="3" s="1"/>
  <c r="M515" i="3" s="1"/>
  <c r="L517" i="3"/>
  <c r="L516" i="3" s="1"/>
  <c r="K517" i="3"/>
  <c r="K516" i="3" s="1"/>
  <c r="K515" i="3" s="1"/>
  <c r="J517" i="3"/>
  <c r="Q516" i="3"/>
  <c r="Q515" i="3" s="1"/>
  <c r="P516" i="3"/>
  <c r="P515" i="3" s="1"/>
  <c r="O516" i="3"/>
  <c r="O515" i="3" s="1"/>
  <c r="N516" i="3"/>
  <c r="N515" i="3"/>
  <c r="L515" i="3"/>
  <c r="I514" i="3"/>
  <c r="I513" i="3"/>
  <c r="I512" i="3"/>
  <c r="U511" i="3"/>
  <c r="U510" i="3" s="1"/>
  <c r="U509" i="3" s="1"/>
  <c r="T511" i="3"/>
  <c r="T510" i="3" s="1"/>
  <c r="T509" i="3" s="1"/>
  <c r="S511" i="3"/>
  <c r="R511" i="3"/>
  <c r="Q511" i="3"/>
  <c r="P511" i="3"/>
  <c r="O511" i="3"/>
  <c r="O510" i="3" s="1"/>
  <c r="O509" i="3" s="1"/>
  <c r="N511" i="3"/>
  <c r="N510" i="3" s="1"/>
  <c r="M511" i="3"/>
  <c r="M510" i="3" s="1"/>
  <c r="M509" i="3" s="1"/>
  <c r="L511" i="3"/>
  <c r="L510" i="3" s="1"/>
  <c r="L509" i="3" s="1"/>
  <c r="K511" i="3"/>
  <c r="J511" i="3"/>
  <c r="I511" i="3" s="1"/>
  <c r="S510" i="3"/>
  <c r="S509" i="3" s="1"/>
  <c r="R510" i="3"/>
  <c r="R509" i="3" s="1"/>
  <c r="Q510" i="3"/>
  <c r="Q509" i="3" s="1"/>
  <c r="P510" i="3"/>
  <c r="K510" i="3"/>
  <c r="K509" i="3" s="1"/>
  <c r="J510" i="3"/>
  <c r="J509" i="3" s="1"/>
  <c r="I510" i="3"/>
  <c r="P509" i="3"/>
  <c r="N509" i="3"/>
  <c r="I507" i="3"/>
  <c r="U506" i="3"/>
  <c r="U505" i="3" s="1"/>
  <c r="U504" i="3" s="1"/>
  <c r="U503" i="3" s="1"/>
  <c r="T506" i="3"/>
  <c r="T505" i="3" s="1"/>
  <c r="T504" i="3" s="1"/>
  <c r="T503" i="3" s="1"/>
  <c r="S506" i="3"/>
  <c r="R506" i="3"/>
  <c r="Q506" i="3"/>
  <c r="Q505" i="3" s="1"/>
  <c r="Q504" i="3" s="1"/>
  <c r="Q503" i="3" s="1"/>
  <c r="O506" i="3"/>
  <c r="S505" i="3"/>
  <c r="S504" i="3" s="1"/>
  <c r="S503" i="3" s="1"/>
  <c r="R505" i="3"/>
  <c r="O505" i="3"/>
  <c r="R504" i="3"/>
  <c r="R503" i="3" s="1"/>
  <c r="I502" i="3"/>
  <c r="U501" i="3"/>
  <c r="T501" i="3"/>
  <c r="S501" i="3"/>
  <c r="R501" i="3"/>
  <c r="Q501" i="3"/>
  <c r="P501" i="3"/>
  <c r="O501" i="3"/>
  <c r="I501" i="3"/>
  <c r="U500" i="3"/>
  <c r="T500" i="3"/>
  <c r="S500" i="3"/>
  <c r="R500" i="3"/>
  <c r="Q500" i="3"/>
  <c r="P500" i="3"/>
  <c r="O500" i="3"/>
  <c r="I500" i="3"/>
  <c r="I499" i="3"/>
  <c r="U498" i="3"/>
  <c r="T498" i="3"/>
  <c r="S498" i="3"/>
  <c r="K498" i="3"/>
  <c r="I498" i="3" s="1"/>
  <c r="I497" i="3"/>
  <c r="U496" i="3"/>
  <c r="U495" i="3" s="1"/>
  <c r="T496" i="3"/>
  <c r="S496" i="3"/>
  <c r="R496" i="3"/>
  <c r="Q496" i="3"/>
  <c r="P496" i="3"/>
  <c r="P495" i="3" s="1"/>
  <c r="O496" i="3"/>
  <c r="N496" i="3"/>
  <c r="M496" i="3"/>
  <c r="M495" i="3" s="1"/>
  <c r="M486" i="3" s="1"/>
  <c r="M485" i="3" s="1"/>
  <c r="M484" i="3" s="1"/>
  <c r="L496" i="3"/>
  <c r="K496" i="3"/>
  <c r="J496" i="3"/>
  <c r="T495" i="3"/>
  <c r="S495" i="3"/>
  <c r="R495" i="3"/>
  <c r="R486" i="3" s="1"/>
  <c r="Q495" i="3"/>
  <c r="O495" i="3"/>
  <c r="N495" i="3"/>
  <c r="L495" i="3"/>
  <c r="J495" i="3"/>
  <c r="I494" i="3"/>
  <c r="U493" i="3"/>
  <c r="N493" i="3"/>
  <c r="M493" i="3"/>
  <c r="L493" i="3"/>
  <c r="K493" i="3"/>
  <c r="J493" i="3"/>
  <c r="I493" i="3" s="1"/>
  <c r="I492" i="3"/>
  <c r="I491" i="3"/>
  <c r="U490" i="3"/>
  <c r="T490" i="3"/>
  <c r="S490" i="3"/>
  <c r="R490" i="3"/>
  <c r="Q490" i="3"/>
  <c r="Q486" i="3" s="1"/>
  <c r="Q485" i="3" s="1"/>
  <c r="Q484" i="3" s="1"/>
  <c r="P490" i="3"/>
  <c r="O490" i="3"/>
  <c r="N490" i="3"/>
  <c r="M490" i="3"/>
  <c r="L490" i="3"/>
  <c r="K490" i="3"/>
  <c r="J490" i="3"/>
  <c r="I490" i="3"/>
  <c r="I489" i="3"/>
  <c r="I488" i="3"/>
  <c r="U487" i="3"/>
  <c r="T487" i="3"/>
  <c r="S487" i="3"/>
  <c r="R487" i="3"/>
  <c r="Q487" i="3"/>
  <c r="P487" i="3"/>
  <c r="P486" i="3" s="1"/>
  <c r="P485" i="3" s="1"/>
  <c r="P484" i="3" s="1"/>
  <c r="O487" i="3"/>
  <c r="N487" i="3"/>
  <c r="M487" i="3"/>
  <c r="L487" i="3"/>
  <c r="K487" i="3"/>
  <c r="J487" i="3"/>
  <c r="U486" i="3"/>
  <c r="U485" i="3" s="1"/>
  <c r="U484" i="3" s="1"/>
  <c r="T486" i="3"/>
  <c r="S486" i="3"/>
  <c r="O486" i="3"/>
  <c r="O485" i="3" s="1"/>
  <c r="N486" i="3"/>
  <c r="L486" i="3"/>
  <c r="T485" i="3"/>
  <c r="T484" i="3" s="1"/>
  <c r="S485" i="3"/>
  <c r="R485" i="3"/>
  <c r="R484" i="3" s="1"/>
  <c r="N485" i="3"/>
  <c r="L485" i="3"/>
  <c r="L484" i="3" s="1"/>
  <c r="S484" i="3"/>
  <c r="O484" i="3"/>
  <c r="N484" i="3"/>
  <c r="I483" i="3"/>
  <c r="I482" i="3"/>
  <c r="U481" i="3"/>
  <c r="T481" i="3"/>
  <c r="N481" i="3"/>
  <c r="M481" i="3"/>
  <c r="L481" i="3"/>
  <c r="K481" i="3"/>
  <c r="J481" i="3"/>
  <c r="I481" i="3"/>
  <c r="U480" i="3"/>
  <c r="T480" i="3"/>
  <c r="N480" i="3"/>
  <c r="M480" i="3"/>
  <c r="L480" i="3"/>
  <c r="K480" i="3"/>
  <c r="J480" i="3"/>
  <c r="I480" i="3"/>
  <c r="I479" i="3"/>
  <c r="U478" i="3"/>
  <c r="T478" i="3"/>
  <c r="S478" i="3"/>
  <c r="R478" i="3"/>
  <c r="Q478" i="3"/>
  <c r="P478" i="3"/>
  <c r="O478" i="3"/>
  <c r="N478" i="3"/>
  <c r="N477" i="3" s="1"/>
  <c r="M478" i="3"/>
  <c r="L478" i="3"/>
  <c r="K478" i="3"/>
  <c r="J478" i="3"/>
  <c r="U477" i="3"/>
  <c r="R477" i="3"/>
  <c r="R476" i="3" s="1"/>
  <c r="R475" i="3" s="1"/>
  <c r="R474" i="3" s="1"/>
  <c r="Q477" i="3"/>
  <c r="Q476" i="3" s="1"/>
  <c r="Q475" i="3" s="1"/>
  <c r="Q474" i="3" s="1"/>
  <c r="P477" i="3"/>
  <c r="L477" i="3"/>
  <c r="U476" i="3"/>
  <c r="T476" i="3"/>
  <c r="T475" i="3" s="1"/>
  <c r="T474" i="3" s="1"/>
  <c r="S476" i="3"/>
  <c r="P476" i="3"/>
  <c r="M476" i="3"/>
  <c r="L476" i="3"/>
  <c r="L475" i="3" s="1"/>
  <c r="L474" i="3" s="1"/>
  <c r="K476" i="3"/>
  <c r="J476" i="3"/>
  <c r="U475" i="3"/>
  <c r="S475" i="3"/>
  <c r="S474" i="3" s="1"/>
  <c r="P475" i="3"/>
  <c r="M475" i="3"/>
  <c r="K475" i="3"/>
  <c r="J475" i="3"/>
  <c r="U474" i="3"/>
  <c r="P474" i="3"/>
  <c r="M474" i="3"/>
  <c r="K474" i="3"/>
  <c r="J474" i="3"/>
  <c r="I473" i="3"/>
  <c r="U472" i="3"/>
  <c r="T472" i="3"/>
  <c r="S472" i="3"/>
  <c r="R472" i="3"/>
  <c r="Q472" i="3"/>
  <c r="Q469" i="3" s="1"/>
  <c r="P472" i="3"/>
  <c r="O472" i="3"/>
  <c r="N472" i="3"/>
  <c r="M472" i="3"/>
  <c r="L472" i="3"/>
  <c r="J472" i="3"/>
  <c r="I471" i="3"/>
  <c r="U470" i="3"/>
  <c r="U469" i="3" s="1"/>
  <c r="T470" i="3"/>
  <c r="T469" i="3" s="1"/>
  <c r="S470" i="3"/>
  <c r="R470" i="3"/>
  <c r="Q470" i="3"/>
  <c r="P470" i="3"/>
  <c r="O470" i="3"/>
  <c r="O469" i="3" s="1"/>
  <c r="N470" i="3"/>
  <c r="N469" i="3" s="1"/>
  <c r="M470" i="3"/>
  <c r="M469" i="3" s="1"/>
  <c r="L470" i="3"/>
  <c r="L469" i="3" s="1"/>
  <c r="J470" i="3"/>
  <c r="I470" i="3" s="1"/>
  <c r="S469" i="3"/>
  <c r="R469" i="3"/>
  <c r="J469" i="3"/>
  <c r="I468" i="3"/>
  <c r="U467" i="3"/>
  <c r="T467" i="3"/>
  <c r="S467" i="3"/>
  <c r="R467" i="3"/>
  <c r="Q467" i="3"/>
  <c r="P467" i="3"/>
  <c r="O467" i="3"/>
  <c r="N467" i="3"/>
  <c r="M467" i="3"/>
  <c r="L467" i="3"/>
  <c r="K467" i="3"/>
  <c r="I466" i="3"/>
  <c r="U465" i="3"/>
  <c r="T465" i="3"/>
  <c r="S465" i="3"/>
  <c r="R465" i="3"/>
  <c r="Q465" i="3"/>
  <c r="P465" i="3"/>
  <c r="O465" i="3"/>
  <c r="N465" i="3"/>
  <c r="M465" i="3"/>
  <c r="L465" i="3"/>
  <c r="K465" i="3"/>
  <c r="I465" i="3" s="1"/>
  <c r="I464" i="3"/>
  <c r="U463" i="3"/>
  <c r="T463" i="3"/>
  <c r="S463" i="3"/>
  <c r="R463" i="3"/>
  <c r="Q463" i="3"/>
  <c r="P463" i="3"/>
  <c r="O463" i="3"/>
  <c r="N463" i="3"/>
  <c r="M463" i="3"/>
  <c r="L463" i="3"/>
  <c r="J463" i="3"/>
  <c r="I462" i="3"/>
  <c r="U461" i="3"/>
  <c r="I461" i="3" s="1"/>
  <c r="N461" i="3"/>
  <c r="M461" i="3"/>
  <c r="L461" i="3"/>
  <c r="K461" i="3"/>
  <c r="J461" i="3"/>
  <c r="I460" i="3"/>
  <c r="U459" i="3"/>
  <c r="T459" i="3"/>
  <c r="S459" i="3"/>
  <c r="R459" i="3"/>
  <c r="Q459" i="3"/>
  <c r="P459" i="3"/>
  <c r="O459" i="3"/>
  <c r="N459" i="3"/>
  <c r="M459" i="3"/>
  <c r="L459" i="3"/>
  <c r="J459" i="3"/>
  <c r="I458" i="3"/>
  <c r="U457" i="3"/>
  <c r="N457" i="3"/>
  <c r="M457" i="3"/>
  <c r="M444" i="3" s="1"/>
  <c r="L457" i="3"/>
  <c r="L444" i="3" s="1"/>
  <c r="K457" i="3"/>
  <c r="J457" i="3"/>
  <c r="T456" i="3"/>
  <c r="I456" i="3" s="1"/>
  <c r="U455" i="3"/>
  <c r="T455" i="3"/>
  <c r="S455" i="3"/>
  <c r="P455" i="3"/>
  <c r="I455" i="3" s="1"/>
  <c r="I454" i="3"/>
  <c r="U453" i="3"/>
  <c r="T453" i="3"/>
  <c r="S453" i="3"/>
  <c r="R453" i="3"/>
  <c r="Q453" i="3"/>
  <c r="P453" i="3"/>
  <c r="O453" i="3"/>
  <c r="N453" i="3"/>
  <c r="M453" i="3"/>
  <c r="L453" i="3"/>
  <c r="K453" i="3"/>
  <c r="I453" i="3"/>
  <c r="I452" i="3"/>
  <c r="U451" i="3"/>
  <c r="T451" i="3"/>
  <c r="S451" i="3"/>
  <c r="R451" i="3"/>
  <c r="Q451" i="3"/>
  <c r="P451" i="3"/>
  <c r="O451" i="3"/>
  <c r="N451" i="3"/>
  <c r="M451" i="3"/>
  <c r="L451" i="3"/>
  <c r="K451" i="3"/>
  <c r="I450" i="3"/>
  <c r="U449" i="3"/>
  <c r="T449" i="3"/>
  <c r="S449" i="3"/>
  <c r="R449" i="3"/>
  <c r="Q449" i="3"/>
  <c r="P449" i="3"/>
  <c r="O449" i="3"/>
  <c r="N449" i="3"/>
  <c r="M449" i="3"/>
  <c r="L449" i="3"/>
  <c r="K449" i="3"/>
  <c r="I449" i="3" s="1"/>
  <c r="I448" i="3"/>
  <c r="U447" i="3"/>
  <c r="T447" i="3"/>
  <c r="S447" i="3"/>
  <c r="R447" i="3"/>
  <c r="Q447" i="3"/>
  <c r="P447" i="3"/>
  <c r="I447" i="3" s="1"/>
  <c r="O447" i="3"/>
  <c r="N447" i="3"/>
  <c r="M447" i="3"/>
  <c r="L447" i="3"/>
  <c r="K447" i="3"/>
  <c r="I446" i="3"/>
  <c r="U445" i="3"/>
  <c r="T445" i="3"/>
  <c r="S445" i="3"/>
  <c r="R445" i="3"/>
  <c r="Q445" i="3"/>
  <c r="Q444" i="3" s="1"/>
  <c r="P445" i="3"/>
  <c r="O445" i="3"/>
  <c r="O444" i="3" s="1"/>
  <c r="N445" i="3"/>
  <c r="M445" i="3"/>
  <c r="L445" i="3"/>
  <c r="K445" i="3"/>
  <c r="J445" i="3"/>
  <c r="S444" i="3"/>
  <c r="R444" i="3"/>
  <c r="K444" i="3"/>
  <c r="J444" i="3"/>
  <c r="I443" i="3"/>
  <c r="U442" i="3"/>
  <c r="T442" i="3"/>
  <c r="S442" i="3"/>
  <c r="J442" i="3"/>
  <c r="I442" i="3"/>
  <c r="I441" i="3"/>
  <c r="U440" i="3"/>
  <c r="T440" i="3"/>
  <c r="S440" i="3"/>
  <c r="R440" i="3"/>
  <c r="Q440" i="3"/>
  <c r="P440" i="3"/>
  <c r="O440" i="3"/>
  <c r="N440" i="3"/>
  <c r="I440" i="3" s="1"/>
  <c r="M440" i="3"/>
  <c r="L440" i="3"/>
  <c r="K440" i="3"/>
  <c r="J440" i="3"/>
  <c r="I439" i="3"/>
  <c r="Q438" i="3"/>
  <c r="I438" i="3"/>
  <c r="I437" i="3"/>
  <c r="U436" i="3"/>
  <c r="T436" i="3"/>
  <c r="S436" i="3"/>
  <c r="R436" i="3"/>
  <c r="Q436" i="3"/>
  <c r="P436" i="3"/>
  <c r="O436" i="3"/>
  <c r="N436" i="3"/>
  <c r="M436" i="3"/>
  <c r="L436" i="3"/>
  <c r="K436" i="3"/>
  <c r="J436" i="3"/>
  <c r="I435" i="3"/>
  <c r="U434" i="3"/>
  <c r="T434" i="3"/>
  <c r="S434" i="3"/>
  <c r="R434" i="3"/>
  <c r="Q434" i="3"/>
  <c r="P434" i="3"/>
  <c r="O434" i="3"/>
  <c r="N434" i="3"/>
  <c r="M434" i="3"/>
  <c r="I434" i="3" s="1"/>
  <c r="L434" i="3"/>
  <c r="K434" i="3"/>
  <c r="J434" i="3"/>
  <c r="I433" i="3"/>
  <c r="U432" i="3"/>
  <c r="T432" i="3"/>
  <c r="S432" i="3"/>
  <c r="R432" i="3"/>
  <c r="Q432" i="3"/>
  <c r="P432" i="3"/>
  <c r="O432" i="3"/>
  <c r="N432" i="3"/>
  <c r="M432" i="3"/>
  <c r="L432" i="3"/>
  <c r="K432" i="3"/>
  <c r="I432" i="3" s="1"/>
  <c r="J432" i="3"/>
  <c r="I431" i="3"/>
  <c r="U430" i="3"/>
  <c r="T430" i="3"/>
  <c r="S430" i="3"/>
  <c r="R430" i="3"/>
  <c r="Q430" i="3"/>
  <c r="P430" i="3"/>
  <c r="O430" i="3"/>
  <c r="N430" i="3"/>
  <c r="M430" i="3"/>
  <c r="L430" i="3"/>
  <c r="K430" i="3"/>
  <c r="J430" i="3"/>
  <c r="I430" i="3"/>
  <c r="I429" i="3"/>
  <c r="U428" i="3"/>
  <c r="N428" i="3"/>
  <c r="M428" i="3"/>
  <c r="L428" i="3"/>
  <c r="K428" i="3"/>
  <c r="J428" i="3"/>
  <c r="I428" i="3"/>
  <c r="I427" i="3"/>
  <c r="N426" i="3"/>
  <c r="I426" i="3" s="1"/>
  <c r="I425" i="3"/>
  <c r="U424" i="3"/>
  <c r="T424" i="3"/>
  <c r="S424" i="3"/>
  <c r="R424" i="3"/>
  <c r="Q424" i="3"/>
  <c r="P424" i="3"/>
  <c r="O424" i="3"/>
  <c r="N424" i="3"/>
  <c r="M424" i="3"/>
  <c r="L424" i="3"/>
  <c r="K424" i="3"/>
  <c r="J424" i="3"/>
  <c r="I424" i="3" s="1"/>
  <c r="I420" i="3"/>
  <c r="U419" i="3"/>
  <c r="T419" i="3"/>
  <c r="S419" i="3"/>
  <c r="R419" i="3"/>
  <c r="Q419" i="3"/>
  <c r="Q418" i="3" s="1"/>
  <c r="P419" i="3"/>
  <c r="P418" i="3" s="1"/>
  <c r="N419" i="3"/>
  <c r="M419" i="3"/>
  <c r="L419" i="3"/>
  <c r="K419" i="3"/>
  <c r="J419" i="3"/>
  <c r="U418" i="3"/>
  <c r="T418" i="3"/>
  <c r="S418" i="3"/>
  <c r="R418" i="3"/>
  <c r="M418" i="3"/>
  <c r="L418" i="3"/>
  <c r="K418" i="3"/>
  <c r="J418" i="3"/>
  <c r="I417" i="3"/>
  <c r="U416" i="3"/>
  <c r="S416" i="3"/>
  <c r="R416" i="3"/>
  <c r="Q416" i="3"/>
  <c r="Q415" i="3" s="1"/>
  <c r="Q414" i="3" s="1"/>
  <c r="P416" i="3"/>
  <c r="P415" i="3" s="1"/>
  <c r="O416" i="3"/>
  <c r="N416" i="3"/>
  <c r="M416" i="3"/>
  <c r="L416" i="3"/>
  <c r="K416" i="3"/>
  <c r="J416" i="3"/>
  <c r="U415" i="3"/>
  <c r="U414" i="3" s="1"/>
  <c r="S415" i="3"/>
  <c r="S414" i="3" s="1"/>
  <c r="R415" i="3"/>
  <c r="N415" i="3"/>
  <c r="M415" i="3"/>
  <c r="M414" i="3" s="1"/>
  <c r="L415" i="3"/>
  <c r="L414" i="3" s="1"/>
  <c r="K415" i="3"/>
  <c r="K414" i="3" s="1"/>
  <c r="J415" i="3"/>
  <c r="R414" i="3"/>
  <c r="P414" i="3"/>
  <c r="N414" i="3"/>
  <c r="J414" i="3"/>
  <c r="I413" i="3"/>
  <c r="U412" i="3"/>
  <c r="T412" i="3"/>
  <c r="S412" i="3"/>
  <c r="R412" i="3"/>
  <c r="Q412" i="3"/>
  <c r="P412" i="3"/>
  <c r="O412" i="3"/>
  <c r="N412" i="3"/>
  <c r="K412" i="3"/>
  <c r="I412" i="3" s="1"/>
  <c r="I411" i="3"/>
  <c r="U410" i="3"/>
  <c r="T410" i="3"/>
  <c r="S410" i="3"/>
  <c r="S409" i="3" s="1"/>
  <c r="R410" i="3"/>
  <c r="R409" i="3" s="1"/>
  <c r="Q410" i="3"/>
  <c r="Q409" i="3" s="1"/>
  <c r="P410" i="3"/>
  <c r="P409" i="3" s="1"/>
  <c r="O410" i="3"/>
  <c r="N410" i="3"/>
  <c r="M410" i="3"/>
  <c r="L410" i="3"/>
  <c r="K410" i="3"/>
  <c r="K409" i="3" s="1"/>
  <c r="J410" i="3"/>
  <c r="J409" i="3" s="1"/>
  <c r="U409" i="3"/>
  <c r="T409" i="3"/>
  <c r="O409" i="3"/>
  <c r="N409" i="3"/>
  <c r="M409" i="3"/>
  <c r="M398" i="3" s="1"/>
  <c r="M397" i="3" s="1"/>
  <c r="M396" i="3" s="1"/>
  <c r="L409" i="3"/>
  <c r="I408" i="3"/>
  <c r="Q407" i="3"/>
  <c r="I407" i="3"/>
  <c r="I406" i="3"/>
  <c r="U405" i="3"/>
  <c r="T405" i="3"/>
  <c r="S405" i="3"/>
  <c r="R405" i="3"/>
  <c r="Q405" i="3"/>
  <c r="Q398" i="3" s="1"/>
  <c r="P405" i="3"/>
  <c r="O405" i="3"/>
  <c r="O398" i="3" s="1"/>
  <c r="O397" i="3" s="1"/>
  <c r="N405" i="3"/>
  <c r="M405" i="3"/>
  <c r="L405" i="3"/>
  <c r="K405" i="3"/>
  <c r="J405" i="3"/>
  <c r="I404" i="3"/>
  <c r="U403" i="3"/>
  <c r="T403" i="3"/>
  <c r="T398" i="3" s="1"/>
  <c r="T397" i="3" s="1"/>
  <c r="T396" i="3" s="1"/>
  <c r="S403" i="3"/>
  <c r="R403" i="3"/>
  <c r="Q403" i="3"/>
  <c r="P403" i="3"/>
  <c r="O403" i="3"/>
  <c r="N403" i="3"/>
  <c r="M403" i="3"/>
  <c r="L403" i="3"/>
  <c r="K403" i="3"/>
  <c r="J403" i="3"/>
  <c r="I402" i="3"/>
  <c r="U401" i="3"/>
  <c r="T401" i="3"/>
  <c r="S401" i="3"/>
  <c r="R401" i="3"/>
  <c r="Q401" i="3"/>
  <c r="P401" i="3"/>
  <c r="N401" i="3"/>
  <c r="M401" i="3"/>
  <c r="L401" i="3"/>
  <c r="K401" i="3"/>
  <c r="J401" i="3"/>
  <c r="I401" i="3" s="1"/>
  <c r="I400" i="3"/>
  <c r="U399" i="3"/>
  <c r="T399" i="3"/>
  <c r="S399" i="3"/>
  <c r="R399" i="3"/>
  <c r="R398" i="3" s="1"/>
  <c r="R397" i="3" s="1"/>
  <c r="R396" i="3" s="1"/>
  <c r="Q399" i="3"/>
  <c r="P399" i="3"/>
  <c r="O399" i="3"/>
  <c r="N399" i="3"/>
  <c r="M399" i="3"/>
  <c r="L399" i="3"/>
  <c r="K399" i="3"/>
  <c r="J399" i="3"/>
  <c r="J398" i="3" s="1"/>
  <c r="U398" i="3"/>
  <c r="U397" i="3" s="1"/>
  <c r="U396" i="3" s="1"/>
  <c r="L398" i="3"/>
  <c r="L397" i="3" s="1"/>
  <c r="L396" i="3" s="1"/>
  <c r="Q397" i="3"/>
  <c r="Q396" i="3" s="1"/>
  <c r="O396" i="3"/>
  <c r="I394" i="3"/>
  <c r="I393" i="3"/>
  <c r="U392" i="3"/>
  <c r="U391" i="3" s="1"/>
  <c r="T392" i="3"/>
  <c r="T391" i="3" s="1"/>
  <c r="S392" i="3"/>
  <c r="S391" i="3" s="1"/>
  <c r="S390" i="3" s="1"/>
  <c r="S389" i="3" s="1"/>
  <c r="S388" i="3" s="1"/>
  <c r="R392" i="3"/>
  <c r="R391" i="3" s="1"/>
  <c r="R390" i="3" s="1"/>
  <c r="R389" i="3" s="1"/>
  <c r="R388" i="3" s="1"/>
  <c r="Q392" i="3"/>
  <c r="P392" i="3"/>
  <c r="O392" i="3"/>
  <c r="N392" i="3"/>
  <c r="M392" i="3"/>
  <c r="M391" i="3" s="1"/>
  <c r="M390" i="3" s="1"/>
  <c r="M389" i="3" s="1"/>
  <c r="M388" i="3" s="1"/>
  <c r="L392" i="3"/>
  <c r="L391" i="3" s="1"/>
  <c r="K392" i="3"/>
  <c r="K391" i="3" s="1"/>
  <c r="K390" i="3" s="1"/>
  <c r="K389" i="3" s="1"/>
  <c r="K388" i="3" s="1"/>
  <c r="J392" i="3"/>
  <c r="Q391" i="3"/>
  <c r="Q390" i="3" s="1"/>
  <c r="P391" i="3"/>
  <c r="P390" i="3" s="1"/>
  <c r="P389" i="3" s="1"/>
  <c r="P388" i="3" s="1"/>
  <c r="O391" i="3"/>
  <c r="O390" i="3" s="1"/>
  <c r="O389" i="3" s="1"/>
  <c r="O388" i="3" s="1"/>
  <c r="N391" i="3"/>
  <c r="U390" i="3"/>
  <c r="U389" i="3" s="1"/>
  <c r="U388" i="3" s="1"/>
  <c r="T390" i="3"/>
  <c r="T389" i="3" s="1"/>
  <c r="T388" i="3" s="1"/>
  <c r="N390" i="3"/>
  <c r="N389" i="3" s="1"/>
  <c r="L390" i="3"/>
  <c r="L389" i="3" s="1"/>
  <c r="L388" i="3" s="1"/>
  <c r="Q389" i="3"/>
  <c r="Q388" i="3" s="1"/>
  <c r="N388" i="3"/>
  <c r="I386" i="3"/>
  <c r="U385" i="3"/>
  <c r="U384" i="3" s="1"/>
  <c r="U383" i="3" s="1"/>
  <c r="U382" i="3" s="1"/>
  <c r="U381" i="3" s="1"/>
  <c r="N385" i="3"/>
  <c r="N384" i="3" s="1"/>
  <c r="N383" i="3" s="1"/>
  <c r="N382" i="3" s="1"/>
  <c r="N381" i="3" s="1"/>
  <c r="M385" i="3"/>
  <c r="M384" i="3" s="1"/>
  <c r="M383" i="3" s="1"/>
  <c r="M382" i="3" s="1"/>
  <c r="M381" i="3" s="1"/>
  <c r="L385" i="3"/>
  <c r="L384" i="3" s="1"/>
  <c r="L383" i="3" s="1"/>
  <c r="L382" i="3" s="1"/>
  <c r="L381" i="3" s="1"/>
  <c r="K385" i="3"/>
  <c r="J385" i="3"/>
  <c r="K384" i="3"/>
  <c r="K383" i="3" s="1"/>
  <c r="K382" i="3" s="1"/>
  <c r="K381" i="3" s="1"/>
  <c r="J384" i="3"/>
  <c r="I384" i="3" s="1"/>
  <c r="J383" i="3"/>
  <c r="I380" i="3"/>
  <c r="T379" i="3"/>
  <c r="I379" i="3" s="1"/>
  <c r="O378" i="3"/>
  <c r="I378" i="3" s="1"/>
  <c r="U377" i="3"/>
  <c r="T377" i="3"/>
  <c r="T376" i="3" s="1"/>
  <c r="S377" i="3"/>
  <c r="S376" i="3" s="1"/>
  <c r="R377" i="3"/>
  <c r="R376" i="3" s="1"/>
  <c r="Q377" i="3"/>
  <c r="Q376" i="3" s="1"/>
  <c r="P377" i="3"/>
  <c r="O377" i="3"/>
  <c r="N377" i="3"/>
  <c r="M377" i="3"/>
  <c r="L377" i="3"/>
  <c r="L376" i="3" s="1"/>
  <c r="K377" i="3"/>
  <c r="K376" i="3" s="1"/>
  <c r="J377" i="3"/>
  <c r="J376" i="3" s="1"/>
  <c r="I377" i="3"/>
  <c r="U376" i="3"/>
  <c r="P376" i="3"/>
  <c r="O376" i="3"/>
  <c r="N376" i="3"/>
  <c r="M376" i="3"/>
  <c r="I375" i="3"/>
  <c r="U374" i="3"/>
  <c r="U373" i="3" s="1"/>
  <c r="U367" i="3" s="1"/>
  <c r="U366" i="3" s="1"/>
  <c r="T374" i="3"/>
  <c r="T373" i="3" s="1"/>
  <c r="S374" i="3"/>
  <c r="R374" i="3"/>
  <c r="Q374" i="3"/>
  <c r="P374" i="3"/>
  <c r="O374" i="3"/>
  <c r="O373" i="3" s="1"/>
  <c r="N374" i="3"/>
  <c r="N373" i="3" s="1"/>
  <c r="M374" i="3"/>
  <c r="M373" i="3" s="1"/>
  <c r="M367" i="3" s="1"/>
  <c r="M366" i="3" s="1"/>
  <c r="L374" i="3"/>
  <c r="L373" i="3" s="1"/>
  <c r="L367" i="3" s="1"/>
  <c r="K374" i="3"/>
  <c r="J374" i="3"/>
  <c r="S373" i="3"/>
  <c r="R373" i="3"/>
  <c r="Q373" i="3"/>
  <c r="P373" i="3"/>
  <c r="K373" i="3"/>
  <c r="J373" i="3"/>
  <c r="I372" i="3"/>
  <c r="I371" i="3"/>
  <c r="I370" i="3"/>
  <c r="U369" i="3"/>
  <c r="T369" i="3"/>
  <c r="T368" i="3" s="1"/>
  <c r="T367" i="3" s="1"/>
  <c r="T366" i="3" s="1"/>
  <c r="T365" i="3" s="1"/>
  <c r="T364" i="3" s="1"/>
  <c r="S369" i="3"/>
  <c r="S368" i="3" s="1"/>
  <c r="R369" i="3"/>
  <c r="R368" i="3" s="1"/>
  <c r="Q369" i="3"/>
  <c r="Q368" i="3" s="1"/>
  <c r="P369" i="3"/>
  <c r="O369" i="3"/>
  <c r="N369" i="3"/>
  <c r="M369" i="3"/>
  <c r="L369" i="3"/>
  <c r="L368" i="3" s="1"/>
  <c r="K369" i="3"/>
  <c r="K368" i="3" s="1"/>
  <c r="J369" i="3"/>
  <c r="J368" i="3" s="1"/>
  <c r="U368" i="3"/>
  <c r="P368" i="3"/>
  <c r="P367" i="3" s="1"/>
  <c r="O368" i="3"/>
  <c r="N368" i="3"/>
  <c r="N367" i="3" s="1"/>
  <c r="M368" i="3"/>
  <c r="S367" i="3"/>
  <c r="S366" i="3" s="1"/>
  <c r="S365" i="3" s="1"/>
  <c r="S364" i="3" s="1"/>
  <c r="K367" i="3"/>
  <c r="K366" i="3" s="1"/>
  <c r="K365" i="3" s="1"/>
  <c r="P366" i="3"/>
  <c r="P365" i="3" s="1"/>
  <c r="P364" i="3" s="1"/>
  <c r="U365" i="3"/>
  <c r="M365" i="3"/>
  <c r="M364" i="3" s="1"/>
  <c r="K364" i="3"/>
  <c r="I363" i="3"/>
  <c r="U362" i="3"/>
  <c r="T362" i="3"/>
  <c r="S362" i="3"/>
  <c r="R362" i="3"/>
  <c r="R361" i="3" s="1"/>
  <c r="Q362" i="3"/>
  <c r="Q361" i="3" s="1"/>
  <c r="P362" i="3"/>
  <c r="P361" i="3" s="1"/>
  <c r="O362" i="3"/>
  <c r="N362" i="3"/>
  <c r="M362" i="3"/>
  <c r="L362" i="3"/>
  <c r="K362" i="3"/>
  <c r="J362" i="3"/>
  <c r="J361" i="3" s="1"/>
  <c r="U361" i="3"/>
  <c r="T361" i="3"/>
  <c r="S361" i="3"/>
  <c r="O361" i="3"/>
  <c r="N361" i="3"/>
  <c r="M361" i="3"/>
  <c r="L361" i="3"/>
  <c r="K361" i="3"/>
  <c r="I360" i="3"/>
  <c r="U359" i="3"/>
  <c r="U358" i="3" s="1"/>
  <c r="U357" i="3" s="1"/>
  <c r="T359" i="3"/>
  <c r="T358" i="3" s="1"/>
  <c r="T357" i="3" s="1"/>
  <c r="S359" i="3"/>
  <c r="S358" i="3" s="1"/>
  <c r="S357" i="3" s="1"/>
  <c r="R359" i="3"/>
  <c r="Q359" i="3"/>
  <c r="P359" i="3"/>
  <c r="O359" i="3"/>
  <c r="N359" i="3"/>
  <c r="M359" i="3"/>
  <c r="M358" i="3" s="1"/>
  <c r="M357" i="3" s="1"/>
  <c r="L359" i="3"/>
  <c r="L358" i="3" s="1"/>
  <c r="K359" i="3"/>
  <c r="K358" i="3" s="1"/>
  <c r="K357" i="3" s="1"/>
  <c r="J359" i="3"/>
  <c r="R358" i="3"/>
  <c r="R357" i="3" s="1"/>
  <c r="R348" i="3" s="1"/>
  <c r="R347" i="3" s="1"/>
  <c r="Q358" i="3"/>
  <c r="Q357" i="3" s="1"/>
  <c r="P358" i="3"/>
  <c r="O358" i="3"/>
  <c r="N358" i="3"/>
  <c r="J358" i="3"/>
  <c r="J357" i="3" s="1"/>
  <c r="O357" i="3"/>
  <c r="N357" i="3"/>
  <c r="I356" i="3"/>
  <c r="I355" i="3"/>
  <c r="U354" i="3"/>
  <c r="U350" i="3" s="1"/>
  <c r="U349" i="3" s="1"/>
  <c r="T354" i="3"/>
  <c r="S354" i="3"/>
  <c r="R354" i="3"/>
  <c r="Q354" i="3"/>
  <c r="P354" i="3"/>
  <c r="O354" i="3"/>
  <c r="N354" i="3"/>
  <c r="M354" i="3"/>
  <c r="L354" i="3"/>
  <c r="K354" i="3"/>
  <c r="J354" i="3"/>
  <c r="I353" i="3"/>
  <c r="I352" i="3"/>
  <c r="U351" i="3"/>
  <c r="T351" i="3"/>
  <c r="T350" i="3" s="1"/>
  <c r="T349" i="3" s="1"/>
  <c r="S351" i="3"/>
  <c r="S350" i="3" s="1"/>
  <c r="S349" i="3" s="1"/>
  <c r="S348" i="3" s="1"/>
  <c r="S347" i="3" s="1"/>
  <c r="S340" i="3" s="1"/>
  <c r="R351" i="3"/>
  <c r="Q351" i="3"/>
  <c r="P351" i="3"/>
  <c r="O351" i="3"/>
  <c r="N351" i="3"/>
  <c r="M351" i="3"/>
  <c r="L351" i="3"/>
  <c r="L350" i="3" s="1"/>
  <c r="L349" i="3" s="1"/>
  <c r="K351" i="3"/>
  <c r="J351" i="3"/>
  <c r="R350" i="3"/>
  <c r="R349" i="3" s="1"/>
  <c r="Q350" i="3"/>
  <c r="Q349" i="3" s="1"/>
  <c r="Q348" i="3" s="1"/>
  <c r="Q347" i="3" s="1"/>
  <c r="P350" i="3"/>
  <c r="P349" i="3" s="1"/>
  <c r="O350" i="3"/>
  <c r="N350" i="3"/>
  <c r="J350" i="3"/>
  <c r="J349" i="3" s="1"/>
  <c r="O349" i="3"/>
  <c r="O348" i="3" s="1"/>
  <c r="N349" i="3"/>
  <c r="N348" i="3" s="1"/>
  <c r="N347" i="3" s="1"/>
  <c r="N340" i="3" s="1"/>
  <c r="J348" i="3"/>
  <c r="O347" i="3"/>
  <c r="I346" i="3"/>
  <c r="U345" i="3"/>
  <c r="U344" i="3" s="1"/>
  <c r="U343" i="3" s="1"/>
  <c r="T345" i="3"/>
  <c r="S345" i="3"/>
  <c r="R345" i="3"/>
  <c r="Q345" i="3"/>
  <c r="P345" i="3"/>
  <c r="O345" i="3"/>
  <c r="O344" i="3" s="1"/>
  <c r="N345" i="3"/>
  <c r="N344" i="3" s="1"/>
  <c r="N343" i="3" s="1"/>
  <c r="N342" i="3" s="1"/>
  <c r="N341" i="3" s="1"/>
  <c r="M345" i="3"/>
  <c r="L345" i="3"/>
  <c r="K345" i="3"/>
  <c r="J345" i="3"/>
  <c r="T344" i="3"/>
  <c r="T343" i="3" s="1"/>
  <c r="T342" i="3" s="1"/>
  <c r="T341" i="3" s="1"/>
  <c r="S344" i="3"/>
  <c r="S343" i="3" s="1"/>
  <c r="S342" i="3" s="1"/>
  <c r="S341" i="3" s="1"/>
  <c r="R344" i="3"/>
  <c r="R343" i="3" s="1"/>
  <c r="R342" i="3" s="1"/>
  <c r="Q344" i="3"/>
  <c r="P344" i="3"/>
  <c r="L344" i="3"/>
  <c r="L343" i="3" s="1"/>
  <c r="K344" i="3"/>
  <c r="K343" i="3" s="1"/>
  <c r="K342" i="3" s="1"/>
  <c r="K341" i="3" s="1"/>
  <c r="J344" i="3"/>
  <c r="Q343" i="3"/>
  <c r="Q342" i="3" s="1"/>
  <c r="Q341" i="3" s="1"/>
  <c r="P343" i="3"/>
  <c r="P342" i="3" s="1"/>
  <c r="P341" i="3" s="1"/>
  <c r="O343" i="3"/>
  <c r="O342" i="3" s="1"/>
  <c r="O341" i="3" s="1"/>
  <c r="U342" i="3"/>
  <c r="U341" i="3" s="1"/>
  <c r="L342" i="3"/>
  <c r="L341" i="3" s="1"/>
  <c r="R341" i="3"/>
  <c r="O340" i="3"/>
  <c r="I339" i="3"/>
  <c r="U338" i="3"/>
  <c r="U337" i="3" s="1"/>
  <c r="U336" i="3" s="1"/>
  <c r="U335" i="3" s="1"/>
  <c r="T338" i="3"/>
  <c r="T337" i="3" s="1"/>
  <c r="T336" i="3" s="1"/>
  <c r="S338" i="3"/>
  <c r="R338" i="3"/>
  <c r="Q338" i="3"/>
  <c r="P338" i="3"/>
  <c r="O338" i="3"/>
  <c r="O337" i="3" s="1"/>
  <c r="N338" i="3"/>
  <c r="M338" i="3"/>
  <c r="M337" i="3" s="1"/>
  <c r="M336" i="3" s="1"/>
  <c r="M335" i="3" s="1"/>
  <c r="L338" i="3"/>
  <c r="K338" i="3"/>
  <c r="J338" i="3"/>
  <c r="S337" i="3"/>
  <c r="R337" i="3"/>
  <c r="R336" i="3" s="1"/>
  <c r="R335" i="3" s="1"/>
  <c r="Q337" i="3"/>
  <c r="Q336" i="3" s="1"/>
  <c r="Q335" i="3" s="1"/>
  <c r="P337" i="3"/>
  <c r="N337" i="3"/>
  <c r="K337" i="3"/>
  <c r="J337" i="3"/>
  <c r="S336" i="3"/>
  <c r="P336" i="3"/>
  <c r="O336" i="3"/>
  <c r="O335" i="3" s="1"/>
  <c r="N336" i="3"/>
  <c r="N335" i="3" s="1"/>
  <c r="K336" i="3"/>
  <c r="T335" i="3"/>
  <c r="S335" i="3"/>
  <c r="P335" i="3"/>
  <c r="K335" i="3"/>
  <c r="I334" i="3"/>
  <c r="O333" i="3"/>
  <c r="I333" i="3" s="1"/>
  <c r="I332" i="3"/>
  <c r="U331" i="3"/>
  <c r="U330" i="3" s="1"/>
  <c r="T331" i="3"/>
  <c r="T330" i="3" s="1"/>
  <c r="S331" i="3"/>
  <c r="R331" i="3"/>
  <c r="Q331" i="3"/>
  <c r="P331" i="3"/>
  <c r="O331" i="3"/>
  <c r="N331" i="3"/>
  <c r="M331" i="3"/>
  <c r="M330" i="3" s="1"/>
  <c r="L331" i="3"/>
  <c r="K331" i="3"/>
  <c r="J331" i="3"/>
  <c r="S330" i="3"/>
  <c r="R330" i="3"/>
  <c r="Q330" i="3"/>
  <c r="P330" i="3"/>
  <c r="O330" i="3"/>
  <c r="O326" i="3" s="1"/>
  <c r="O325" i="3" s="1"/>
  <c r="O324" i="3" s="1"/>
  <c r="O323" i="3" s="1"/>
  <c r="N330" i="3"/>
  <c r="N326" i="3" s="1"/>
  <c r="N325" i="3" s="1"/>
  <c r="N324" i="3" s="1"/>
  <c r="N323" i="3" s="1"/>
  <c r="K330" i="3"/>
  <c r="J330" i="3"/>
  <c r="I329" i="3"/>
  <c r="U328" i="3"/>
  <c r="U327" i="3" s="1"/>
  <c r="T328" i="3"/>
  <c r="T327" i="3" s="1"/>
  <c r="S328" i="3"/>
  <c r="R328" i="3"/>
  <c r="Q328" i="3"/>
  <c r="P328" i="3"/>
  <c r="O328" i="3"/>
  <c r="O327" i="3" s="1"/>
  <c r="N328" i="3"/>
  <c r="M328" i="3"/>
  <c r="M327" i="3" s="1"/>
  <c r="L328" i="3"/>
  <c r="K328" i="3"/>
  <c r="J328" i="3"/>
  <c r="S327" i="3"/>
  <c r="R327" i="3"/>
  <c r="R326" i="3" s="1"/>
  <c r="R325" i="3" s="1"/>
  <c r="R324" i="3" s="1"/>
  <c r="R323" i="3" s="1"/>
  <c r="Q327" i="3"/>
  <c r="Q326" i="3" s="1"/>
  <c r="Q325" i="3" s="1"/>
  <c r="P327" i="3"/>
  <c r="N327" i="3"/>
  <c r="K327" i="3"/>
  <c r="J327" i="3"/>
  <c r="S326" i="3"/>
  <c r="P326" i="3"/>
  <c r="K326" i="3"/>
  <c r="S325" i="3"/>
  <c r="S324" i="3" s="1"/>
  <c r="S323" i="3" s="1"/>
  <c r="P325" i="3"/>
  <c r="K325" i="3"/>
  <c r="K324" i="3" s="1"/>
  <c r="K323" i="3" s="1"/>
  <c r="Q324" i="3"/>
  <c r="Q323" i="3" s="1"/>
  <c r="P324" i="3"/>
  <c r="P323" i="3" s="1"/>
  <c r="I322" i="3"/>
  <c r="I321" i="3"/>
  <c r="U320" i="3"/>
  <c r="U319" i="3" s="1"/>
  <c r="T320" i="3"/>
  <c r="S320" i="3"/>
  <c r="Q320" i="3"/>
  <c r="S319" i="3"/>
  <c r="Q319" i="3"/>
  <c r="I318" i="3"/>
  <c r="U317" i="3"/>
  <c r="T317" i="3"/>
  <c r="S317" i="3"/>
  <c r="R317" i="3"/>
  <c r="R316" i="3" s="1"/>
  <c r="Q317" i="3"/>
  <c r="P317" i="3"/>
  <c r="P316" i="3" s="1"/>
  <c r="P315" i="3" s="1"/>
  <c r="P314" i="3" s="1"/>
  <c r="P313" i="3" s="1"/>
  <c r="P300" i="3" s="1"/>
  <c r="O317" i="3"/>
  <c r="O316" i="3" s="1"/>
  <c r="O315" i="3" s="1"/>
  <c r="N317" i="3"/>
  <c r="M317" i="3"/>
  <c r="L317" i="3"/>
  <c r="K317" i="3"/>
  <c r="J317" i="3"/>
  <c r="J316" i="3" s="1"/>
  <c r="U316" i="3"/>
  <c r="U315" i="3" s="1"/>
  <c r="U314" i="3" s="1"/>
  <c r="U313" i="3" s="1"/>
  <c r="T316" i="3"/>
  <c r="T315" i="3" s="1"/>
  <c r="T314" i="3" s="1"/>
  <c r="T313" i="3" s="1"/>
  <c r="S316" i="3"/>
  <c r="Q316" i="3"/>
  <c r="N316" i="3"/>
  <c r="M316" i="3"/>
  <c r="M315" i="3" s="1"/>
  <c r="M314" i="3" s="1"/>
  <c r="M313" i="3" s="1"/>
  <c r="L316" i="3"/>
  <c r="L315" i="3" s="1"/>
  <c r="L314" i="3" s="1"/>
  <c r="L313" i="3" s="1"/>
  <c r="K316" i="3"/>
  <c r="S315" i="3"/>
  <c r="R315" i="3"/>
  <c r="R314" i="3" s="1"/>
  <c r="R313" i="3" s="1"/>
  <c r="Q315" i="3"/>
  <c r="Q314" i="3" s="1"/>
  <c r="Q313" i="3" s="1"/>
  <c r="N315" i="3"/>
  <c r="K315" i="3"/>
  <c r="J315" i="3"/>
  <c r="J314" i="3" s="1"/>
  <c r="S314" i="3"/>
  <c r="N314" i="3"/>
  <c r="N313" i="3" s="1"/>
  <c r="K314" i="3"/>
  <c r="S313" i="3"/>
  <c r="K313" i="3"/>
  <c r="I312" i="3"/>
  <c r="U311" i="3"/>
  <c r="T311" i="3"/>
  <c r="T310" i="3" s="1"/>
  <c r="T309" i="3" s="1"/>
  <c r="T308" i="3" s="1"/>
  <c r="S311" i="3"/>
  <c r="R311" i="3"/>
  <c r="R310" i="3" s="1"/>
  <c r="R309" i="3" s="1"/>
  <c r="R308" i="3" s="1"/>
  <c r="Q311" i="3"/>
  <c r="Q310" i="3" s="1"/>
  <c r="Q309" i="3" s="1"/>
  <c r="P311" i="3"/>
  <c r="O311" i="3"/>
  <c r="N311" i="3"/>
  <c r="M311" i="3"/>
  <c r="L311" i="3"/>
  <c r="L310" i="3" s="1"/>
  <c r="K311" i="3"/>
  <c r="J311" i="3"/>
  <c r="J310" i="3" s="1"/>
  <c r="I311" i="3"/>
  <c r="U310" i="3"/>
  <c r="S310" i="3"/>
  <c r="P310" i="3"/>
  <c r="O310" i="3"/>
  <c r="O309" i="3" s="1"/>
  <c r="O308" i="3" s="1"/>
  <c r="N310" i="3"/>
  <c r="N309" i="3" s="1"/>
  <c r="N308" i="3" s="1"/>
  <c r="M310" i="3"/>
  <c r="K310" i="3"/>
  <c r="U309" i="3"/>
  <c r="S309" i="3"/>
  <c r="S308" i="3" s="1"/>
  <c r="P309" i="3"/>
  <c r="M309" i="3"/>
  <c r="L309" i="3"/>
  <c r="L308" i="3" s="1"/>
  <c r="K309" i="3"/>
  <c r="K308" i="3" s="1"/>
  <c r="K301" i="3" s="1"/>
  <c r="K300" i="3" s="1"/>
  <c r="U308" i="3"/>
  <c r="Q308" i="3"/>
  <c r="P308" i="3"/>
  <c r="M308" i="3"/>
  <c r="I307" i="3"/>
  <c r="I306" i="3"/>
  <c r="U305" i="3"/>
  <c r="T305" i="3"/>
  <c r="S305" i="3"/>
  <c r="R305" i="3"/>
  <c r="R304" i="3" s="1"/>
  <c r="Q305" i="3"/>
  <c r="P305" i="3"/>
  <c r="P304" i="3" s="1"/>
  <c r="P303" i="3" s="1"/>
  <c r="P302" i="3" s="1"/>
  <c r="P301" i="3" s="1"/>
  <c r="O305" i="3"/>
  <c r="O304" i="3" s="1"/>
  <c r="O303" i="3" s="1"/>
  <c r="O302" i="3" s="1"/>
  <c r="N305" i="3"/>
  <c r="M305" i="3"/>
  <c r="L305" i="3"/>
  <c r="K305" i="3"/>
  <c r="J305" i="3"/>
  <c r="J304" i="3" s="1"/>
  <c r="U304" i="3"/>
  <c r="U303" i="3" s="1"/>
  <c r="U302" i="3" s="1"/>
  <c r="U301" i="3" s="1"/>
  <c r="T304" i="3"/>
  <c r="T303" i="3" s="1"/>
  <c r="T302" i="3" s="1"/>
  <c r="S304" i="3"/>
  <c r="Q304" i="3"/>
  <c r="N304" i="3"/>
  <c r="M304" i="3"/>
  <c r="M303" i="3" s="1"/>
  <c r="M302" i="3" s="1"/>
  <c r="M301" i="3" s="1"/>
  <c r="L304" i="3"/>
  <c r="L303" i="3" s="1"/>
  <c r="L302" i="3" s="1"/>
  <c r="K304" i="3"/>
  <c r="S303" i="3"/>
  <c r="R303" i="3"/>
  <c r="R302" i="3" s="1"/>
  <c r="R301" i="3" s="1"/>
  <c r="Q303" i="3"/>
  <c r="Q302" i="3" s="1"/>
  <c r="Q301" i="3" s="1"/>
  <c r="Q300" i="3" s="1"/>
  <c r="N303" i="3"/>
  <c r="K303" i="3"/>
  <c r="S302" i="3"/>
  <c r="N302" i="3"/>
  <c r="K302" i="3"/>
  <c r="T301" i="3"/>
  <c r="T300" i="3" s="1"/>
  <c r="S301" i="3"/>
  <c r="S300" i="3" s="1"/>
  <c r="I299" i="3"/>
  <c r="U298" i="3"/>
  <c r="T298" i="3"/>
  <c r="S298" i="3"/>
  <c r="I298" i="3" s="1"/>
  <c r="Q298" i="3"/>
  <c r="U297" i="3"/>
  <c r="T297" i="3"/>
  <c r="T296" i="3" s="1"/>
  <c r="T295" i="3" s="1"/>
  <c r="S297" i="3"/>
  <c r="S296" i="3" s="1"/>
  <c r="S295" i="3" s="1"/>
  <c r="Q297" i="3"/>
  <c r="I297" i="3" s="1"/>
  <c r="U296" i="3"/>
  <c r="U295" i="3"/>
  <c r="I294" i="3"/>
  <c r="U293" i="3"/>
  <c r="T293" i="3"/>
  <c r="T292" i="3" s="1"/>
  <c r="T291" i="3" s="1"/>
  <c r="T290" i="3" s="1"/>
  <c r="T289" i="3" s="1"/>
  <c r="S293" i="3"/>
  <c r="S292" i="3" s="1"/>
  <c r="S291" i="3" s="1"/>
  <c r="S290" i="3" s="1"/>
  <c r="S289" i="3" s="1"/>
  <c r="O293" i="3"/>
  <c r="I293" i="3" s="1"/>
  <c r="U292" i="3"/>
  <c r="U291" i="3"/>
  <c r="U290" i="3" s="1"/>
  <c r="U289" i="3" s="1"/>
  <c r="I288" i="3"/>
  <c r="I287" i="3"/>
  <c r="U286" i="3"/>
  <c r="U283" i="3" s="1"/>
  <c r="U282" i="3" s="1"/>
  <c r="T286" i="3"/>
  <c r="S286" i="3"/>
  <c r="S283" i="3" s="1"/>
  <c r="S282" i="3" s="1"/>
  <c r="S275" i="3" s="1"/>
  <c r="R286" i="3"/>
  <c r="Q286" i="3"/>
  <c r="P286" i="3"/>
  <c r="O286" i="3"/>
  <c r="O283" i="3" s="1"/>
  <c r="N286" i="3"/>
  <c r="N283" i="3" s="1"/>
  <c r="M286" i="3"/>
  <c r="M283" i="3" s="1"/>
  <c r="M282" i="3" s="1"/>
  <c r="L286" i="3"/>
  <c r="K286" i="3"/>
  <c r="K283" i="3" s="1"/>
  <c r="J286" i="3"/>
  <c r="I285" i="3"/>
  <c r="U284" i="3"/>
  <c r="T284" i="3"/>
  <c r="T283" i="3" s="1"/>
  <c r="T282" i="3" s="1"/>
  <c r="S284" i="3"/>
  <c r="R284" i="3"/>
  <c r="Q284" i="3"/>
  <c r="P284" i="3"/>
  <c r="O284" i="3"/>
  <c r="N284" i="3"/>
  <c r="M284" i="3"/>
  <c r="L284" i="3"/>
  <c r="K284" i="3"/>
  <c r="J284" i="3"/>
  <c r="R283" i="3"/>
  <c r="R282" i="3" s="1"/>
  <c r="Q283" i="3"/>
  <c r="Q282" i="3" s="1"/>
  <c r="P283" i="3"/>
  <c r="P282" i="3" s="1"/>
  <c r="P275" i="3" s="1"/>
  <c r="J283" i="3"/>
  <c r="J282" i="3" s="1"/>
  <c r="O282" i="3"/>
  <c r="N282" i="3"/>
  <c r="I281" i="3"/>
  <c r="U280" i="3"/>
  <c r="U277" i="3" s="1"/>
  <c r="U276" i="3" s="1"/>
  <c r="U275" i="3" s="1"/>
  <c r="T280" i="3"/>
  <c r="T277" i="3" s="1"/>
  <c r="T276" i="3" s="1"/>
  <c r="T275" i="3" s="1"/>
  <c r="S280" i="3"/>
  <c r="R280" i="3"/>
  <c r="Q280" i="3"/>
  <c r="P280" i="3"/>
  <c r="O280" i="3"/>
  <c r="O277" i="3" s="1"/>
  <c r="N280" i="3"/>
  <c r="M280" i="3"/>
  <c r="M277" i="3" s="1"/>
  <c r="M276" i="3" s="1"/>
  <c r="M275" i="3" s="1"/>
  <c r="L280" i="3"/>
  <c r="K280" i="3"/>
  <c r="J280" i="3"/>
  <c r="I279" i="3"/>
  <c r="U278" i="3"/>
  <c r="N278" i="3"/>
  <c r="M278" i="3"/>
  <c r="L278" i="3"/>
  <c r="I278" i="3" s="1"/>
  <c r="K278" i="3"/>
  <c r="J278" i="3"/>
  <c r="S277" i="3"/>
  <c r="R277" i="3"/>
  <c r="R276" i="3" s="1"/>
  <c r="Q277" i="3"/>
  <c r="Q276" i="3" s="1"/>
  <c r="P277" i="3"/>
  <c r="N277" i="3"/>
  <c r="K277" i="3"/>
  <c r="J277" i="3"/>
  <c r="S276" i="3"/>
  <c r="P276" i="3"/>
  <c r="O276" i="3"/>
  <c r="O275" i="3" s="1"/>
  <c r="N276" i="3"/>
  <c r="N275" i="3" s="1"/>
  <c r="K276" i="3"/>
  <c r="I274" i="3"/>
  <c r="T273" i="3"/>
  <c r="T270" i="3" s="1"/>
  <c r="S273" i="3"/>
  <c r="I273" i="3"/>
  <c r="I272" i="3"/>
  <c r="S271" i="3"/>
  <c r="I269" i="3"/>
  <c r="U268" i="3"/>
  <c r="T268" i="3"/>
  <c r="S268" i="3"/>
  <c r="R268" i="3"/>
  <c r="Q268" i="3"/>
  <c r="P268" i="3"/>
  <c r="P265" i="3" s="1"/>
  <c r="P264" i="3" s="1"/>
  <c r="P263" i="3" s="1"/>
  <c r="O268" i="3"/>
  <c r="N268" i="3"/>
  <c r="M268" i="3"/>
  <c r="L268" i="3"/>
  <c r="L265" i="3" s="1"/>
  <c r="L264" i="3" s="1"/>
  <c r="K268" i="3"/>
  <c r="K265" i="3" s="1"/>
  <c r="J268" i="3"/>
  <c r="N267" i="3"/>
  <c r="I267" i="3" s="1"/>
  <c r="T266" i="3"/>
  <c r="U265" i="3"/>
  <c r="U264" i="3" s="1"/>
  <c r="R265" i="3"/>
  <c r="Q265" i="3"/>
  <c r="O265" i="3"/>
  <c r="M265" i="3"/>
  <c r="M264" i="3" s="1"/>
  <c r="J265" i="3"/>
  <c r="R264" i="3"/>
  <c r="Q264" i="3"/>
  <c r="O264" i="3"/>
  <c r="K264" i="3"/>
  <c r="J264" i="3"/>
  <c r="O263" i="3"/>
  <c r="I262" i="3"/>
  <c r="U261" i="3"/>
  <c r="U260" i="3" s="1"/>
  <c r="U259" i="3" s="1"/>
  <c r="T261" i="3"/>
  <c r="T260" i="3" s="1"/>
  <c r="S261" i="3"/>
  <c r="O261" i="3"/>
  <c r="I261" i="3" s="1"/>
  <c r="S260" i="3"/>
  <c r="S259" i="3" s="1"/>
  <c r="O260" i="3"/>
  <c r="T259" i="3"/>
  <c r="I258" i="3"/>
  <c r="U257" i="3"/>
  <c r="U256" i="3" s="1"/>
  <c r="U255" i="3" s="1"/>
  <c r="U254" i="3" s="1"/>
  <c r="T257" i="3"/>
  <c r="S257" i="3"/>
  <c r="N257" i="3"/>
  <c r="M257" i="3"/>
  <c r="M256" i="3" s="1"/>
  <c r="T256" i="3"/>
  <c r="T255" i="3" s="1"/>
  <c r="T254" i="3" s="1"/>
  <c r="T253" i="3" s="1"/>
  <c r="T252" i="3" s="1"/>
  <c r="S256" i="3"/>
  <c r="S255" i="3" s="1"/>
  <c r="S254" i="3" s="1"/>
  <c r="S253" i="3" s="1"/>
  <c r="S252" i="3" s="1"/>
  <c r="U253" i="3"/>
  <c r="U252" i="3"/>
  <c r="I251" i="3"/>
  <c r="I250" i="3"/>
  <c r="I249" i="3"/>
  <c r="U248" i="3"/>
  <c r="T248" i="3"/>
  <c r="S248" i="3"/>
  <c r="S247" i="3" s="1"/>
  <c r="S246" i="3" s="1"/>
  <c r="S245" i="3" s="1"/>
  <c r="R248" i="3"/>
  <c r="Q248" i="3"/>
  <c r="P248" i="3"/>
  <c r="O248" i="3"/>
  <c r="O247" i="3" s="1"/>
  <c r="O246" i="3" s="1"/>
  <c r="O245" i="3" s="1"/>
  <c r="N248" i="3"/>
  <c r="N247" i="3" s="1"/>
  <c r="N246" i="3" s="1"/>
  <c r="N245" i="3" s="1"/>
  <c r="M248" i="3"/>
  <c r="M247" i="3" s="1"/>
  <c r="M246" i="3" s="1"/>
  <c r="M245" i="3" s="1"/>
  <c r="L248" i="3"/>
  <c r="K248" i="3"/>
  <c r="K247" i="3" s="1"/>
  <c r="K246" i="3" s="1"/>
  <c r="K245" i="3" s="1"/>
  <c r="J248" i="3"/>
  <c r="U247" i="3"/>
  <c r="T247" i="3"/>
  <c r="T246" i="3" s="1"/>
  <c r="T245" i="3" s="1"/>
  <c r="R247" i="3"/>
  <c r="R246" i="3" s="1"/>
  <c r="R245" i="3" s="1"/>
  <c r="Q247" i="3"/>
  <c r="P247" i="3"/>
  <c r="P246" i="3" s="1"/>
  <c r="P245" i="3" s="1"/>
  <c r="L247" i="3"/>
  <c r="L246" i="3" s="1"/>
  <c r="L245" i="3" s="1"/>
  <c r="J247" i="3"/>
  <c r="U246" i="3"/>
  <c r="Q246" i="3"/>
  <c r="Q245" i="3" s="1"/>
  <c r="U245" i="3"/>
  <c r="I244" i="3"/>
  <c r="U243" i="3"/>
  <c r="T243" i="3"/>
  <c r="T242" i="3" s="1"/>
  <c r="T241" i="3" s="1"/>
  <c r="T240" i="3" s="1"/>
  <c r="S243" i="3"/>
  <c r="S242" i="3" s="1"/>
  <c r="S241" i="3" s="1"/>
  <c r="S240" i="3" s="1"/>
  <c r="R243" i="3"/>
  <c r="R242" i="3" s="1"/>
  <c r="Q243" i="3"/>
  <c r="P243" i="3"/>
  <c r="O243" i="3"/>
  <c r="N243" i="3"/>
  <c r="M243" i="3"/>
  <c r="L243" i="3"/>
  <c r="K243" i="3"/>
  <c r="U242" i="3"/>
  <c r="Q242" i="3"/>
  <c r="P242" i="3"/>
  <c r="O242" i="3"/>
  <c r="O241" i="3" s="1"/>
  <c r="N242" i="3"/>
  <c r="N241" i="3" s="1"/>
  <c r="N240" i="3" s="1"/>
  <c r="M242" i="3"/>
  <c r="L242" i="3"/>
  <c r="U241" i="3"/>
  <c r="R241" i="3"/>
  <c r="R240" i="3" s="1"/>
  <c r="Q241" i="3"/>
  <c r="P241" i="3"/>
  <c r="P240" i="3" s="1"/>
  <c r="M241" i="3"/>
  <c r="L241" i="3"/>
  <c r="L240" i="3" s="1"/>
  <c r="U240" i="3"/>
  <c r="Q240" i="3"/>
  <c r="O240" i="3"/>
  <c r="M240" i="3"/>
  <c r="I239" i="3"/>
  <c r="U238" i="3"/>
  <c r="T238" i="3"/>
  <c r="T237" i="3" s="1"/>
  <c r="T232" i="3" s="1"/>
  <c r="T231" i="3" s="1"/>
  <c r="T230" i="3" s="1"/>
  <c r="S238" i="3"/>
  <c r="S237" i="3" s="1"/>
  <c r="R238" i="3"/>
  <c r="Q238" i="3"/>
  <c r="P238" i="3"/>
  <c r="P237" i="3" s="1"/>
  <c r="U237" i="3"/>
  <c r="R237" i="3"/>
  <c r="Q237" i="3"/>
  <c r="I236" i="3"/>
  <c r="U235" i="3"/>
  <c r="U232" i="3" s="1"/>
  <c r="U231" i="3" s="1"/>
  <c r="U230" i="3" s="1"/>
  <c r="T235" i="3"/>
  <c r="S235" i="3"/>
  <c r="S232" i="3" s="1"/>
  <c r="S231" i="3" s="1"/>
  <c r="S230" i="3" s="1"/>
  <c r="R235" i="3"/>
  <c r="R232" i="3" s="1"/>
  <c r="R231" i="3" s="1"/>
  <c r="R230" i="3" s="1"/>
  <c r="Q235" i="3"/>
  <c r="P235" i="3"/>
  <c r="O235" i="3"/>
  <c r="N235" i="3"/>
  <c r="M235" i="3"/>
  <c r="M232" i="3" s="1"/>
  <c r="M231" i="3" s="1"/>
  <c r="M230" i="3" s="1"/>
  <c r="L235" i="3"/>
  <c r="K235" i="3"/>
  <c r="K232" i="3" s="1"/>
  <c r="K231" i="3" s="1"/>
  <c r="I235" i="3"/>
  <c r="I234" i="3"/>
  <c r="U233" i="3"/>
  <c r="T233" i="3"/>
  <c r="S233" i="3"/>
  <c r="R233" i="3"/>
  <c r="Q233" i="3"/>
  <c r="Q232" i="3" s="1"/>
  <c r="Q231" i="3" s="1"/>
  <c r="Q230" i="3" s="1"/>
  <c r="P233" i="3"/>
  <c r="P232" i="3" s="1"/>
  <c r="P231" i="3" s="1"/>
  <c r="P230" i="3" s="1"/>
  <c r="O233" i="3"/>
  <c r="O232" i="3" s="1"/>
  <c r="O231" i="3" s="1"/>
  <c r="O230" i="3" s="1"/>
  <c r="N233" i="3"/>
  <c r="M233" i="3"/>
  <c r="L233" i="3"/>
  <c r="K233" i="3"/>
  <c r="L232" i="3"/>
  <c r="L231" i="3" s="1"/>
  <c r="L230" i="3" s="1"/>
  <c r="K230" i="3"/>
  <c r="I229" i="3"/>
  <c r="U228" i="3"/>
  <c r="T228" i="3"/>
  <c r="S228" i="3"/>
  <c r="R228" i="3"/>
  <c r="Q228" i="3"/>
  <c r="P228" i="3"/>
  <c r="P227" i="3" s="1"/>
  <c r="M228" i="3"/>
  <c r="U227" i="3"/>
  <c r="T227" i="3"/>
  <c r="S227" i="3"/>
  <c r="R227" i="3"/>
  <c r="Q227" i="3"/>
  <c r="M227" i="3"/>
  <c r="I226" i="3"/>
  <c r="U225" i="3"/>
  <c r="T225" i="3"/>
  <c r="S225" i="3"/>
  <c r="S224" i="3" s="1"/>
  <c r="S223" i="3" s="1"/>
  <c r="S222" i="3" s="1"/>
  <c r="R225" i="3"/>
  <c r="R224" i="3" s="1"/>
  <c r="R223" i="3" s="1"/>
  <c r="R222" i="3" s="1"/>
  <c r="Q225" i="3"/>
  <c r="P225" i="3"/>
  <c r="O225" i="3"/>
  <c r="N225" i="3"/>
  <c r="M225" i="3"/>
  <c r="L225" i="3"/>
  <c r="K225" i="3"/>
  <c r="K224" i="3" s="1"/>
  <c r="U224" i="3"/>
  <c r="U223" i="3" s="1"/>
  <c r="U222" i="3" s="1"/>
  <c r="T224" i="3"/>
  <c r="T223" i="3" s="1"/>
  <c r="O224" i="3"/>
  <c r="O223" i="3" s="1"/>
  <c r="O222" i="3" s="1"/>
  <c r="N224" i="3"/>
  <c r="N223" i="3" s="1"/>
  <c r="L224" i="3"/>
  <c r="L223" i="3" s="1"/>
  <c r="T222" i="3"/>
  <c r="N222" i="3"/>
  <c r="L222" i="3"/>
  <c r="I220" i="3"/>
  <c r="I219" i="3"/>
  <c r="U218" i="3"/>
  <c r="T218" i="3"/>
  <c r="S218" i="3"/>
  <c r="R218" i="3"/>
  <c r="Q218" i="3"/>
  <c r="P218" i="3"/>
  <c r="O218" i="3"/>
  <c r="N218" i="3"/>
  <c r="M218" i="3"/>
  <c r="L218" i="3"/>
  <c r="K218" i="3"/>
  <c r="J218" i="3"/>
  <c r="I218" i="3"/>
  <c r="I217" i="3"/>
  <c r="I216" i="3"/>
  <c r="U215" i="3"/>
  <c r="T215" i="3"/>
  <c r="S215" i="3"/>
  <c r="R215" i="3"/>
  <c r="R214" i="3" s="1"/>
  <c r="Q215" i="3"/>
  <c r="P215" i="3"/>
  <c r="P214" i="3" s="1"/>
  <c r="O215" i="3"/>
  <c r="O214" i="3" s="1"/>
  <c r="N215" i="3"/>
  <c r="N214" i="3" s="1"/>
  <c r="M215" i="3"/>
  <c r="L215" i="3"/>
  <c r="K215" i="3"/>
  <c r="J215" i="3"/>
  <c r="J214" i="3" s="1"/>
  <c r="U214" i="3"/>
  <c r="T214" i="3"/>
  <c r="S214" i="3"/>
  <c r="M214" i="3"/>
  <c r="L214" i="3"/>
  <c r="K214" i="3"/>
  <c r="I213" i="3"/>
  <c r="U212" i="3"/>
  <c r="S212" i="3"/>
  <c r="S211" i="3" s="1"/>
  <c r="R212" i="3"/>
  <c r="R211" i="3" s="1"/>
  <c r="Q212" i="3"/>
  <c r="Q211" i="3" s="1"/>
  <c r="P212" i="3"/>
  <c r="P211" i="3" s="1"/>
  <c r="O212" i="3"/>
  <c r="N212" i="3"/>
  <c r="M212" i="3"/>
  <c r="L212" i="3"/>
  <c r="K212" i="3"/>
  <c r="K211" i="3" s="1"/>
  <c r="J212" i="3"/>
  <c r="U211" i="3"/>
  <c r="O211" i="3"/>
  <c r="N211" i="3"/>
  <c r="M211" i="3"/>
  <c r="L211" i="3"/>
  <c r="I210" i="3"/>
  <c r="I209" i="3"/>
  <c r="U208" i="3"/>
  <c r="T208" i="3"/>
  <c r="S208" i="3"/>
  <c r="R208" i="3"/>
  <c r="Q208" i="3"/>
  <c r="P208" i="3"/>
  <c r="O208" i="3"/>
  <c r="N208" i="3"/>
  <c r="M208" i="3"/>
  <c r="L208" i="3"/>
  <c r="K208" i="3"/>
  <c r="J208" i="3"/>
  <c r="I207" i="3"/>
  <c r="U206" i="3"/>
  <c r="U205" i="3" s="1"/>
  <c r="U204" i="3" s="1"/>
  <c r="T206" i="3"/>
  <c r="S206" i="3"/>
  <c r="S205" i="3" s="1"/>
  <c r="S204" i="3" s="1"/>
  <c r="R206" i="3"/>
  <c r="R205" i="3" s="1"/>
  <c r="Q206" i="3"/>
  <c r="Q205" i="3" s="1"/>
  <c r="P206" i="3"/>
  <c r="O206" i="3"/>
  <c r="N206" i="3"/>
  <c r="M206" i="3"/>
  <c r="M205" i="3" s="1"/>
  <c r="M204" i="3" s="1"/>
  <c r="L206" i="3"/>
  <c r="K206" i="3"/>
  <c r="J206" i="3"/>
  <c r="J205" i="3" s="1"/>
  <c r="P205" i="3"/>
  <c r="O205" i="3"/>
  <c r="O204" i="3" s="1"/>
  <c r="N205" i="3"/>
  <c r="N204" i="3" s="1"/>
  <c r="I203" i="3"/>
  <c r="U202" i="3"/>
  <c r="T202" i="3"/>
  <c r="S202" i="3"/>
  <c r="S199" i="3" s="1"/>
  <c r="R202" i="3"/>
  <c r="R199" i="3" s="1"/>
  <c r="R193" i="3" s="1"/>
  <c r="Q202" i="3"/>
  <c r="Q199" i="3" s="1"/>
  <c r="Q193" i="3" s="1"/>
  <c r="P202" i="3"/>
  <c r="O202" i="3"/>
  <c r="N202" i="3"/>
  <c r="M202" i="3"/>
  <c r="L202" i="3"/>
  <c r="K202" i="3"/>
  <c r="K199" i="3" s="1"/>
  <c r="J202" i="3"/>
  <c r="I201" i="3"/>
  <c r="U200" i="3"/>
  <c r="T200" i="3"/>
  <c r="S200" i="3"/>
  <c r="O200" i="3"/>
  <c r="I200" i="3"/>
  <c r="U199" i="3"/>
  <c r="U193" i="3" s="1"/>
  <c r="T199" i="3"/>
  <c r="P199" i="3"/>
  <c r="P193" i="3" s="1"/>
  <c r="O199" i="3"/>
  <c r="N199" i="3"/>
  <c r="M199" i="3"/>
  <c r="L199" i="3"/>
  <c r="L193" i="3" s="1"/>
  <c r="I198" i="3"/>
  <c r="U197" i="3"/>
  <c r="T197" i="3"/>
  <c r="S197" i="3"/>
  <c r="S194" i="3" s="1"/>
  <c r="O197" i="3"/>
  <c r="K197" i="3"/>
  <c r="J197" i="3"/>
  <c r="I196" i="3"/>
  <c r="Q195" i="3"/>
  <c r="Q194" i="3" s="1"/>
  <c r="I195" i="3"/>
  <c r="U194" i="3"/>
  <c r="T194" i="3"/>
  <c r="R194" i="3"/>
  <c r="P194" i="3"/>
  <c r="N194" i="3"/>
  <c r="M194" i="3"/>
  <c r="L194" i="3"/>
  <c r="K194" i="3"/>
  <c r="J194" i="3"/>
  <c r="S193" i="3"/>
  <c r="K193" i="3"/>
  <c r="I191" i="3"/>
  <c r="I190" i="3"/>
  <c r="T189" i="3"/>
  <c r="I189" i="3" s="1"/>
  <c r="S189" i="3"/>
  <c r="I188" i="3"/>
  <c r="N187" i="3"/>
  <c r="I187" i="3" s="1"/>
  <c r="I186" i="3"/>
  <c r="I185" i="3"/>
  <c r="T184" i="3"/>
  <c r="I184" i="3" s="1"/>
  <c r="N184" i="3"/>
  <c r="I183" i="3"/>
  <c r="U182" i="3"/>
  <c r="T182" i="3"/>
  <c r="S182" i="3"/>
  <c r="S181" i="3" s="1"/>
  <c r="S180" i="3" s="1"/>
  <c r="S179" i="3" s="1"/>
  <c r="R182" i="3"/>
  <c r="R181" i="3" s="1"/>
  <c r="Q182" i="3"/>
  <c r="Q181" i="3" s="1"/>
  <c r="Q180" i="3" s="1"/>
  <c r="Q179" i="3" s="1"/>
  <c r="P182" i="3"/>
  <c r="O182" i="3"/>
  <c r="N182" i="3"/>
  <c r="M182" i="3"/>
  <c r="L182" i="3"/>
  <c r="L181" i="3" s="1"/>
  <c r="L180" i="3" s="1"/>
  <c r="L179" i="3" s="1"/>
  <c r="K182" i="3"/>
  <c r="U181" i="3"/>
  <c r="U180" i="3" s="1"/>
  <c r="U179" i="3" s="1"/>
  <c r="P181" i="3"/>
  <c r="P180" i="3" s="1"/>
  <c r="P179" i="3" s="1"/>
  <c r="O181" i="3"/>
  <c r="O180" i="3" s="1"/>
  <c r="N181" i="3"/>
  <c r="N180" i="3" s="1"/>
  <c r="M181" i="3"/>
  <c r="M180" i="3" s="1"/>
  <c r="M179" i="3" s="1"/>
  <c r="R180" i="3"/>
  <c r="R179" i="3" s="1"/>
  <c r="O179" i="3"/>
  <c r="N179" i="3"/>
  <c r="I177" i="3"/>
  <c r="U176" i="3"/>
  <c r="T176" i="3"/>
  <c r="S176" i="3"/>
  <c r="R176" i="3"/>
  <c r="Q176" i="3"/>
  <c r="P176" i="3"/>
  <c r="O176" i="3"/>
  <c r="N176" i="3"/>
  <c r="M176" i="3"/>
  <c r="L176" i="3"/>
  <c r="K176" i="3"/>
  <c r="I175" i="3"/>
  <c r="U174" i="3"/>
  <c r="U173" i="3" s="1"/>
  <c r="T174" i="3"/>
  <c r="T173" i="3" s="1"/>
  <c r="S174" i="3"/>
  <c r="R174" i="3"/>
  <c r="Q174" i="3"/>
  <c r="P174" i="3"/>
  <c r="O174" i="3"/>
  <c r="O173" i="3" s="1"/>
  <c r="O172" i="3" s="1"/>
  <c r="N174" i="3"/>
  <c r="N173" i="3" s="1"/>
  <c r="M174" i="3"/>
  <c r="M173" i="3" s="1"/>
  <c r="L174" i="3"/>
  <c r="K174" i="3"/>
  <c r="S173" i="3"/>
  <c r="S172" i="3" s="1"/>
  <c r="R173" i="3"/>
  <c r="R172" i="3" s="1"/>
  <c r="Q173" i="3"/>
  <c r="Q172" i="3" s="1"/>
  <c r="P173" i="3"/>
  <c r="P172" i="3" s="1"/>
  <c r="U172" i="3"/>
  <c r="T172" i="3"/>
  <c r="N172" i="3"/>
  <c r="M172" i="3"/>
  <c r="I171" i="3"/>
  <c r="U170" i="3"/>
  <c r="U169" i="3" s="1"/>
  <c r="T170" i="3"/>
  <c r="T169" i="3" s="1"/>
  <c r="S170" i="3"/>
  <c r="S169" i="3" s="1"/>
  <c r="R170" i="3"/>
  <c r="R169" i="3" s="1"/>
  <c r="R168" i="3" s="1"/>
  <c r="Q170" i="3"/>
  <c r="Q169" i="3" s="1"/>
  <c r="Q168" i="3" s="1"/>
  <c r="P170" i="3"/>
  <c r="O170" i="3"/>
  <c r="N170" i="3"/>
  <c r="M170" i="3"/>
  <c r="M169" i="3" s="1"/>
  <c r="M168" i="3" s="1"/>
  <c r="L170" i="3"/>
  <c r="L169" i="3" s="1"/>
  <c r="K170" i="3"/>
  <c r="K169" i="3" s="1"/>
  <c r="J170" i="3"/>
  <c r="J169" i="3" s="1"/>
  <c r="I170" i="3"/>
  <c r="P169" i="3"/>
  <c r="P168" i="3" s="1"/>
  <c r="O169" i="3"/>
  <c r="O168" i="3" s="1"/>
  <c r="N169" i="3"/>
  <c r="N168" i="3" s="1"/>
  <c r="U168" i="3"/>
  <c r="T168" i="3"/>
  <c r="S168" i="3"/>
  <c r="L168" i="3"/>
  <c r="K168" i="3"/>
  <c r="I167" i="3"/>
  <c r="U166" i="3"/>
  <c r="U165" i="3" s="1"/>
  <c r="U164" i="3" s="1"/>
  <c r="U163" i="3" s="1"/>
  <c r="T166" i="3"/>
  <c r="T165" i="3" s="1"/>
  <c r="T164" i="3" s="1"/>
  <c r="T163" i="3" s="1"/>
  <c r="S166" i="3"/>
  <c r="S165" i="3" s="1"/>
  <c r="S164" i="3" s="1"/>
  <c r="S163" i="3" s="1"/>
  <c r="R166" i="3"/>
  <c r="Q166" i="3"/>
  <c r="Q165" i="3" s="1"/>
  <c r="Q164" i="3" s="1"/>
  <c r="Q163" i="3" s="1"/>
  <c r="P166" i="3"/>
  <c r="O166" i="3"/>
  <c r="N166" i="3"/>
  <c r="M166" i="3"/>
  <c r="M165" i="3" s="1"/>
  <c r="L166" i="3"/>
  <c r="L165" i="3" s="1"/>
  <c r="L164" i="3" s="1"/>
  <c r="L163" i="3" s="1"/>
  <c r="K166" i="3"/>
  <c r="K165" i="3" s="1"/>
  <c r="J166" i="3"/>
  <c r="R165" i="3"/>
  <c r="R164" i="3" s="1"/>
  <c r="R163" i="3" s="1"/>
  <c r="P165" i="3"/>
  <c r="P164" i="3" s="1"/>
  <c r="P163" i="3" s="1"/>
  <c r="O165" i="3"/>
  <c r="N165" i="3"/>
  <c r="N164" i="3" s="1"/>
  <c r="J165" i="3"/>
  <c r="O164" i="3"/>
  <c r="O163" i="3" s="1"/>
  <c r="M164" i="3"/>
  <c r="M163" i="3" s="1"/>
  <c r="K164" i="3"/>
  <c r="I162" i="3"/>
  <c r="U161" i="3"/>
  <c r="T161" i="3"/>
  <c r="S161" i="3"/>
  <c r="R161" i="3"/>
  <c r="Q161" i="3"/>
  <c r="P161" i="3"/>
  <c r="P158" i="3" s="1"/>
  <c r="O161" i="3"/>
  <c r="N161" i="3"/>
  <c r="M161" i="3"/>
  <c r="L161" i="3"/>
  <c r="I160" i="3"/>
  <c r="U159" i="3"/>
  <c r="T159" i="3"/>
  <c r="T158" i="3" s="1"/>
  <c r="S159" i="3"/>
  <c r="S158" i="3" s="1"/>
  <c r="R159" i="3"/>
  <c r="Q159" i="3"/>
  <c r="P159" i="3"/>
  <c r="O159" i="3"/>
  <c r="N159" i="3"/>
  <c r="M159" i="3"/>
  <c r="L159" i="3"/>
  <c r="L158" i="3" s="1"/>
  <c r="I159" i="3"/>
  <c r="U158" i="3"/>
  <c r="Q158" i="3"/>
  <c r="O158" i="3"/>
  <c r="M158" i="3"/>
  <c r="I157" i="3"/>
  <c r="U156" i="3"/>
  <c r="U155" i="3" s="1"/>
  <c r="U154" i="3" s="1"/>
  <c r="U153" i="3" s="1"/>
  <c r="T156" i="3"/>
  <c r="T155" i="3" s="1"/>
  <c r="S156" i="3"/>
  <c r="S155" i="3" s="1"/>
  <c r="R156" i="3"/>
  <c r="R155" i="3" s="1"/>
  <c r="R154" i="3" s="1"/>
  <c r="Q156" i="3"/>
  <c r="P156" i="3"/>
  <c r="O156" i="3"/>
  <c r="N156" i="3"/>
  <c r="M156" i="3"/>
  <c r="M155" i="3" s="1"/>
  <c r="M154" i="3" s="1"/>
  <c r="M153" i="3" s="1"/>
  <c r="L156" i="3"/>
  <c r="L155" i="3" s="1"/>
  <c r="K156" i="3"/>
  <c r="J156" i="3"/>
  <c r="Q155" i="3"/>
  <c r="Q154" i="3" s="1"/>
  <c r="Q153" i="3" s="1"/>
  <c r="P155" i="3"/>
  <c r="P154" i="3" s="1"/>
  <c r="P153" i="3" s="1"/>
  <c r="O155" i="3"/>
  <c r="N155" i="3"/>
  <c r="N154" i="3" s="1"/>
  <c r="N153" i="3" s="1"/>
  <c r="J155" i="3"/>
  <c r="J154" i="3" s="1"/>
  <c r="T154" i="3"/>
  <c r="S154" i="3"/>
  <c r="S153" i="3" s="1"/>
  <c r="O154" i="3"/>
  <c r="O153" i="3" s="1"/>
  <c r="T153" i="3"/>
  <c r="T147" i="3" s="1"/>
  <c r="R153" i="3"/>
  <c r="R147" i="3" s="1"/>
  <c r="J153" i="3"/>
  <c r="I152" i="3"/>
  <c r="U151" i="3"/>
  <c r="T151" i="3"/>
  <c r="S151" i="3"/>
  <c r="R151" i="3"/>
  <c r="R150" i="3" s="1"/>
  <c r="Q151" i="3"/>
  <c r="Q150" i="3" s="1"/>
  <c r="Q149" i="3" s="1"/>
  <c r="Q148" i="3" s="1"/>
  <c r="P151" i="3"/>
  <c r="P150" i="3" s="1"/>
  <c r="P149" i="3" s="1"/>
  <c r="P148" i="3" s="1"/>
  <c r="O151" i="3"/>
  <c r="N151" i="3"/>
  <c r="M151" i="3"/>
  <c r="L151" i="3"/>
  <c r="K151" i="3"/>
  <c r="J151" i="3"/>
  <c r="J150" i="3" s="1"/>
  <c r="U150" i="3"/>
  <c r="U149" i="3" s="1"/>
  <c r="U148" i="3" s="1"/>
  <c r="T150" i="3"/>
  <c r="S150" i="3"/>
  <c r="S149" i="3" s="1"/>
  <c r="S148" i="3" s="1"/>
  <c r="O150" i="3"/>
  <c r="O149" i="3" s="1"/>
  <c r="M150" i="3"/>
  <c r="L150" i="3"/>
  <c r="K150" i="3"/>
  <c r="K149" i="3" s="1"/>
  <c r="K148" i="3" s="1"/>
  <c r="T149" i="3"/>
  <c r="T148" i="3" s="1"/>
  <c r="R149" i="3"/>
  <c r="R148" i="3" s="1"/>
  <c r="M149" i="3"/>
  <c r="L149" i="3"/>
  <c r="L148" i="3" s="1"/>
  <c r="J149" i="3"/>
  <c r="O148" i="3"/>
  <c r="M148" i="3"/>
  <c r="I146" i="3"/>
  <c r="U145" i="3"/>
  <c r="U144" i="3" s="1"/>
  <c r="U143" i="3" s="1"/>
  <c r="T145" i="3"/>
  <c r="S145" i="3"/>
  <c r="S144" i="3" s="1"/>
  <c r="S143" i="3" s="1"/>
  <c r="R145" i="3"/>
  <c r="R144" i="3" s="1"/>
  <c r="Q145" i="3"/>
  <c r="Q144" i="3" s="1"/>
  <c r="Q143" i="3" s="1"/>
  <c r="P145" i="3"/>
  <c r="O145" i="3"/>
  <c r="N145" i="3"/>
  <c r="M145" i="3"/>
  <c r="M144" i="3" s="1"/>
  <c r="M143" i="3" s="1"/>
  <c r="L145" i="3"/>
  <c r="K145" i="3"/>
  <c r="T144" i="3"/>
  <c r="P144" i="3"/>
  <c r="P143" i="3" s="1"/>
  <c r="O144" i="3"/>
  <c r="O143" i="3" s="1"/>
  <c r="N144" i="3"/>
  <c r="N143" i="3" s="1"/>
  <c r="L144" i="3"/>
  <c r="T143" i="3"/>
  <c r="R143" i="3"/>
  <c r="L143" i="3"/>
  <c r="I142" i="3"/>
  <c r="U141" i="3"/>
  <c r="U140" i="3" s="1"/>
  <c r="U139" i="3" s="1"/>
  <c r="T141" i="3"/>
  <c r="S141" i="3"/>
  <c r="R141" i="3"/>
  <c r="R140" i="3" s="1"/>
  <c r="Q141" i="3"/>
  <c r="Q140" i="3" s="1"/>
  <c r="P141" i="3"/>
  <c r="O141" i="3"/>
  <c r="O140" i="3" s="1"/>
  <c r="O139" i="3" s="1"/>
  <c r="N141" i="3"/>
  <c r="M141" i="3"/>
  <c r="M140" i="3" s="1"/>
  <c r="M139" i="3" s="1"/>
  <c r="L141" i="3"/>
  <c r="K141" i="3"/>
  <c r="J141" i="3"/>
  <c r="T140" i="3"/>
  <c r="S140" i="3"/>
  <c r="S139" i="3" s="1"/>
  <c r="P140" i="3"/>
  <c r="P139" i="3" s="1"/>
  <c r="N140" i="3"/>
  <c r="N139" i="3" s="1"/>
  <c r="L140" i="3"/>
  <c r="K140" i="3"/>
  <c r="T139" i="3"/>
  <c r="R139" i="3"/>
  <c r="Q139" i="3"/>
  <c r="L139" i="3"/>
  <c r="K139" i="3"/>
  <c r="I138" i="3"/>
  <c r="U137" i="3"/>
  <c r="U136" i="3" s="1"/>
  <c r="T137" i="3"/>
  <c r="S137" i="3"/>
  <c r="R137" i="3"/>
  <c r="R136" i="3" s="1"/>
  <c r="Q137" i="3"/>
  <c r="Q136" i="3" s="1"/>
  <c r="Q132" i="3" s="1"/>
  <c r="P137" i="3"/>
  <c r="O137" i="3"/>
  <c r="O136" i="3" s="1"/>
  <c r="N137" i="3"/>
  <c r="M137" i="3"/>
  <c r="L137" i="3"/>
  <c r="K137" i="3"/>
  <c r="J137" i="3"/>
  <c r="J136" i="3" s="1"/>
  <c r="I137" i="3"/>
  <c r="T136" i="3"/>
  <c r="S136" i="3"/>
  <c r="P136" i="3"/>
  <c r="N136" i="3"/>
  <c r="M136" i="3"/>
  <c r="L136" i="3"/>
  <c r="K136" i="3"/>
  <c r="I135" i="3"/>
  <c r="U134" i="3"/>
  <c r="T134" i="3"/>
  <c r="S134" i="3"/>
  <c r="S133" i="3" s="1"/>
  <c r="S132" i="3" s="1"/>
  <c r="R134" i="3"/>
  <c r="R133" i="3" s="1"/>
  <c r="Q134" i="3"/>
  <c r="P134" i="3"/>
  <c r="P133" i="3" s="1"/>
  <c r="P132" i="3" s="1"/>
  <c r="O134" i="3"/>
  <c r="N134" i="3"/>
  <c r="N133" i="3" s="1"/>
  <c r="N132" i="3" s="1"/>
  <c r="M134" i="3"/>
  <c r="L134" i="3"/>
  <c r="K134" i="3"/>
  <c r="K133" i="3" s="1"/>
  <c r="K132" i="3" s="1"/>
  <c r="J134" i="3"/>
  <c r="U133" i="3"/>
  <c r="T133" i="3"/>
  <c r="Q133" i="3"/>
  <c r="O133" i="3"/>
  <c r="O132" i="3" s="1"/>
  <c r="M133" i="3"/>
  <c r="M132" i="3" s="1"/>
  <c r="L133" i="3"/>
  <c r="T132" i="3"/>
  <c r="R132" i="3"/>
  <c r="R126" i="3" s="1"/>
  <c r="L132" i="3"/>
  <c r="I131" i="3"/>
  <c r="I130" i="3"/>
  <c r="U129" i="3"/>
  <c r="T129" i="3"/>
  <c r="T128" i="3" s="1"/>
  <c r="T127" i="3" s="1"/>
  <c r="S129" i="3"/>
  <c r="S128" i="3" s="1"/>
  <c r="S127" i="3" s="1"/>
  <c r="S126" i="3" s="1"/>
  <c r="S101" i="3" s="1"/>
  <c r="R129" i="3"/>
  <c r="Q129" i="3"/>
  <c r="Q128" i="3" s="1"/>
  <c r="Q127" i="3" s="1"/>
  <c r="P129" i="3"/>
  <c r="O129" i="3"/>
  <c r="O128" i="3" s="1"/>
  <c r="O127" i="3" s="1"/>
  <c r="N129" i="3"/>
  <c r="M129" i="3"/>
  <c r="L129" i="3"/>
  <c r="L128" i="3" s="1"/>
  <c r="L127" i="3" s="1"/>
  <c r="L126" i="3" s="1"/>
  <c r="K129" i="3"/>
  <c r="K128" i="3" s="1"/>
  <c r="I128" i="3" s="1"/>
  <c r="J129" i="3"/>
  <c r="U128" i="3"/>
  <c r="R128" i="3"/>
  <c r="P128" i="3"/>
  <c r="P127" i="3" s="1"/>
  <c r="N128" i="3"/>
  <c r="N127" i="3" s="1"/>
  <c r="M128" i="3"/>
  <c r="J128" i="3"/>
  <c r="U127" i="3"/>
  <c r="R127" i="3"/>
  <c r="M127" i="3"/>
  <c r="J127" i="3"/>
  <c r="P126" i="3"/>
  <c r="P125" i="3"/>
  <c r="T124" i="3"/>
  <c r="T123" i="3" s="1"/>
  <c r="P124" i="3"/>
  <c r="N124" i="3"/>
  <c r="I124" i="3"/>
  <c r="U123" i="3"/>
  <c r="U122" i="3" s="1"/>
  <c r="U121" i="3" s="1"/>
  <c r="S123" i="3"/>
  <c r="S122" i="3" s="1"/>
  <c r="S121" i="3" s="1"/>
  <c r="R123" i="3"/>
  <c r="Q123" i="3"/>
  <c r="Q122" i="3" s="1"/>
  <c r="Q121" i="3" s="1"/>
  <c r="O123" i="3"/>
  <c r="N123" i="3"/>
  <c r="T122" i="3"/>
  <c r="T121" i="3" s="1"/>
  <c r="R122" i="3"/>
  <c r="R121" i="3" s="1"/>
  <c r="O122" i="3"/>
  <c r="N122" i="3"/>
  <c r="O121" i="3"/>
  <c r="I120" i="3"/>
  <c r="U119" i="3"/>
  <c r="U118" i="3" s="1"/>
  <c r="U117" i="3" s="1"/>
  <c r="T119" i="3"/>
  <c r="S119" i="3"/>
  <c r="R119" i="3"/>
  <c r="R118" i="3" s="1"/>
  <c r="R117" i="3" s="1"/>
  <c r="R116" i="3" s="1"/>
  <c r="Q119" i="3"/>
  <c r="Q118" i="3" s="1"/>
  <c r="P119" i="3"/>
  <c r="O119" i="3"/>
  <c r="O118" i="3" s="1"/>
  <c r="O117" i="3" s="1"/>
  <c r="O116" i="3" s="1"/>
  <c r="N119" i="3"/>
  <c r="M119" i="3"/>
  <c r="M118" i="3" s="1"/>
  <c r="M117" i="3" s="1"/>
  <c r="M116" i="3" s="1"/>
  <c r="L119" i="3"/>
  <c r="K119" i="3"/>
  <c r="J119" i="3"/>
  <c r="J118" i="3" s="1"/>
  <c r="T118" i="3"/>
  <c r="T117" i="3" s="1"/>
  <c r="S118" i="3"/>
  <c r="P118" i="3"/>
  <c r="N118" i="3"/>
  <c r="N117" i="3" s="1"/>
  <c r="L118" i="3"/>
  <c r="L117" i="3" s="1"/>
  <c r="L116" i="3" s="1"/>
  <c r="K118" i="3"/>
  <c r="S117" i="3"/>
  <c r="S116" i="3" s="1"/>
  <c r="Q117" i="3"/>
  <c r="Q116" i="3" s="1"/>
  <c r="P117" i="3"/>
  <c r="K117" i="3"/>
  <c r="K116" i="3" s="1"/>
  <c r="I115" i="3"/>
  <c r="U114" i="3"/>
  <c r="T114" i="3"/>
  <c r="S114" i="3"/>
  <c r="S111" i="3" s="1"/>
  <c r="S110" i="3" s="1"/>
  <c r="R114" i="3"/>
  <c r="Q114" i="3"/>
  <c r="P114" i="3"/>
  <c r="O114" i="3"/>
  <c r="N114" i="3"/>
  <c r="N111" i="3" s="1"/>
  <c r="N110" i="3" s="1"/>
  <c r="N102" i="3" s="1"/>
  <c r="M114" i="3"/>
  <c r="L114" i="3"/>
  <c r="K114" i="3"/>
  <c r="K111" i="3" s="1"/>
  <c r="K110" i="3" s="1"/>
  <c r="J114" i="3"/>
  <c r="I113" i="3"/>
  <c r="U112" i="3"/>
  <c r="U111" i="3" s="1"/>
  <c r="U110" i="3" s="1"/>
  <c r="T112" i="3"/>
  <c r="T111" i="3" s="1"/>
  <c r="S112" i="3"/>
  <c r="R112" i="3"/>
  <c r="R111" i="3" s="1"/>
  <c r="R110" i="3" s="1"/>
  <c r="Q112" i="3"/>
  <c r="P112" i="3"/>
  <c r="P111" i="3" s="1"/>
  <c r="P110" i="3" s="1"/>
  <c r="O112" i="3"/>
  <c r="N112" i="3"/>
  <c r="M112" i="3"/>
  <c r="M111" i="3" s="1"/>
  <c r="M110" i="3" s="1"/>
  <c r="L112" i="3"/>
  <c r="L111" i="3" s="1"/>
  <c r="K112" i="3"/>
  <c r="J112" i="3"/>
  <c r="Q111" i="3"/>
  <c r="Q110" i="3" s="1"/>
  <c r="O111" i="3"/>
  <c r="O110" i="3" s="1"/>
  <c r="T110" i="3"/>
  <c r="L110" i="3"/>
  <c r="L102" i="3" s="1"/>
  <c r="L101" i="3" s="1"/>
  <c r="I109" i="3"/>
  <c r="I108" i="3"/>
  <c r="I107" i="3"/>
  <c r="I106" i="3"/>
  <c r="U105" i="3"/>
  <c r="U104" i="3" s="1"/>
  <c r="U103" i="3" s="1"/>
  <c r="T105" i="3"/>
  <c r="S105" i="3"/>
  <c r="S104" i="3" s="1"/>
  <c r="S103" i="3" s="1"/>
  <c r="S102" i="3" s="1"/>
  <c r="R105" i="3"/>
  <c r="Q105" i="3"/>
  <c r="P105" i="3"/>
  <c r="P104" i="3" s="1"/>
  <c r="P103" i="3" s="1"/>
  <c r="P102" i="3" s="1"/>
  <c r="O105" i="3"/>
  <c r="O104" i="3" s="1"/>
  <c r="N105" i="3"/>
  <c r="M105" i="3"/>
  <c r="M104" i="3" s="1"/>
  <c r="M103" i="3" s="1"/>
  <c r="L105" i="3"/>
  <c r="K105" i="3"/>
  <c r="I105" i="3" s="1"/>
  <c r="J105" i="3"/>
  <c r="T104" i="3"/>
  <c r="T103" i="3" s="1"/>
  <c r="T102" i="3" s="1"/>
  <c r="R104" i="3"/>
  <c r="R103" i="3" s="1"/>
  <c r="R102" i="3" s="1"/>
  <c r="Q104" i="3"/>
  <c r="N104" i="3"/>
  <c r="L104" i="3"/>
  <c r="L103" i="3" s="1"/>
  <c r="J104" i="3"/>
  <c r="Q103" i="3"/>
  <c r="Q102" i="3" s="1"/>
  <c r="O103" i="3"/>
  <c r="O102" i="3" s="1"/>
  <c r="N103" i="3"/>
  <c r="I100" i="3"/>
  <c r="U99" i="3"/>
  <c r="U98" i="3" s="1"/>
  <c r="T99" i="3"/>
  <c r="S99" i="3"/>
  <c r="R99" i="3"/>
  <c r="R98" i="3" s="1"/>
  <c r="Q99" i="3"/>
  <c r="Q98" i="3" s="1"/>
  <c r="Q92" i="3" s="1"/>
  <c r="P99" i="3"/>
  <c r="O99" i="3"/>
  <c r="O98" i="3" s="1"/>
  <c r="N99" i="3"/>
  <c r="M99" i="3"/>
  <c r="M98" i="3" s="1"/>
  <c r="L99" i="3"/>
  <c r="K99" i="3"/>
  <c r="J99" i="3"/>
  <c r="J98" i="3" s="1"/>
  <c r="T98" i="3"/>
  <c r="T92" i="3" s="1"/>
  <c r="S98" i="3"/>
  <c r="P98" i="3"/>
  <c r="N98" i="3"/>
  <c r="L98" i="3"/>
  <c r="K98" i="3"/>
  <c r="I97" i="3"/>
  <c r="I96" i="3"/>
  <c r="U95" i="3"/>
  <c r="U92" i="3" s="1"/>
  <c r="T95" i="3"/>
  <c r="S95" i="3"/>
  <c r="S92" i="3" s="1"/>
  <c r="R95" i="3"/>
  <c r="Q95" i="3"/>
  <c r="P95" i="3"/>
  <c r="O95" i="3"/>
  <c r="N95" i="3"/>
  <c r="M95" i="3"/>
  <c r="M92" i="3" s="1"/>
  <c r="L95" i="3"/>
  <c r="K95" i="3"/>
  <c r="I95" i="3" s="1"/>
  <c r="J95" i="3"/>
  <c r="I94" i="3"/>
  <c r="U93" i="3"/>
  <c r="O93" i="3"/>
  <c r="N93" i="3"/>
  <c r="M93" i="3"/>
  <c r="L93" i="3"/>
  <c r="L92" i="3" s="1"/>
  <c r="K93" i="3"/>
  <c r="J93" i="3"/>
  <c r="P92" i="3"/>
  <c r="I91" i="3"/>
  <c r="U90" i="3"/>
  <c r="U89" i="3" s="1"/>
  <c r="U88" i="3" s="1"/>
  <c r="T90" i="3"/>
  <c r="S90" i="3"/>
  <c r="R90" i="3"/>
  <c r="R89" i="3" s="1"/>
  <c r="R88" i="3" s="1"/>
  <c r="Q90" i="3"/>
  <c r="Q89" i="3" s="1"/>
  <c r="P90" i="3"/>
  <c r="O90" i="3"/>
  <c r="O89" i="3" s="1"/>
  <c r="O88" i="3" s="1"/>
  <c r="N90" i="3"/>
  <c r="M90" i="3"/>
  <c r="M89" i="3" s="1"/>
  <c r="M88" i="3" s="1"/>
  <c r="L90" i="3"/>
  <c r="K90" i="3"/>
  <c r="J90" i="3"/>
  <c r="J89" i="3" s="1"/>
  <c r="I90" i="3"/>
  <c r="T89" i="3"/>
  <c r="T88" i="3" s="1"/>
  <c r="S89" i="3"/>
  <c r="P89" i="3"/>
  <c r="N89" i="3"/>
  <c r="N88" i="3" s="1"/>
  <c r="L89" i="3"/>
  <c r="L88" i="3" s="1"/>
  <c r="K89" i="3"/>
  <c r="S88" i="3"/>
  <c r="Q88" i="3"/>
  <c r="P88" i="3"/>
  <c r="K88" i="3"/>
  <c r="I87" i="3"/>
  <c r="I86" i="3"/>
  <c r="I85" i="3"/>
  <c r="I84" i="3"/>
  <c r="U83" i="3"/>
  <c r="U82" i="3" s="1"/>
  <c r="T83" i="3"/>
  <c r="T82" i="3" s="1"/>
  <c r="S83" i="3"/>
  <c r="R83" i="3"/>
  <c r="R82" i="3" s="1"/>
  <c r="Q83" i="3"/>
  <c r="P83" i="3"/>
  <c r="P82" i="3" s="1"/>
  <c r="O83" i="3"/>
  <c r="N83" i="3"/>
  <c r="M83" i="3"/>
  <c r="M82" i="3" s="1"/>
  <c r="M66" i="3" s="1"/>
  <c r="M54" i="3" s="1"/>
  <c r="L83" i="3"/>
  <c r="L82" i="3" s="1"/>
  <c r="K83" i="3"/>
  <c r="J83" i="3"/>
  <c r="S82" i="3"/>
  <c r="Q82" i="3"/>
  <c r="O82" i="3"/>
  <c r="N82" i="3"/>
  <c r="K82" i="3"/>
  <c r="I81" i="3"/>
  <c r="I80" i="3"/>
  <c r="I79" i="3"/>
  <c r="U78" i="3"/>
  <c r="U77" i="3" s="1"/>
  <c r="T78" i="3"/>
  <c r="S78" i="3"/>
  <c r="R78" i="3"/>
  <c r="R77" i="3" s="1"/>
  <c r="Q78" i="3"/>
  <c r="Q77" i="3" s="1"/>
  <c r="P78" i="3"/>
  <c r="O78" i="3"/>
  <c r="O77" i="3" s="1"/>
  <c r="N78" i="3"/>
  <c r="M78" i="3"/>
  <c r="M77" i="3" s="1"/>
  <c r="L78" i="3"/>
  <c r="K78" i="3"/>
  <c r="J78" i="3"/>
  <c r="J77" i="3" s="1"/>
  <c r="T77" i="3"/>
  <c r="S77" i="3"/>
  <c r="P77" i="3"/>
  <c r="N77" i="3"/>
  <c r="L77" i="3"/>
  <c r="K77" i="3"/>
  <c r="I76" i="3"/>
  <c r="I75" i="3"/>
  <c r="I74" i="3"/>
  <c r="U73" i="3"/>
  <c r="T73" i="3"/>
  <c r="T72" i="3" s="1"/>
  <c r="S73" i="3"/>
  <c r="R73" i="3"/>
  <c r="R72" i="3" s="1"/>
  <c r="Q73" i="3"/>
  <c r="P73" i="3"/>
  <c r="O73" i="3"/>
  <c r="O72" i="3" s="1"/>
  <c r="N73" i="3"/>
  <c r="N72" i="3" s="1"/>
  <c r="M73" i="3"/>
  <c r="L73" i="3"/>
  <c r="L72" i="3" s="1"/>
  <c r="K73" i="3"/>
  <c r="J73" i="3"/>
  <c r="U72" i="3"/>
  <c r="S72" i="3"/>
  <c r="Q72" i="3"/>
  <c r="P72" i="3"/>
  <c r="M72" i="3"/>
  <c r="K72" i="3"/>
  <c r="K71" i="3"/>
  <c r="I71" i="3"/>
  <c r="T70" i="3"/>
  <c r="S70" i="3"/>
  <c r="P70" i="3"/>
  <c r="P68" i="3" s="1"/>
  <c r="P67" i="3" s="1"/>
  <c r="P66" i="3" s="1"/>
  <c r="O70" i="3"/>
  <c r="O68" i="3" s="1"/>
  <c r="O67" i="3" s="1"/>
  <c r="O66" i="3" s="1"/>
  <c r="K70" i="3"/>
  <c r="O69" i="3"/>
  <c r="K69" i="3"/>
  <c r="I69" i="3" s="1"/>
  <c r="U68" i="3"/>
  <c r="T68" i="3"/>
  <c r="T67" i="3" s="1"/>
  <c r="S68" i="3"/>
  <c r="S67" i="3" s="1"/>
  <c r="R68" i="3"/>
  <c r="Q68" i="3"/>
  <c r="Q67" i="3" s="1"/>
  <c r="Q66" i="3" s="1"/>
  <c r="N68" i="3"/>
  <c r="M68" i="3"/>
  <c r="L68" i="3"/>
  <c r="L67" i="3" s="1"/>
  <c r="K68" i="3"/>
  <c r="K67" i="3" s="1"/>
  <c r="K66" i="3" s="1"/>
  <c r="J68" i="3"/>
  <c r="U67" i="3"/>
  <c r="R67" i="3"/>
  <c r="N67" i="3"/>
  <c r="N66" i="3" s="1"/>
  <c r="M67" i="3"/>
  <c r="J67" i="3"/>
  <c r="U66" i="3"/>
  <c r="U54" i="3" s="1"/>
  <c r="S66" i="3"/>
  <c r="I65" i="3"/>
  <c r="U64" i="3"/>
  <c r="T64" i="3"/>
  <c r="T63" i="3" s="1"/>
  <c r="S64" i="3"/>
  <c r="S63" i="3" s="1"/>
  <c r="R64" i="3"/>
  <c r="Q64" i="3"/>
  <c r="P64" i="3"/>
  <c r="O64" i="3"/>
  <c r="O63" i="3" s="1"/>
  <c r="N64" i="3"/>
  <c r="M64" i="3"/>
  <c r="L64" i="3"/>
  <c r="L63" i="3" s="1"/>
  <c r="K64" i="3"/>
  <c r="K63" i="3" s="1"/>
  <c r="I63" i="3" s="1"/>
  <c r="J64" i="3"/>
  <c r="U63" i="3"/>
  <c r="R63" i="3"/>
  <c r="Q63" i="3"/>
  <c r="P63" i="3"/>
  <c r="N63" i="3"/>
  <c r="M63" i="3"/>
  <c r="J63" i="3"/>
  <c r="I62" i="3"/>
  <c r="U61" i="3"/>
  <c r="T61" i="3"/>
  <c r="S61" i="3"/>
  <c r="R61" i="3"/>
  <c r="R60" i="3" s="1"/>
  <c r="Q61" i="3"/>
  <c r="P61" i="3"/>
  <c r="O61" i="3"/>
  <c r="O60" i="3" s="1"/>
  <c r="N61" i="3"/>
  <c r="N60" i="3" s="1"/>
  <c r="M61" i="3"/>
  <c r="L61" i="3"/>
  <c r="L60" i="3" s="1"/>
  <c r="L55" i="3" s="1"/>
  <c r="K61" i="3"/>
  <c r="J61" i="3"/>
  <c r="U60" i="3"/>
  <c r="T60" i="3"/>
  <c r="T55" i="3" s="1"/>
  <c r="S60" i="3"/>
  <c r="Q60" i="3"/>
  <c r="P60" i="3"/>
  <c r="M60" i="3"/>
  <c r="K60" i="3"/>
  <c r="I59" i="3"/>
  <c r="I58" i="3"/>
  <c r="U57" i="3"/>
  <c r="T57" i="3"/>
  <c r="S57" i="3"/>
  <c r="S56" i="3" s="1"/>
  <c r="R57" i="3"/>
  <c r="R56" i="3" s="1"/>
  <c r="Q57" i="3"/>
  <c r="P57" i="3"/>
  <c r="P56" i="3" s="1"/>
  <c r="P55" i="3" s="1"/>
  <c r="O57" i="3"/>
  <c r="N57" i="3"/>
  <c r="N56" i="3" s="1"/>
  <c r="M57" i="3"/>
  <c r="L57" i="3"/>
  <c r="K57" i="3"/>
  <c r="K56" i="3" s="1"/>
  <c r="J57" i="3"/>
  <c r="U56" i="3"/>
  <c r="T56" i="3"/>
  <c r="Q56" i="3"/>
  <c r="O56" i="3"/>
  <c r="M56" i="3"/>
  <c r="L56" i="3"/>
  <c r="U55" i="3"/>
  <c r="R55" i="3"/>
  <c r="M55" i="3"/>
  <c r="T53" i="3"/>
  <c r="P53" i="3"/>
  <c r="I53" i="3" s="1"/>
  <c r="N53" i="3"/>
  <c r="U52" i="3"/>
  <c r="T52" i="3"/>
  <c r="S52" i="3"/>
  <c r="S51" i="3" s="1"/>
  <c r="S50" i="3" s="1"/>
  <c r="S49" i="3" s="1"/>
  <c r="R52" i="3"/>
  <c r="R51" i="3" s="1"/>
  <c r="R50" i="3" s="1"/>
  <c r="R49" i="3" s="1"/>
  <c r="Q52" i="3"/>
  <c r="P52" i="3"/>
  <c r="P51" i="3" s="1"/>
  <c r="P50" i="3" s="1"/>
  <c r="P49" i="3" s="1"/>
  <c r="O52" i="3"/>
  <c r="N52" i="3"/>
  <c r="N51" i="3" s="1"/>
  <c r="N50" i="3" s="1"/>
  <c r="N49" i="3" s="1"/>
  <c r="M52" i="3"/>
  <c r="L52" i="3"/>
  <c r="K52" i="3"/>
  <c r="K51" i="3" s="1"/>
  <c r="K50" i="3" s="1"/>
  <c r="K49" i="3" s="1"/>
  <c r="J52" i="3"/>
  <c r="U51" i="3"/>
  <c r="U50" i="3" s="1"/>
  <c r="U49" i="3" s="1"/>
  <c r="T51" i="3"/>
  <c r="Q51" i="3"/>
  <c r="O51" i="3"/>
  <c r="M51" i="3"/>
  <c r="L51" i="3"/>
  <c r="J51" i="3"/>
  <c r="T50" i="3"/>
  <c r="Q50" i="3"/>
  <c r="O50" i="3"/>
  <c r="M50" i="3"/>
  <c r="L50" i="3"/>
  <c r="J50" i="3"/>
  <c r="T49" i="3"/>
  <c r="Q49" i="3"/>
  <c r="O49" i="3"/>
  <c r="M49" i="3"/>
  <c r="L49" i="3"/>
  <c r="J49" i="3"/>
  <c r="I48" i="3"/>
  <c r="U47" i="3"/>
  <c r="T47" i="3"/>
  <c r="S47" i="3"/>
  <c r="S46" i="3" s="1"/>
  <c r="S45" i="3" s="1"/>
  <c r="R47" i="3"/>
  <c r="Q47" i="3"/>
  <c r="P47" i="3"/>
  <c r="P46" i="3" s="1"/>
  <c r="P45" i="3" s="1"/>
  <c r="O47" i="3"/>
  <c r="O46" i="3" s="1"/>
  <c r="O45" i="3" s="1"/>
  <c r="N47" i="3"/>
  <c r="M47" i="3"/>
  <c r="L47" i="3"/>
  <c r="K47" i="3"/>
  <c r="K46" i="3" s="1"/>
  <c r="K45" i="3" s="1"/>
  <c r="J47" i="3"/>
  <c r="U46" i="3"/>
  <c r="T46" i="3"/>
  <c r="T45" i="3" s="1"/>
  <c r="R46" i="3"/>
  <c r="R45" i="3" s="1"/>
  <c r="Q46" i="3"/>
  <c r="N46" i="3"/>
  <c r="M46" i="3"/>
  <c r="M45" i="3" s="1"/>
  <c r="L46" i="3"/>
  <c r="J46" i="3"/>
  <c r="J45" i="3" s="1"/>
  <c r="U45" i="3"/>
  <c r="Q45" i="3"/>
  <c r="N45" i="3"/>
  <c r="L45" i="3"/>
  <c r="I44" i="3"/>
  <c r="U43" i="3"/>
  <c r="T43" i="3"/>
  <c r="S43" i="3"/>
  <c r="R43" i="3"/>
  <c r="Q43" i="3"/>
  <c r="P43" i="3"/>
  <c r="O43" i="3"/>
  <c r="N43" i="3"/>
  <c r="M43" i="3"/>
  <c r="L43" i="3"/>
  <c r="K43" i="3"/>
  <c r="J43" i="3"/>
  <c r="I42" i="3"/>
  <c r="I41" i="3"/>
  <c r="U40" i="3"/>
  <c r="T40" i="3"/>
  <c r="S40" i="3"/>
  <c r="R40" i="3"/>
  <c r="R33" i="3" s="1"/>
  <c r="R32" i="3" s="1"/>
  <c r="R31" i="3" s="1"/>
  <c r="Q40" i="3"/>
  <c r="P40" i="3"/>
  <c r="O40" i="3"/>
  <c r="N40" i="3"/>
  <c r="M40" i="3"/>
  <c r="L40" i="3"/>
  <c r="K40" i="3"/>
  <c r="J40" i="3"/>
  <c r="I40" i="3" s="1"/>
  <c r="I39" i="3"/>
  <c r="I38" i="3"/>
  <c r="U37" i="3"/>
  <c r="T37" i="3"/>
  <c r="S37" i="3"/>
  <c r="R37" i="3"/>
  <c r="Q37" i="3"/>
  <c r="P37" i="3"/>
  <c r="O37" i="3"/>
  <c r="N37" i="3"/>
  <c r="N33" i="3" s="1"/>
  <c r="N32" i="3" s="1"/>
  <c r="N31" i="3" s="1"/>
  <c r="M37" i="3"/>
  <c r="I37" i="3" s="1"/>
  <c r="L37" i="3"/>
  <c r="K37" i="3"/>
  <c r="J37" i="3"/>
  <c r="I36" i="3"/>
  <c r="I35" i="3"/>
  <c r="U34" i="3"/>
  <c r="U33" i="3" s="1"/>
  <c r="U32" i="3" s="1"/>
  <c r="U31" i="3" s="1"/>
  <c r="T34" i="3"/>
  <c r="T33" i="3" s="1"/>
  <c r="T32" i="3" s="1"/>
  <c r="T31" i="3" s="1"/>
  <c r="S34" i="3"/>
  <c r="R34" i="3"/>
  <c r="Q34" i="3"/>
  <c r="P34" i="3"/>
  <c r="O34" i="3"/>
  <c r="N34" i="3"/>
  <c r="M34" i="3"/>
  <c r="M33" i="3" s="1"/>
  <c r="M32" i="3" s="1"/>
  <c r="M31" i="3" s="1"/>
  <c r="L34" i="3"/>
  <c r="I34" i="3" s="1"/>
  <c r="K34" i="3"/>
  <c r="J34" i="3"/>
  <c r="Q33" i="3"/>
  <c r="Q32" i="3" s="1"/>
  <c r="Q31" i="3" s="1"/>
  <c r="O33" i="3"/>
  <c r="O32" i="3" s="1"/>
  <c r="O31" i="3" s="1"/>
  <c r="J33" i="3"/>
  <c r="I30" i="3"/>
  <c r="U29" i="3"/>
  <c r="U28" i="3" s="1"/>
  <c r="U27" i="3" s="1"/>
  <c r="U26" i="3" s="1"/>
  <c r="U25" i="3" s="1"/>
  <c r="T29" i="3"/>
  <c r="T28" i="3" s="1"/>
  <c r="T27" i="3" s="1"/>
  <c r="T26" i="3" s="1"/>
  <c r="S29" i="3"/>
  <c r="S28" i="3" s="1"/>
  <c r="S27" i="3" s="1"/>
  <c r="S26" i="3" s="1"/>
  <c r="R29" i="3"/>
  <c r="R28" i="3" s="1"/>
  <c r="R27" i="3" s="1"/>
  <c r="R26" i="3" s="1"/>
  <c r="Q29" i="3"/>
  <c r="Q28" i="3" s="1"/>
  <c r="Q27" i="3" s="1"/>
  <c r="Q26" i="3" s="1"/>
  <c r="P29" i="3"/>
  <c r="O29" i="3"/>
  <c r="N29" i="3"/>
  <c r="M29" i="3"/>
  <c r="M28" i="3" s="1"/>
  <c r="M27" i="3" s="1"/>
  <c r="M26" i="3" s="1"/>
  <c r="M25" i="3" s="1"/>
  <c r="L29" i="3"/>
  <c r="L28" i="3" s="1"/>
  <c r="L27" i="3" s="1"/>
  <c r="L26" i="3" s="1"/>
  <c r="K29" i="3"/>
  <c r="K28" i="3" s="1"/>
  <c r="K27" i="3" s="1"/>
  <c r="K26" i="3" s="1"/>
  <c r="J29" i="3"/>
  <c r="J28" i="3" s="1"/>
  <c r="P28" i="3"/>
  <c r="P27" i="3" s="1"/>
  <c r="P26" i="3" s="1"/>
  <c r="O28" i="3"/>
  <c r="O27" i="3" s="1"/>
  <c r="O26" i="3" s="1"/>
  <c r="N28" i="3"/>
  <c r="N27" i="3" s="1"/>
  <c r="N26" i="3" s="1"/>
  <c r="I23" i="3"/>
  <c r="U22" i="3"/>
  <c r="T22" i="3"/>
  <c r="T21" i="3" s="1"/>
  <c r="T20" i="3" s="1"/>
  <c r="T19" i="3" s="1"/>
  <c r="S22" i="3"/>
  <c r="S21" i="3" s="1"/>
  <c r="S20" i="3" s="1"/>
  <c r="S19" i="3" s="1"/>
  <c r="R22" i="3"/>
  <c r="R21" i="3" s="1"/>
  <c r="R20" i="3" s="1"/>
  <c r="R19" i="3" s="1"/>
  <c r="Q22" i="3"/>
  <c r="Q21" i="3" s="1"/>
  <c r="Q20" i="3" s="1"/>
  <c r="Q19" i="3" s="1"/>
  <c r="P22" i="3"/>
  <c r="P21" i="3" s="1"/>
  <c r="P20" i="3" s="1"/>
  <c r="P19" i="3" s="1"/>
  <c r="O22" i="3"/>
  <c r="N22" i="3"/>
  <c r="M22" i="3"/>
  <c r="L22" i="3"/>
  <c r="L21" i="3" s="1"/>
  <c r="L20" i="3" s="1"/>
  <c r="L19" i="3" s="1"/>
  <c r="K22" i="3"/>
  <c r="K21" i="3" s="1"/>
  <c r="K20" i="3" s="1"/>
  <c r="K19" i="3" s="1"/>
  <c r="J22" i="3"/>
  <c r="J21" i="3" s="1"/>
  <c r="I22" i="3"/>
  <c r="U21" i="3"/>
  <c r="U20" i="3" s="1"/>
  <c r="U19" i="3" s="1"/>
  <c r="O21" i="3"/>
  <c r="O20" i="3" s="1"/>
  <c r="O19" i="3" s="1"/>
  <c r="N21" i="3"/>
  <c r="N20" i="3" s="1"/>
  <c r="N19" i="3" s="1"/>
  <c r="M21" i="3"/>
  <c r="M20" i="3" s="1"/>
  <c r="M19" i="3" s="1"/>
  <c r="I18" i="3"/>
  <c r="I17" i="3"/>
  <c r="U16" i="3"/>
  <c r="T16" i="3"/>
  <c r="S16" i="3"/>
  <c r="R16" i="3"/>
  <c r="R15" i="3" s="1"/>
  <c r="Q16" i="3"/>
  <c r="Q15" i="3" s="1"/>
  <c r="P16" i="3"/>
  <c r="P15" i="3" s="1"/>
  <c r="O16" i="3"/>
  <c r="O15" i="3" s="1"/>
  <c r="N16" i="3"/>
  <c r="N15" i="3" s="1"/>
  <c r="M16" i="3"/>
  <c r="L16" i="3"/>
  <c r="K16" i="3"/>
  <c r="J16" i="3"/>
  <c r="J15" i="3" s="1"/>
  <c r="U15" i="3"/>
  <c r="T15" i="3"/>
  <c r="S15" i="3"/>
  <c r="M15" i="3"/>
  <c r="L15" i="3"/>
  <c r="K15" i="3"/>
  <c r="I14" i="3"/>
  <c r="U13" i="3"/>
  <c r="U12" i="3" s="1"/>
  <c r="U11" i="3" s="1"/>
  <c r="U10" i="3" s="1"/>
  <c r="T13" i="3"/>
  <c r="T12" i="3" s="1"/>
  <c r="T11" i="3" s="1"/>
  <c r="T10" i="3" s="1"/>
  <c r="S13" i="3"/>
  <c r="S12" i="3" s="1"/>
  <c r="S11" i="3" s="1"/>
  <c r="S10" i="3" s="1"/>
  <c r="R13" i="3"/>
  <c r="R12" i="3" s="1"/>
  <c r="R11" i="3" s="1"/>
  <c r="R10" i="3" s="1"/>
  <c r="R9" i="3" s="1"/>
  <c r="R8" i="3" s="1"/>
  <c r="Q13" i="3"/>
  <c r="Q12" i="3" s="1"/>
  <c r="Q11" i="3" s="1"/>
  <c r="Q10" i="3" s="1"/>
  <c r="Q9" i="3" s="1"/>
  <c r="Q8" i="3" s="1"/>
  <c r="P13" i="3"/>
  <c r="O13" i="3"/>
  <c r="N13" i="3"/>
  <c r="M13" i="3"/>
  <c r="M12" i="3" s="1"/>
  <c r="M11" i="3" s="1"/>
  <c r="M10" i="3" s="1"/>
  <c r="L13" i="3"/>
  <c r="L12" i="3" s="1"/>
  <c r="L11" i="3" s="1"/>
  <c r="L10" i="3" s="1"/>
  <c r="K13" i="3"/>
  <c r="K12" i="3" s="1"/>
  <c r="K11" i="3" s="1"/>
  <c r="K10" i="3" s="1"/>
  <c r="J13" i="3"/>
  <c r="J12" i="3" s="1"/>
  <c r="P12" i="3"/>
  <c r="P11" i="3" s="1"/>
  <c r="P10" i="3" s="1"/>
  <c r="P9" i="3" s="1"/>
  <c r="P8" i="3" s="1"/>
  <c r="O12" i="3"/>
  <c r="N12" i="3"/>
  <c r="F664" i="2"/>
  <c r="E438" i="2"/>
  <c r="E437" i="2" s="1"/>
  <c r="E436" i="2" s="1"/>
  <c r="E435" i="2"/>
  <c r="E434" i="2" s="1"/>
  <c r="E433" i="2" s="1"/>
  <c r="E432" i="2"/>
  <c r="E431" i="2"/>
  <c r="E430" i="2"/>
  <c r="E429" i="2" s="1"/>
  <c r="E428" i="2" s="1"/>
  <c r="E427" i="2"/>
  <c r="E426" i="2" s="1"/>
  <c r="E425" i="2" s="1"/>
  <c r="E424" i="2"/>
  <c r="E423" i="2"/>
  <c r="E422" i="2"/>
  <c r="E421" i="2" s="1"/>
  <c r="E420" i="2"/>
  <c r="E419" i="2" s="1"/>
  <c r="E417" i="2"/>
  <c r="E414" i="2"/>
  <c r="E413" i="2" s="1"/>
  <c r="E412" i="2"/>
  <c r="E411" i="2" s="1"/>
  <c r="E410" i="2"/>
  <c r="E409" i="2"/>
  <c r="E407" i="2" s="1"/>
  <c r="E408" i="2"/>
  <c r="E406" i="2"/>
  <c r="E405" i="2" s="1"/>
  <c r="E404" i="2"/>
  <c r="E403" i="2" s="1"/>
  <c r="E402" i="2"/>
  <c r="E401" i="2"/>
  <c r="E400" i="2"/>
  <c r="E399" i="2"/>
  <c r="E398" i="2" s="1"/>
  <c r="E397" i="2"/>
  <c r="E396" i="2" s="1"/>
  <c r="E394" i="2"/>
  <c r="E393" i="2"/>
  <c r="E392" i="2" s="1"/>
  <c r="E391" i="2"/>
  <c r="E390" i="2" s="1"/>
  <c r="E389" i="2"/>
  <c r="E388" i="2"/>
  <c r="E387" i="2" s="1"/>
  <c r="E386" i="2"/>
  <c r="E385" i="2"/>
  <c r="E382" i="2"/>
  <c r="E381" i="2"/>
  <c r="E380" i="2"/>
  <c r="E379" i="2"/>
  <c r="E378" i="2"/>
  <c r="E377" i="2"/>
  <c r="E376" i="2" s="1"/>
  <c r="E375" i="2"/>
  <c r="E374" i="2" s="1"/>
  <c r="E373" i="2" s="1"/>
  <c r="E372" i="2"/>
  <c r="E371" i="2"/>
  <c r="E370" i="2" s="1"/>
  <c r="E369" i="2"/>
  <c r="E368" i="2" s="1"/>
  <c r="E365" i="2"/>
  <c r="E364" i="2"/>
  <c r="E363" i="2"/>
  <c r="E362" i="2" s="1"/>
  <c r="E361" i="2"/>
  <c r="E360" i="2" s="1"/>
  <c r="E357" i="2"/>
  <c r="E356" i="2"/>
  <c r="E355" i="2" s="1"/>
  <c r="E354" i="2" s="1"/>
  <c r="E353" i="2"/>
  <c r="E352" i="2" s="1"/>
  <c r="E351" i="2" s="1"/>
  <c r="E350" i="2"/>
  <c r="E349" i="2"/>
  <c r="E348" i="2"/>
  <c r="E347" i="2" s="1"/>
  <c r="E346" i="2"/>
  <c r="E345" i="2"/>
  <c r="E344" i="2"/>
  <c r="E343" i="2"/>
  <c r="E342" i="2" s="1"/>
  <c r="E339" i="2"/>
  <c r="E338" i="2" s="1"/>
  <c r="E337" i="2" s="1"/>
  <c r="E336" i="2" s="1"/>
  <c r="E335" i="2"/>
  <c r="E334" i="2" s="1"/>
  <c r="E333" i="2" s="1"/>
  <c r="E332" i="2" s="1"/>
  <c r="E331" i="2"/>
  <c r="E330" i="2"/>
  <c r="E329" i="2"/>
  <c r="E328" i="2"/>
  <c r="E327" i="2"/>
  <c r="E326" i="2" s="1"/>
  <c r="E325" i="2" s="1"/>
  <c r="E324" i="2" s="1"/>
  <c r="E323" i="2"/>
  <c r="E322" i="2"/>
  <c r="E321" i="2"/>
  <c r="E320" i="2" s="1"/>
  <c r="E319" i="2" s="1"/>
  <c r="E318" i="2"/>
  <c r="E317" i="2"/>
  <c r="E316" i="2"/>
  <c r="E315" i="2"/>
  <c r="E314" i="2"/>
  <c r="E313" i="2"/>
  <c r="E312" i="2" s="1"/>
  <c r="E311" i="2" s="1"/>
  <c r="E310" i="2"/>
  <c r="E309" i="2"/>
  <c r="E308" i="2"/>
  <c r="E307" i="2" s="1"/>
  <c r="E306" i="2"/>
  <c r="E305" i="2"/>
  <c r="E302" i="2"/>
  <c r="E301" i="2"/>
  <c r="E300" i="2"/>
  <c r="E299" i="2" s="1"/>
  <c r="E297" i="2"/>
  <c r="E296" i="2" s="1"/>
  <c r="E293" i="2" s="1"/>
  <c r="E295" i="2"/>
  <c r="E294" i="2" s="1"/>
  <c r="E292" i="2"/>
  <c r="E291" i="2" s="1"/>
  <c r="E288" i="2" s="1"/>
  <c r="E290" i="2"/>
  <c r="E289" i="2"/>
  <c r="E287" i="2"/>
  <c r="E286" i="2"/>
  <c r="E285" i="2"/>
  <c r="E284" i="2"/>
  <c r="E283" i="2" s="1"/>
  <c r="E281" i="2"/>
  <c r="E280" i="2" s="1"/>
  <c r="E279" i="2" s="1"/>
  <c r="E278" i="2" s="1"/>
  <c r="E276" i="2"/>
  <c r="E275" i="2" s="1"/>
  <c r="E274" i="2"/>
  <c r="E273" i="2"/>
  <c r="E272" i="2" s="1"/>
  <c r="E271" i="2"/>
  <c r="E270" i="2" s="1"/>
  <c r="E269" i="2" s="1"/>
  <c r="E267" i="2"/>
  <c r="E266" i="2"/>
  <c r="E265" i="2"/>
  <c r="E264" i="2" s="1"/>
  <c r="E259" i="2"/>
  <c r="E258" i="2"/>
  <c r="E257" i="2"/>
  <c r="E256" i="2" s="1"/>
  <c r="E255" i="2"/>
  <c r="E254" i="2" s="1"/>
  <c r="E253" i="2" s="1"/>
  <c r="E252" i="2"/>
  <c r="E251" i="2" s="1"/>
  <c r="E250" i="2"/>
  <c r="E249" i="2"/>
  <c r="E248" i="2"/>
  <c r="E247" i="2"/>
  <c r="E246" i="2"/>
  <c r="E245" i="2"/>
  <c r="E240" i="2"/>
  <c r="E239" i="2"/>
  <c r="E238" i="2"/>
  <c r="E237" i="2"/>
  <c r="E236" i="2"/>
  <c r="E235" i="2" s="1"/>
  <c r="E234" i="2"/>
  <c r="E233" i="2"/>
  <c r="E232" i="2"/>
  <c r="E231" i="2"/>
  <c r="E230" i="2" s="1"/>
  <c r="E229" i="2"/>
  <c r="E228" i="2"/>
  <c r="E225" i="2" s="1"/>
  <c r="E224" i="2" s="1"/>
  <c r="E227" i="2"/>
  <c r="E226" i="2"/>
  <c r="E223" i="2"/>
  <c r="E222" i="2"/>
  <c r="E221" i="2"/>
  <c r="E220" i="2"/>
  <c r="E219" i="2"/>
  <c r="E218" i="2"/>
  <c r="E217" i="2"/>
  <c r="E215" i="2" s="1"/>
  <c r="E212" i="2" s="1"/>
  <c r="E216" i="2"/>
  <c r="E214" i="2"/>
  <c r="E213" i="2"/>
  <c r="E211" i="2"/>
  <c r="E210" i="2"/>
  <c r="E209" i="2"/>
  <c r="E208" i="2" s="1"/>
  <c r="E207" i="2" s="1"/>
  <c r="E206" i="2"/>
  <c r="E205" i="2"/>
  <c r="E204" i="2"/>
  <c r="E203" i="2" s="1"/>
  <c r="E202" i="2"/>
  <c r="E201" i="2"/>
  <c r="E200" i="2"/>
  <c r="E199" i="2"/>
  <c r="E198" i="2" s="1"/>
  <c r="E197" i="2"/>
  <c r="E196" i="2"/>
  <c r="E195" i="2"/>
  <c r="E194" i="2"/>
  <c r="E193" i="2"/>
  <c r="E191" i="2"/>
  <c r="E190" i="2" s="1"/>
  <c r="E189" i="2"/>
  <c r="E188" i="2"/>
  <c r="E185" i="2" s="1"/>
  <c r="E187" i="2"/>
  <c r="E186" i="2"/>
  <c r="E184" i="2"/>
  <c r="E183" i="2"/>
  <c r="E182" i="2"/>
  <c r="E181" i="2"/>
  <c r="E180" i="2"/>
  <c r="E179" i="2" s="1"/>
  <c r="E178" i="2"/>
  <c r="E177" i="2"/>
  <c r="E176" i="2"/>
  <c r="E175" i="2"/>
  <c r="E174" i="2"/>
  <c r="E173" i="2"/>
  <c r="E172" i="2"/>
  <c r="E171" i="2" s="1"/>
  <c r="E170" i="2"/>
  <c r="E169" i="2"/>
  <c r="E168" i="2"/>
  <c r="E167" i="2"/>
  <c r="E166" i="2"/>
  <c r="E165" i="2"/>
  <c r="E164" i="2"/>
  <c r="E163" i="2" s="1"/>
  <c r="E162" i="2"/>
  <c r="E161" i="2"/>
  <c r="E159" i="2"/>
  <c r="E158" i="2" s="1"/>
  <c r="E157" i="2"/>
  <c r="E156" i="2"/>
  <c r="E155" i="2"/>
  <c r="E154" i="2"/>
  <c r="E153" i="2"/>
  <c r="E152" i="2" s="1"/>
  <c r="E151" i="2"/>
  <c r="E150" i="2" s="1"/>
  <c r="E149" i="2"/>
  <c r="E148" i="2"/>
  <c r="E147" i="2"/>
  <c r="E146" i="2"/>
  <c r="E145" i="2"/>
  <c r="E144" i="2" s="1"/>
  <c r="E143" i="2"/>
  <c r="E142" i="2" s="1"/>
  <c r="E141" i="2"/>
  <c r="E140" i="2"/>
  <c r="E137" i="2"/>
  <c r="E136" i="2" s="1"/>
  <c r="E135" i="2" s="1"/>
  <c r="E134" i="2" s="1"/>
  <c r="E133" i="2"/>
  <c r="E132" i="2"/>
  <c r="E131" i="2" s="1"/>
  <c r="E130" i="2" s="1"/>
  <c r="E129" i="2"/>
  <c r="E128" i="2" s="1"/>
  <c r="E127" i="2" s="1"/>
  <c r="E126" i="2"/>
  <c r="E125" i="2"/>
  <c r="E124" i="2"/>
  <c r="E122" i="2"/>
  <c r="E121" i="2"/>
  <c r="E120" i="2"/>
  <c r="E119" i="2"/>
  <c r="E118" i="2"/>
  <c r="E117" i="2"/>
  <c r="E116" i="2"/>
  <c r="E115" i="2" s="1"/>
  <c r="E114" i="2"/>
  <c r="E113" i="2"/>
  <c r="E110" i="2"/>
  <c r="E109" i="2"/>
  <c r="E108" i="2"/>
  <c r="E107" i="2" s="1"/>
  <c r="E106" i="2" s="1"/>
  <c r="E105" i="2"/>
  <c r="E104" i="2"/>
  <c r="E103" i="2"/>
  <c r="E102" i="2" s="1"/>
  <c r="E101" i="2" s="1"/>
  <c r="E100" i="2" s="1"/>
  <c r="E99" i="2"/>
  <c r="E98" i="2"/>
  <c r="E97" i="2"/>
  <c r="E96" i="2" s="1"/>
  <c r="E95" i="2" s="1"/>
  <c r="E94" i="2"/>
  <c r="E93" i="2"/>
  <c r="E92" i="2"/>
  <c r="E91" i="2" s="1"/>
  <c r="E90" i="2" s="1"/>
  <c r="E89" i="2"/>
  <c r="E88" i="2"/>
  <c r="E87" i="2"/>
  <c r="E86" i="2"/>
  <c r="E85" i="2"/>
  <c r="E84" i="2"/>
  <c r="E83" i="2"/>
  <c r="E82" i="2"/>
  <c r="E81" i="2"/>
  <c r="E80" i="2" s="1"/>
  <c r="E79" i="2" s="1"/>
  <c r="E78" i="2"/>
  <c r="E77" i="2"/>
  <c r="E76" i="2"/>
  <c r="E74" i="2" s="1"/>
  <c r="E73" i="2" s="1"/>
  <c r="E75" i="2"/>
  <c r="E72" i="2"/>
  <c r="E71" i="2"/>
  <c r="E70" i="2"/>
  <c r="E69" i="2"/>
  <c r="E68" i="2"/>
  <c r="E67" i="2"/>
  <c r="E66" i="2"/>
  <c r="E65" i="2"/>
  <c r="E64" i="2" s="1"/>
  <c r="E63" i="2" s="1"/>
  <c r="E62" i="2"/>
  <c r="E60" i="2"/>
  <c r="E56" i="2"/>
  <c r="E55" i="2"/>
  <c r="E54" i="2"/>
  <c r="E53" i="2"/>
  <c r="E52" i="2"/>
  <c r="E51" i="2" s="1"/>
  <c r="E50" i="2"/>
  <c r="E49" i="2"/>
  <c r="E48" i="2" s="1"/>
  <c r="E47" i="2"/>
  <c r="E46" i="2" s="1"/>
  <c r="E45" i="2" s="1"/>
  <c r="E44" i="2"/>
  <c r="E43" i="2"/>
  <c r="E42" i="2" s="1"/>
  <c r="E41" i="2" s="1"/>
  <c r="E40" i="2"/>
  <c r="E39" i="2"/>
  <c r="E38" i="2"/>
  <c r="E37" i="2"/>
  <c r="E36" i="2"/>
  <c r="E35" i="2"/>
  <c r="E34" i="2"/>
  <c r="E33" i="2"/>
  <c r="E32" i="2" s="1"/>
  <c r="E31" i="2"/>
  <c r="E30" i="2" s="1"/>
  <c r="E29" i="2"/>
  <c r="E28" i="2"/>
  <c r="E27" i="2"/>
  <c r="E26" i="2" s="1"/>
  <c r="E25" i="2"/>
  <c r="E23" i="2" s="1"/>
  <c r="E24" i="2"/>
  <c r="E22" i="2"/>
  <c r="E21" i="2"/>
  <c r="E20" i="2"/>
  <c r="E19" i="2"/>
  <c r="E18" i="2"/>
  <c r="E17" i="2"/>
  <c r="E16" i="2" s="1"/>
  <c r="E14" i="2"/>
  <c r="E13" i="2"/>
  <c r="E12" i="2"/>
  <c r="E11" i="2" s="1"/>
  <c r="E10" i="2" s="1"/>
  <c r="N11" i="3" l="1"/>
  <c r="N10" i="3" s="1"/>
  <c r="N9" i="3" s="1"/>
  <c r="N8" i="3" s="1"/>
  <c r="E112" i="2"/>
  <c r="E111" i="2" s="1"/>
  <c r="E282" i="2"/>
  <c r="E384" i="2"/>
  <c r="E383" i="2" s="1"/>
  <c r="O11" i="3"/>
  <c r="O10" i="3" s="1"/>
  <c r="O9" i="3" s="1"/>
  <c r="O8" i="3" s="1"/>
  <c r="I21" i="3"/>
  <c r="J20" i="3"/>
  <c r="J27" i="3"/>
  <c r="I28" i="3"/>
  <c r="I49" i="3"/>
  <c r="G15" i="1" s="1"/>
  <c r="E268" i="2"/>
  <c r="J11" i="3"/>
  <c r="I12" i="3"/>
  <c r="S9" i="3"/>
  <c r="S8" i="3" s="1"/>
  <c r="I45" i="3"/>
  <c r="G13" i="1" s="1"/>
  <c r="K9" i="3"/>
  <c r="K8" i="3" s="1"/>
  <c r="E242" i="2"/>
  <c r="E241" i="2" s="1"/>
  <c r="E359" i="2"/>
  <c r="E358" i="2" s="1"/>
  <c r="L9" i="3"/>
  <c r="L8" i="3" s="1"/>
  <c r="T9" i="3"/>
  <c r="T8" i="3" s="1"/>
  <c r="E15" i="2"/>
  <c r="E9" i="2" s="1"/>
  <c r="E160" i="2"/>
  <c r="E139" i="2" s="1"/>
  <c r="E138" i="2" s="1"/>
  <c r="E341" i="2"/>
  <c r="E340" i="2" s="1"/>
  <c r="M9" i="3"/>
  <c r="M8" i="3" s="1"/>
  <c r="U9" i="3"/>
  <c r="U8" i="3" s="1"/>
  <c r="I15" i="3"/>
  <c r="E123" i="2"/>
  <c r="E192" i="2"/>
  <c r="E367" i="2"/>
  <c r="E366" i="2" s="1"/>
  <c r="P54" i="3"/>
  <c r="I13" i="3"/>
  <c r="I29" i="3"/>
  <c r="R101" i="3"/>
  <c r="I112" i="3"/>
  <c r="J111" i="3"/>
  <c r="I118" i="3"/>
  <c r="J117" i="3"/>
  <c r="N121" i="3"/>
  <c r="N116" i="3" s="1"/>
  <c r="J133" i="3"/>
  <c r="I134" i="3"/>
  <c r="P147" i="3"/>
  <c r="I46" i="3"/>
  <c r="I50" i="3"/>
  <c r="I51" i="3"/>
  <c r="I83" i="3"/>
  <c r="J82" i="3"/>
  <c r="I82" i="3" s="1"/>
  <c r="Q147" i="3"/>
  <c r="I161" i="3"/>
  <c r="N158" i="3"/>
  <c r="J199" i="3"/>
  <c r="I202" i="3"/>
  <c r="I260" i="3"/>
  <c r="O259" i="3"/>
  <c r="J32" i="3"/>
  <c r="I43" i="3"/>
  <c r="I52" i="3"/>
  <c r="I61" i="3"/>
  <c r="I67" i="3"/>
  <c r="I68" i="3"/>
  <c r="O101" i="3"/>
  <c r="T126" i="3"/>
  <c r="T101" i="3" s="1"/>
  <c r="O147" i="3"/>
  <c r="U192" i="3"/>
  <c r="U178" i="3" s="1"/>
  <c r="I227" i="3"/>
  <c r="M224" i="3"/>
  <c r="M223" i="3" s="1"/>
  <c r="M222" i="3" s="1"/>
  <c r="M221" i="3"/>
  <c r="I16" i="3"/>
  <c r="I47" i="3"/>
  <c r="J56" i="3"/>
  <c r="I57" i="3"/>
  <c r="T66" i="3"/>
  <c r="T54" i="3" s="1"/>
  <c r="T25" i="3" s="1"/>
  <c r="T24" i="3" s="1"/>
  <c r="I78" i="3"/>
  <c r="K92" i="3"/>
  <c r="K54" i="3" s="1"/>
  <c r="N92" i="3"/>
  <c r="N54" i="3" s="1"/>
  <c r="N25" i="3" s="1"/>
  <c r="I99" i="3"/>
  <c r="U116" i="3"/>
  <c r="N126" i="3"/>
  <c r="S147" i="3"/>
  <c r="K155" i="3"/>
  <c r="K154" i="3" s="1"/>
  <c r="K153" i="3" s="1"/>
  <c r="I156" i="3"/>
  <c r="J211" i="3"/>
  <c r="I211" i="3" s="1"/>
  <c r="I212" i="3"/>
  <c r="P33" i="3"/>
  <c r="P32" i="3" s="1"/>
  <c r="P31" i="3" s="1"/>
  <c r="P25" i="3" s="1"/>
  <c r="K55" i="3"/>
  <c r="S55" i="3"/>
  <c r="S54" i="3" s="1"/>
  <c r="I77" i="3"/>
  <c r="O92" i="3"/>
  <c r="O54" i="3" s="1"/>
  <c r="O25" i="3" s="1"/>
  <c r="I98" i="3"/>
  <c r="J103" i="3"/>
  <c r="K127" i="3"/>
  <c r="K205" i="3"/>
  <c r="K204" i="3" s="1"/>
  <c r="I206" i="3"/>
  <c r="Q224" i="3"/>
  <c r="Q223" i="3" s="1"/>
  <c r="Q222" i="3" s="1"/>
  <c r="Q221" i="3" s="1"/>
  <c r="I225" i="3"/>
  <c r="R221" i="3"/>
  <c r="O221" i="3"/>
  <c r="L33" i="3"/>
  <c r="L32" i="3" s="1"/>
  <c r="L31" i="3" s="1"/>
  <c r="L25" i="3" s="1"/>
  <c r="L66" i="3"/>
  <c r="L54" i="3" s="1"/>
  <c r="I89" i="3"/>
  <c r="J88" i="3"/>
  <c r="I88" i="3" s="1"/>
  <c r="M102" i="3"/>
  <c r="M101" i="3" s="1"/>
  <c r="U102" i="3"/>
  <c r="I114" i="3"/>
  <c r="M126" i="3"/>
  <c r="O126" i="3"/>
  <c r="I136" i="3"/>
  <c r="M147" i="3"/>
  <c r="U147" i="3"/>
  <c r="K282" i="3"/>
  <c r="K275" i="3" s="1"/>
  <c r="K263" i="3" s="1"/>
  <c r="O301" i="3"/>
  <c r="J326" i="3"/>
  <c r="K33" i="3"/>
  <c r="K32" i="3" s="1"/>
  <c r="K31" i="3" s="1"/>
  <c r="K25" i="3" s="1"/>
  <c r="S33" i="3"/>
  <c r="S32" i="3" s="1"/>
  <c r="S31" i="3" s="1"/>
  <c r="O55" i="3"/>
  <c r="Q55" i="3"/>
  <c r="Q54" i="3" s="1"/>
  <c r="Q25" i="3" s="1"/>
  <c r="I73" i="3"/>
  <c r="R66" i="3"/>
  <c r="T116" i="3"/>
  <c r="I141" i="3"/>
  <c r="J140" i="3"/>
  <c r="K144" i="3"/>
  <c r="I145" i="3"/>
  <c r="I149" i="3"/>
  <c r="J148" i="3"/>
  <c r="N150" i="3"/>
  <c r="N149" i="3" s="1"/>
  <c r="N148" i="3" s="1"/>
  <c r="I151" i="3"/>
  <c r="E263" i="2" s="1"/>
  <c r="E262" i="2" s="1"/>
  <c r="E261" i="2" s="1"/>
  <c r="E260" i="2" s="1"/>
  <c r="N55" i="3"/>
  <c r="I64" i="3"/>
  <c r="I70" i="3"/>
  <c r="E61" i="2" s="1"/>
  <c r="E59" i="2" s="1"/>
  <c r="E58" i="2" s="1"/>
  <c r="E57" i="2" s="1"/>
  <c r="I93" i="3"/>
  <c r="J92" i="3"/>
  <c r="R92" i="3"/>
  <c r="I119" i="3"/>
  <c r="I125" i="3"/>
  <c r="E418" i="2" s="1"/>
  <c r="E416" i="2" s="1"/>
  <c r="E415" i="2" s="1"/>
  <c r="E395" i="2" s="1"/>
  <c r="P123" i="3"/>
  <c r="I129" i="3"/>
  <c r="Q126" i="3"/>
  <c r="Q101" i="3" s="1"/>
  <c r="U132" i="3"/>
  <c r="U126" i="3" s="1"/>
  <c r="N163" i="3"/>
  <c r="K181" i="3"/>
  <c r="I182" i="3"/>
  <c r="J60" i="3"/>
  <c r="I60" i="3" s="1"/>
  <c r="J72" i="3"/>
  <c r="K104" i="3"/>
  <c r="K103" i="3" s="1"/>
  <c r="K102" i="3" s="1"/>
  <c r="R158" i="3"/>
  <c r="T181" i="3"/>
  <c r="T180" i="3" s="1"/>
  <c r="T179" i="3" s="1"/>
  <c r="L205" i="3"/>
  <c r="L204" i="3" s="1"/>
  <c r="L192" i="3" s="1"/>
  <c r="L178" i="3" s="1"/>
  <c r="T205" i="3"/>
  <c r="T204" i="3" s="1"/>
  <c r="Q214" i="3"/>
  <c r="I214" i="3" s="1"/>
  <c r="P224" i="3"/>
  <c r="P223" i="3" s="1"/>
  <c r="P222" i="3" s="1"/>
  <c r="P221" i="3" s="1"/>
  <c r="I233" i="3"/>
  <c r="N232" i="3"/>
  <c r="N231" i="3" s="1"/>
  <c r="N230" i="3" s="1"/>
  <c r="I230" i="3" s="1"/>
  <c r="U221" i="3"/>
  <c r="N221" i="3"/>
  <c r="M255" i="3"/>
  <c r="M263" i="3"/>
  <c r="I158" i="3"/>
  <c r="K192" i="3"/>
  <c r="M193" i="3"/>
  <c r="M192" i="3" s="1"/>
  <c r="M178" i="3" s="1"/>
  <c r="I237" i="3"/>
  <c r="J276" i="3"/>
  <c r="I280" i="3"/>
  <c r="L277" i="3"/>
  <c r="L276" i="3" s="1"/>
  <c r="I315" i="3"/>
  <c r="I150" i="3"/>
  <c r="I166" i="3"/>
  <c r="J168" i="3"/>
  <c r="I168" i="3" s="1"/>
  <c r="I169" i="3"/>
  <c r="I174" i="3"/>
  <c r="L173" i="3"/>
  <c r="L172" i="3" s="1"/>
  <c r="N193" i="3"/>
  <c r="N192" i="3" s="1"/>
  <c r="N178" i="3" s="1"/>
  <c r="I224" i="3"/>
  <c r="K223" i="3"/>
  <c r="L154" i="3"/>
  <c r="L153" i="3" s="1"/>
  <c r="L147" i="3" s="1"/>
  <c r="I155" i="3"/>
  <c r="I197" i="3"/>
  <c r="O194" i="3"/>
  <c r="I194" i="3" s="1"/>
  <c r="P204" i="3"/>
  <c r="P192" i="3" s="1"/>
  <c r="P178" i="3" s="1"/>
  <c r="I208" i="3"/>
  <c r="I238" i="3"/>
  <c r="I243" i="3"/>
  <c r="K242" i="3"/>
  <c r="J347" i="3"/>
  <c r="L357" i="3"/>
  <c r="L348" i="3" s="1"/>
  <c r="L347" i="3" s="1"/>
  <c r="L340" i="3" s="1"/>
  <c r="I358" i="3"/>
  <c r="N366" i="3"/>
  <c r="N365" i="3" s="1"/>
  <c r="N364" i="3" s="1"/>
  <c r="I154" i="3"/>
  <c r="S192" i="3"/>
  <c r="S178" i="3" s="1"/>
  <c r="Q204" i="3"/>
  <c r="Q192" i="3" s="1"/>
  <c r="Q178" i="3" s="1"/>
  <c r="S221" i="3"/>
  <c r="I271" i="3"/>
  <c r="S270" i="3"/>
  <c r="I270" i="3" s="1"/>
  <c r="L301" i="3"/>
  <c r="L300" i="3" s="1"/>
  <c r="O314" i="3"/>
  <c r="O313" i="3" s="1"/>
  <c r="I331" i="3"/>
  <c r="L330" i="3"/>
  <c r="J164" i="3"/>
  <c r="I165" i="3"/>
  <c r="I176" i="3"/>
  <c r="T193" i="3"/>
  <c r="T192" i="3" s="1"/>
  <c r="T178" i="3" s="1"/>
  <c r="J204" i="3"/>
  <c r="I205" i="3"/>
  <c r="R204" i="3"/>
  <c r="R192" i="3" s="1"/>
  <c r="R178" i="3" s="1"/>
  <c r="T221" i="3"/>
  <c r="I228" i="3"/>
  <c r="L221" i="3"/>
  <c r="I344" i="3"/>
  <c r="J343" i="3"/>
  <c r="K173" i="3"/>
  <c r="I215" i="3"/>
  <c r="N256" i="3"/>
  <c r="N255" i="3" s="1"/>
  <c r="N254" i="3" s="1"/>
  <c r="N253" i="3" s="1"/>
  <c r="N252" i="3" s="1"/>
  <c r="I257" i="3"/>
  <c r="I268" i="3"/>
  <c r="N301" i="3"/>
  <c r="N300" i="3" s="1"/>
  <c r="R300" i="3"/>
  <c r="I316" i="3"/>
  <c r="I328" i="3"/>
  <c r="L327" i="3"/>
  <c r="L326" i="3" s="1"/>
  <c r="L325" i="3" s="1"/>
  <c r="T326" i="3"/>
  <c r="T325" i="3" s="1"/>
  <c r="T324" i="3" s="1"/>
  <c r="T323" i="3" s="1"/>
  <c r="O367" i="3"/>
  <c r="O366" i="3" s="1"/>
  <c r="O365" i="3" s="1"/>
  <c r="O364" i="3" s="1"/>
  <c r="O415" i="3"/>
  <c r="O414" i="3" s="1"/>
  <c r="I416" i="3"/>
  <c r="S265" i="3"/>
  <c r="S264" i="3" s="1"/>
  <c r="S263" i="3" s="1"/>
  <c r="Q275" i="3"/>
  <c r="Q263" i="3" s="1"/>
  <c r="I284" i="3"/>
  <c r="L283" i="3"/>
  <c r="L282" i="3" s="1"/>
  <c r="U300" i="3"/>
  <c r="M326" i="3"/>
  <c r="M325" i="3" s="1"/>
  <c r="M324" i="3" s="1"/>
  <c r="M323" i="3" s="1"/>
  <c r="U326" i="3"/>
  <c r="U325" i="3" s="1"/>
  <c r="U324" i="3" s="1"/>
  <c r="U323" i="3" s="1"/>
  <c r="I351" i="3"/>
  <c r="K350" i="3"/>
  <c r="U348" i="3"/>
  <c r="U347" i="3" s="1"/>
  <c r="U340" i="3" s="1"/>
  <c r="K398" i="3"/>
  <c r="K397" i="3" s="1"/>
  <c r="K396" i="3" s="1"/>
  <c r="I436" i="3"/>
  <c r="O423" i="3"/>
  <c r="O422" i="3" s="1"/>
  <c r="T265" i="3"/>
  <c r="T264" i="3" s="1"/>
  <c r="T263" i="3" s="1"/>
  <c r="R275" i="3"/>
  <c r="I304" i="3"/>
  <c r="J313" i="3"/>
  <c r="I313" i="3" s="1"/>
  <c r="I314" i="3"/>
  <c r="G50" i="1" s="1"/>
  <c r="I317" i="3"/>
  <c r="I320" i="3"/>
  <c r="T319" i="3"/>
  <c r="I319" i="3" s="1"/>
  <c r="T348" i="3"/>
  <c r="T347" i="3" s="1"/>
  <c r="T340" i="3" s="1"/>
  <c r="I373" i="3"/>
  <c r="L366" i="3"/>
  <c r="L365" i="3" s="1"/>
  <c r="L364" i="3" s="1"/>
  <c r="J382" i="3"/>
  <c r="I383" i="3"/>
  <c r="I247" i="3"/>
  <c r="I330" i="3"/>
  <c r="J336" i="3"/>
  <c r="I337" i="3"/>
  <c r="R340" i="3"/>
  <c r="J397" i="3"/>
  <c r="I248" i="3"/>
  <c r="R263" i="3"/>
  <c r="U263" i="3"/>
  <c r="I286" i="3"/>
  <c r="J303" i="3"/>
  <c r="M300" i="3"/>
  <c r="I305" i="3"/>
  <c r="J309" i="3"/>
  <c r="I310" i="3"/>
  <c r="I338" i="3"/>
  <c r="L337" i="3"/>
  <c r="L336" i="3" s="1"/>
  <c r="L335" i="3" s="1"/>
  <c r="J246" i="3"/>
  <c r="N266" i="3"/>
  <c r="O292" i="3"/>
  <c r="Q296" i="3"/>
  <c r="M350" i="3"/>
  <c r="M349" i="3" s="1"/>
  <c r="M348" i="3" s="1"/>
  <c r="M347" i="3" s="1"/>
  <c r="P469" i="3"/>
  <c r="I469" i="3" s="1"/>
  <c r="I472" i="3"/>
  <c r="N574" i="3"/>
  <c r="K622" i="3"/>
  <c r="K621" i="3" s="1"/>
  <c r="P357" i="3"/>
  <c r="I362" i="3"/>
  <c r="I374" i="3"/>
  <c r="I385" i="3"/>
  <c r="I403" i="3"/>
  <c r="N418" i="3"/>
  <c r="I419" i="3"/>
  <c r="I451" i="3"/>
  <c r="I467" i="3"/>
  <c r="T581" i="3"/>
  <c r="I345" i="3"/>
  <c r="M344" i="3"/>
  <c r="M343" i="3" s="1"/>
  <c r="M342" i="3" s="1"/>
  <c r="M341" i="3" s="1"/>
  <c r="P348" i="3"/>
  <c r="P347" i="3" s="1"/>
  <c r="P340" i="3" s="1"/>
  <c r="I361" i="3"/>
  <c r="I369" i="3"/>
  <c r="Q367" i="3"/>
  <c r="Q366" i="3" s="1"/>
  <c r="Q365" i="3" s="1"/>
  <c r="Q364" i="3" s="1"/>
  <c r="I405" i="3"/>
  <c r="N398" i="3"/>
  <c r="N397" i="3" s="1"/>
  <c r="N396" i="3" s="1"/>
  <c r="I414" i="3"/>
  <c r="Q423" i="3"/>
  <c r="Q422" i="3" s="1"/>
  <c r="Q421" i="3" s="1"/>
  <c r="Q395" i="3" s="1"/>
  <c r="Q387" i="3" s="1"/>
  <c r="Q340" i="3"/>
  <c r="I354" i="3"/>
  <c r="J367" i="3"/>
  <c r="I368" i="3"/>
  <c r="R367" i="3"/>
  <c r="R366" i="3" s="1"/>
  <c r="R365" i="3" s="1"/>
  <c r="R364" i="3" s="1"/>
  <c r="I392" i="3"/>
  <c r="J391" i="3"/>
  <c r="J423" i="3"/>
  <c r="R423" i="3"/>
  <c r="R422" i="3" s="1"/>
  <c r="R421" i="3" s="1"/>
  <c r="R395" i="3" s="1"/>
  <c r="R387" i="3" s="1"/>
  <c r="M423" i="3"/>
  <c r="M422" i="3" s="1"/>
  <c r="M421" i="3" s="1"/>
  <c r="T444" i="3"/>
  <c r="T423" i="3" s="1"/>
  <c r="T422" i="3" s="1"/>
  <c r="T421" i="3" s="1"/>
  <c r="T395" i="3" s="1"/>
  <c r="T387" i="3" s="1"/>
  <c r="I459" i="3"/>
  <c r="P444" i="3"/>
  <c r="P423" i="3" s="1"/>
  <c r="P422" i="3" s="1"/>
  <c r="P421" i="3" s="1"/>
  <c r="I463" i="3"/>
  <c r="N476" i="3"/>
  <c r="N475" i="3" s="1"/>
  <c r="N474" i="3" s="1"/>
  <c r="I359" i="3"/>
  <c r="I376" i="3"/>
  <c r="I399" i="3"/>
  <c r="P398" i="3"/>
  <c r="P397" i="3" s="1"/>
  <c r="P396" i="3" s="1"/>
  <c r="I410" i="3"/>
  <c r="K423" i="3"/>
  <c r="K422" i="3" s="1"/>
  <c r="K421" i="3" s="1"/>
  <c r="S423" i="3"/>
  <c r="S422" i="3" s="1"/>
  <c r="S421" i="3" s="1"/>
  <c r="I445" i="3"/>
  <c r="U444" i="3"/>
  <c r="U423" i="3" s="1"/>
  <c r="U422" i="3" s="1"/>
  <c r="U421" i="3" s="1"/>
  <c r="U395" i="3" s="1"/>
  <c r="U387" i="3" s="1"/>
  <c r="I457" i="3"/>
  <c r="O477" i="3"/>
  <c r="O476" i="3" s="1"/>
  <c r="O475" i="3" s="1"/>
  <c r="O474" i="3" s="1"/>
  <c r="I478" i="3"/>
  <c r="U364" i="3"/>
  <c r="S398" i="3"/>
  <c r="S397" i="3" s="1"/>
  <c r="S396" i="3" s="1"/>
  <c r="S395" i="3" s="1"/>
  <c r="S387" i="3" s="1"/>
  <c r="I409" i="3"/>
  <c r="I418" i="3"/>
  <c r="L423" i="3"/>
  <c r="L422" i="3" s="1"/>
  <c r="L421" i="3" s="1"/>
  <c r="L395" i="3" s="1"/>
  <c r="L387" i="3" s="1"/>
  <c r="N444" i="3"/>
  <c r="N423" i="3" s="1"/>
  <c r="N422" i="3" s="1"/>
  <c r="N421" i="3" s="1"/>
  <c r="I475" i="3"/>
  <c r="S508" i="3"/>
  <c r="K522" i="3"/>
  <c r="K521" i="3" s="1"/>
  <c r="I523" i="3"/>
  <c r="I536" i="3"/>
  <c r="J535" i="3"/>
  <c r="I535" i="3" s="1"/>
  <c r="L561" i="3"/>
  <c r="L560" i="3" s="1"/>
  <c r="L559" i="3" s="1"/>
  <c r="L558" i="3" s="1"/>
  <c r="J576" i="3"/>
  <c r="I579" i="3"/>
  <c r="L578" i="3"/>
  <c r="O574" i="3"/>
  <c r="J609" i="3"/>
  <c r="J745" i="3"/>
  <c r="I746" i="3"/>
  <c r="J486" i="3"/>
  <c r="I509" i="3"/>
  <c r="T508" i="3"/>
  <c r="I522" i="3"/>
  <c r="I537" i="3"/>
  <c r="I547" i="3"/>
  <c r="J552" i="3"/>
  <c r="I552" i="3" s="1"/>
  <c r="I553" i="3"/>
  <c r="Q561" i="3"/>
  <c r="Q560" i="3" s="1"/>
  <c r="Q559" i="3" s="1"/>
  <c r="Q558" i="3" s="1"/>
  <c r="L608" i="3"/>
  <c r="T608" i="3"/>
  <c r="I505" i="3"/>
  <c r="O504" i="3"/>
  <c r="L521" i="3"/>
  <c r="L508" i="3" s="1"/>
  <c r="I585" i="3"/>
  <c r="J584" i="3"/>
  <c r="P722" i="3"/>
  <c r="I723" i="3"/>
  <c r="M521" i="3"/>
  <c r="M508" i="3" s="1"/>
  <c r="P526" i="3"/>
  <c r="P521" i="3" s="1"/>
  <c r="P508" i="3" s="1"/>
  <c r="I562" i="3"/>
  <c r="O508" i="3"/>
  <c r="U521" i="3"/>
  <c r="U508" i="3" s="1"/>
  <c r="Q526" i="3"/>
  <c r="Q521" i="3" s="1"/>
  <c r="Q508" i="3" s="1"/>
  <c r="I532" i="3"/>
  <c r="N531" i="3"/>
  <c r="N526" i="3" s="1"/>
  <c r="N521" i="3" s="1"/>
  <c r="N508" i="3" s="1"/>
  <c r="I567" i="3"/>
  <c r="K561" i="3"/>
  <c r="I639" i="3"/>
  <c r="J638" i="3"/>
  <c r="I638" i="3" s="1"/>
  <c r="I474" i="3"/>
  <c r="I476" i="3"/>
  <c r="I496" i="3"/>
  <c r="I506" i="3"/>
  <c r="R508" i="3"/>
  <c r="I517" i="3"/>
  <c r="J516" i="3"/>
  <c r="I540" i="3"/>
  <c r="J539" i="3"/>
  <c r="I539" i="3" s="1"/>
  <c r="I594" i="3"/>
  <c r="I601" i="3"/>
  <c r="K596" i="3"/>
  <c r="K581" i="3" s="1"/>
  <c r="K574" i="3" s="1"/>
  <c r="I649" i="3"/>
  <c r="J648" i="3"/>
  <c r="I487" i="3"/>
  <c r="K495" i="3"/>
  <c r="K486" i="3" s="1"/>
  <c r="K485" i="3" s="1"/>
  <c r="K484" i="3" s="1"/>
  <c r="I527" i="3"/>
  <c r="K540" i="3"/>
  <c r="K539" i="3" s="1"/>
  <c r="I564" i="3"/>
  <c r="I593" i="3"/>
  <c r="M608" i="3"/>
  <c r="M574" i="3" s="1"/>
  <c r="I650" i="3"/>
  <c r="L646" i="3"/>
  <c r="T654" i="3"/>
  <c r="T646" i="3" s="1"/>
  <c r="O678" i="3"/>
  <c r="O669" i="3" s="1"/>
  <c r="O668" i="3" s="1"/>
  <c r="I679" i="3"/>
  <c r="I686" i="3"/>
  <c r="G48" i="1" s="1"/>
  <c r="J695" i="3"/>
  <c r="I696" i="3"/>
  <c r="T692" i="3"/>
  <c r="K727" i="3"/>
  <c r="I728" i="3"/>
  <c r="J756" i="3"/>
  <c r="I611" i="3"/>
  <c r="I624" i="3"/>
  <c r="N623" i="3"/>
  <c r="N622" i="3" s="1"/>
  <c r="N621" i="3" s="1"/>
  <c r="L692" i="3"/>
  <c r="I722" i="3"/>
  <c r="I605" i="3"/>
  <c r="U608" i="3"/>
  <c r="U574" i="3" s="1"/>
  <c r="K610" i="3"/>
  <c r="K609" i="3" s="1"/>
  <c r="K608" i="3" s="1"/>
  <c r="S610" i="3"/>
  <c r="S609" i="3" s="1"/>
  <c r="R692" i="3"/>
  <c r="S621" i="3"/>
  <c r="S654" i="3"/>
  <c r="S646" i="3" s="1"/>
  <c r="I664" i="3"/>
  <c r="I712" i="3"/>
  <c r="I606" i="3"/>
  <c r="P621" i="3"/>
  <c r="P608" i="3" s="1"/>
  <c r="P574" i="3" s="1"/>
  <c r="Q621" i="3"/>
  <c r="I629" i="3"/>
  <c r="I633" i="3"/>
  <c r="U646" i="3"/>
  <c r="J669" i="3"/>
  <c r="O692" i="3"/>
  <c r="K744" i="3"/>
  <c r="I599" i="3"/>
  <c r="N610" i="3"/>
  <c r="N609" i="3" s="1"/>
  <c r="N608" i="3" s="1"/>
  <c r="Q608" i="3"/>
  <c r="Q574" i="3" s="1"/>
  <c r="R621" i="3"/>
  <c r="R608" i="3" s="1"/>
  <c r="R574" i="3" s="1"/>
  <c r="I643" i="3"/>
  <c r="J642" i="3"/>
  <c r="I642" i="3" s="1"/>
  <c r="P700" i="3"/>
  <c r="P699" i="3" s="1"/>
  <c r="P692" i="3" s="1"/>
  <c r="P730" i="3"/>
  <c r="I730" i="3" s="1"/>
  <c r="I731" i="3"/>
  <c r="O755" i="3"/>
  <c r="O743" i="3" s="1"/>
  <c r="J767" i="3"/>
  <c r="J598" i="3"/>
  <c r="I603" i="3"/>
  <c r="I628" i="3"/>
  <c r="J627" i="3"/>
  <c r="I627" i="3" s="1"/>
  <c r="R654" i="3"/>
  <c r="R646" i="3" s="1"/>
  <c r="U700" i="3"/>
  <c r="U699" i="3" s="1"/>
  <c r="U692" i="3" s="1"/>
  <c r="Q699" i="3"/>
  <c r="Q692" i="3" s="1"/>
  <c r="U744" i="3"/>
  <c r="U743" i="3" s="1"/>
  <c r="M743" i="3"/>
  <c r="I602" i="3"/>
  <c r="I612" i="3"/>
  <c r="I622" i="3"/>
  <c r="I651" i="3"/>
  <c r="I663" i="3"/>
  <c r="K669" i="3"/>
  <c r="K668" i="3" s="1"/>
  <c r="K667" i="3" s="1"/>
  <c r="K654" i="3" s="1"/>
  <c r="K646" i="3" s="1"/>
  <c r="S669" i="3"/>
  <c r="S668" i="3" s="1"/>
  <c r="S667" i="3" s="1"/>
  <c r="I674" i="3"/>
  <c r="I678" i="3"/>
  <c r="O681" i="3"/>
  <c r="I681" i="3" s="1"/>
  <c r="I740" i="3"/>
  <c r="I634" i="3"/>
  <c r="I640" i="3"/>
  <c r="I644" i="3"/>
  <c r="I662" i="3"/>
  <c r="G46" i="1" s="1"/>
  <c r="I697" i="3"/>
  <c r="I708" i="3"/>
  <c r="I739" i="3"/>
  <c r="J738" i="3"/>
  <c r="T670" i="3"/>
  <c r="T669" i="3" s="1"/>
  <c r="T668" i="3" s="1"/>
  <c r="T667" i="3" s="1"/>
  <c r="I671" i="3"/>
  <c r="E244" i="2" s="1"/>
  <c r="E243" i="2" s="1"/>
  <c r="I707" i="3"/>
  <c r="L744" i="3"/>
  <c r="L743" i="3" s="1"/>
  <c r="P755" i="3"/>
  <c r="P743" i="3" s="1"/>
  <c r="J658" i="3"/>
  <c r="I665" i="3"/>
  <c r="I688" i="3"/>
  <c r="J702" i="3"/>
  <c r="I703" i="3"/>
  <c r="I747" i="3"/>
  <c r="I687" i="3"/>
  <c r="K701" i="3"/>
  <c r="S701" i="3"/>
  <c r="S700" i="3" s="1"/>
  <c r="S699" i="3" s="1"/>
  <c r="S692" i="3" s="1"/>
  <c r="I752" i="3"/>
  <c r="Q758" i="3"/>
  <c r="Q757" i="3" s="1"/>
  <c r="Q756" i="3" s="1"/>
  <c r="Q755" i="3" s="1"/>
  <c r="Q743" i="3" s="1"/>
  <c r="N758" i="3"/>
  <c r="N757" i="3" s="1"/>
  <c r="N756" i="3" s="1"/>
  <c r="N755" i="3" s="1"/>
  <c r="N743" i="3" s="1"/>
  <c r="K769" i="3"/>
  <c r="I751" i="3"/>
  <c r="J750" i="3"/>
  <c r="I750" i="3" s="1"/>
  <c r="Q669" i="3"/>
  <c r="Q668" i="3" s="1"/>
  <c r="Q667" i="3" s="1"/>
  <c r="Q654" i="3" s="1"/>
  <c r="Q646" i="3" s="1"/>
  <c r="N701" i="3"/>
  <c r="N700" i="3" s="1"/>
  <c r="N699" i="3" s="1"/>
  <c r="N692" i="3" s="1"/>
  <c r="I714" i="3"/>
  <c r="K758" i="3"/>
  <c r="K757" i="3" s="1"/>
  <c r="K756" i="3" s="1"/>
  <c r="S758" i="3"/>
  <c r="S757" i="3" s="1"/>
  <c r="S756" i="3" s="1"/>
  <c r="S755" i="3" s="1"/>
  <c r="S743" i="3" s="1"/>
  <c r="I759" i="3"/>
  <c r="N101" i="3" l="1"/>
  <c r="K508" i="3"/>
  <c r="I521" i="3"/>
  <c r="M395" i="3"/>
  <c r="M387" i="3" s="1"/>
  <c r="S25" i="3"/>
  <c r="S24" i="3" s="1"/>
  <c r="I727" i="3"/>
  <c r="K726" i="3"/>
  <c r="I726" i="3" s="1"/>
  <c r="I610" i="3"/>
  <c r="P395" i="3"/>
  <c r="P387" i="3" s="1"/>
  <c r="N395" i="3"/>
  <c r="N387" i="3" s="1"/>
  <c r="T574" i="3"/>
  <c r="J335" i="3"/>
  <c r="I335" i="3" s="1"/>
  <c r="I336" i="3"/>
  <c r="J381" i="3"/>
  <c r="I381" i="3" s="1"/>
  <c r="I382" i="3"/>
  <c r="K395" i="3"/>
  <c r="I357" i="3"/>
  <c r="O193" i="3"/>
  <c r="O192" i="3" s="1"/>
  <c r="O178" i="3" s="1"/>
  <c r="J66" i="3"/>
  <c r="I72" i="3"/>
  <c r="I231" i="3"/>
  <c r="I133" i="3"/>
  <c r="J132" i="3"/>
  <c r="J737" i="3"/>
  <c r="I737" i="3" s="1"/>
  <c r="I738" i="3"/>
  <c r="J583" i="3"/>
  <c r="I584" i="3"/>
  <c r="J657" i="3"/>
  <c r="I658" i="3"/>
  <c r="J647" i="3"/>
  <c r="I647" i="3" s="1"/>
  <c r="I648" i="3"/>
  <c r="I526" i="3"/>
  <c r="I531" i="3"/>
  <c r="I444" i="3"/>
  <c r="G49" i="1"/>
  <c r="I164" i="3"/>
  <c r="J163" i="3"/>
  <c r="L275" i="3"/>
  <c r="L263" i="3" s="1"/>
  <c r="L24" i="3" s="1"/>
  <c r="I144" i="3"/>
  <c r="K143" i="3"/>
  <c r="I143" i="3" s="1"/>
  <c r="I232" i="3"/>
  <c r="I33" i="3"/>
  <c r="K222" i="3"/>
  <c r="I223" i="3"/>
  <c r="U101" i="3"/>
  <c r="U24" i="3" s="1"/>
  <c r="I758" i="3"/>
  <c r="K700" i="3"/>
  <c r="K699" i="3" s="1"/>
  <c r="K692" i="3" s="1"/>
  <c r="J515" i="3"/>
  <c r="I516" i="3"/>
  <c r="L577" i="3"/>
  <c r="I578" i="3"/>
  <c r="I367" i="3"/>
  <c r="J366" i="3"/>
  <c r="I282" i="3"/>
  <c r="L324" i="3"/>
  <c r="L323" i="3" s="1"/>
  <c r="I255" i="3"/>
  <c r="M254" i="3"/>
  <c r="P122" i="3"/>
  <c r="I123" i="3"/>
  <c r="I140" i="3"/>
  <c r="J139" i="3"/>
  <c r="I139" i="3" s="1"/>
  <c r="J245" i="3"/>
  <c r="I246" i="3"/>
  <c r="J597" i="3"/>
  <c r="I598" i="3"/>
  <c r="J621" i="3"/>
  <c r="I621" i="3" s="1"/>
  <c r="G37" i="1" s="1"/>
  <c r="I695" i="3"/>
  <c r="J694" i="3"/>
  <c r="I486" i="3"/>
  <c r="J485" i="3"/>
  <c r="M340" i="3"/>
  <c r="I309" i="3"/>
  <c r="J308" i="3"/>
  <c r="I308" i="3" s="1"/>
  <c r="K349" i="3"/>
  <c r="I350" i="3"/>
  <c r="I242" i="3"/>
  <c r="K241" i="3"/>
  <c r="I277" i="3"/>
  <c r="I256" i="3"/>
  <c r="I181" i="3"/>
  <c r="K180" i="3"/>
  <c r="I327" i="3"/>
  <c r="I56" i="3"/>
  <c r="J55" i="3"/>
  <c r="I55" i="3" s="1"/>
  <c r="I199" i="3"/>
  <c r="J193" i="3"/>
  <c r="I495" i="3"/>
  <c r="S608" i="3"/>
  <c r="S574" i="3" s="1"/>
  <c r="K560" i="3"/>
  <c r="I561" i="3"/>
  <c r="O503" i="3"/>
  <c r="I503" i="3" s="1"/>
  <c r="I504" i="3"/>
  <c r="Q295" i="3"/>
  <c r="I295" i="3" s="1"/>
  <c r="I296" i="3"/>
  <c r="G51" i="1" s="1"/>
  <c r="J396" i="3"/>
  <c r="I397" i="3"/>
  <c r="J275" i="3"/>
  <c r="I276" i="3"/>
  <c r="J325" i="3"/>
  <c r="I326" i="3"/>
  <c r="I127" i="3"/>
  <c r="K126" i="3"/>
  <c r="K101" i="3" s="1"/>
  <c r="J116" i="3"/>
  <c r="I117" i="3"/>
  <c r="U7" i="3"/>
  <c r="T7" i="3"/>
  <c r="I27" i="3"/>
  <c r="J26" i="3"/>
  <c r="I769" i="3"/>
  <c r="K768" i="3"/>
  <c r="I670" i="3"/>
  <c r="I757" i="3"/>
  <c r="J744" i="3"/>
  <c r="I744" i="3" s="1"/>
  <c r="I745" i="3"/>
  <c r="J575" i="3"/>
  <c r="I477" i="3"/>
  <c r="E304" i="2" s="1"/>
  <c r="E303" i="2" s="1"/>
  <c r="E298" i="2" s="1"/>
  <c r="E277" i="2" s="1"/>
  <c r="E8" i="2" s="1"/>
  <c r="J422" i="3"/>
  <c r="I423" i="3"/>
  <c r="O291" i="3"/>
  <c r="I292" i="3"/>
  <c r="I398" i="3"/>
  <c r="K172" i="3"/>
  <c r="I173" i="3"/>
  <c r="I204" i="3"/>
  <c r="I153" i="3"/>
  <c r="G24" i="1" s="1"/>
  <c r="N147" i="3"/>
  <c r="R54" i="3"/>
  <c r="R25" i="3" s="1"/>
  <c r="R24" i="3" s="1"/>
  <c r="R7" i="3" s="1"/>
  <c r="O300" i="3"/>
  <c r="J102" i="3"/>
  <c r="I103" i="3"/>
  <c r="J31" i="3"/>
  <c r="I31" i="3" s="1"/>
  <c r="G12" i="1" s="1"/>
  <c r="I32" i="3"/>
  <c r="S7" i="3"/>
  <c r="I20" i="3"/>
  <c r="J19" i="3"/>
  <c r="I19" i="3" s="1"/>
  <c r="J608" i="3"/>
  <c r="I608" i="3" s="1"/>
  <c r="I609" i="3"/>
  <c r="G36" i="1" s="1"/>
  <c r="G35" i="1" s="1"/>
  <c r="I702" i="3"/>
  <c r="J701" i="3"/>
  <c r="I669" i="3"/>
  <c r="J668" i="3"/>
  <c r="I756" i="3"/>
  <c r="J755" i="3"/>
  <c r="O667" i="3"/>
  <c r="O654" i="3" s="1"/>
  <c r="O646" i="3" s="1"/>
  <c r="J390" i="3"/>
  <c r="I391" i="3"/>
  <c r="I415" i="3"/>
  <c r="I623" i="3"/>
  <c r="N265" i="3"/>
  <c r="I266" i="3"/>
  <c r="J302" i="3"/>
  <c r="I303" i="3"/>
  <c r="O421" i="3"/>
  <c r="J342" i="3"/>
  <c r="I343" i="3"/>
  <c r="I92" i="3"/>
  <c r="I148" i="3"/>
  <c r="G23" i="1" s="1"/>
  <c r="I283" i="3"/>
  <c r="I104" i="3"/>
  <c r="I259" i="3"/>
  <c r="O253" i="3"/>
  <c r="O252" i="3" s="1"/>
  <c r="J110" i="3"/>
  <c r="I110" i="3" s="1"/>
  <c r="I111" i="3"/>
  <c r="I11" i="3"/>
  <c r="J10" i="3"/>
  <c r="J301" i="3" l="1"/>
  <c r="I302" i="3"/>
  <c r="J743" i="3"/>
  <c r="I172" i="3"/>
  <c r="K163" i="3"/>
  <c r="K147" i="3" s="1"/>
  <c r="I26" i="3"/>
  <c r="G10" i="1" s="1"/>
  <c r="J693" i="3"/>
  <c r="I693" i="3" s="1"/>
  <c r="I694" i="3"/>
  <c r="I515" i="3"/>
  <c r="J508" i="3"/>
  <c r="I508" i="3" s="1"/>
  <c r="I657" i="3"/>
  <c r="J656" i="3"/>
  <c r="Q24" i="3"/>
  <c r="Q7" i="3" s="1"/>
  <c r="I102" i="3"/>
  <c r="G18" i="1" s="1"/>
  <c r="I325" i="3"/>
  <c r="J324" i="3"/>
  <c r="K240" i="3"/>
  <c r="I240" i="3" s="1"/>
  <c r="I241" i="3"/>
  <c r="K348" i="3"/>
  <c r="I349" i="3"/>
  <c r="J365" i="3"/>
  <c r="I366" i="3"/>
  <c r="I583" i="3"/>
  <c r="J582" i="3"/>
  <c r="I66" i="3"/>
  <c r="J54" i="3"/>
  <c r="I54" i="3" s="1"/>
  <c r="N264" i="3"/>
  <c r="I265" i="3"/>
  <c r="I291" i="3"/>
  <c r="O290" i="3"/>
  <c r="I275" i="3"/>
  <c r="G42" i="1" s="1"/>
  <c r="J263" i="3"/>
  <c r="I560" i="3"/>
  <c r="K559" i="3"/>
  <c r="K179" i="3"/>
  <c r="I180" i="3"/>
  <c r="I245" i="3"/>
  <c r="J221" i="3"/>
  <c r="I221" i="3" s="1"/>
  <c r="I701" i="3"/>
  <c r="J700" i="3"/>
  <c r="I597" i="3"/>
  <c r="J596" i="3"/>
  <c r="I596" i="3" s="1"/>
  <c r="I163" i="3"/>
  <c r="G25" i="1" s="1"/>
  <c r="J147" i="3"/>
  <c r="I147" i="3" s="1"/>
  <c r="I668" i="3"/>
  <c r="J667" i="3"/>
  <c r="I667" i="3" s="1"/>
  <c r="G47" i="1" s="1"/>
  <c r="I342" i="3"/>
  <c r="J341" i="3"/>
  <c r="I422" i="3"/>
  <c r="J421" i="3"/>
  <c r="I421" i="3" s="1"/>
  <c r="G31" i="1" s="1"/>
  <c r="I396" i="3"/>
  <c r="G30" i="1" s="1"/>
  <c r="P121" i="3"/>
  <c r="I122" i="3"/>
  <c r="L576" i="3"/>
  <c r="I577" i="3"/>
  <c r="J9" i="3"/>
  <c r="I10" i="3"/>
  <c r="G11" i="1" s="1"/>
  <c r="O395" i="3"/>
  <c r="O387" i="3" s="1"/>
  <c r="I390" i="3"/>
  <c r="J389" i="3"/>
  <c r="K767" i="3"/>
  <c r="I768" i="3"/>
  <c r="J192" i="3"/>
  <c r="I193" i="3"/>
  <c r="I485" i="3"/>
  <c r="J484" i="3"/>
  <c r="I484" i="3" s="1"/>
  <c r="M253" i="3"/>
  <c r="I254" i="3"/>
  <c r="I222" i="3"/>
  <c r="K221" i="3"/>
  <c r="I132" i="3"/>
  <c r="J126" i="3"/>
  <c r="I126" i="3" s="1"/>
  <c r="G20" i="1" s="1"/>
  <c r="P116" i="3" l="1"/>
  <c r="I121" i="3"/>
  <c r="I290" i="3"/>
  <c r="O289" i="3"/>
  <c r="G14" i="1"/>
  <c r="I365" i="3"/>
  <c r="J364" i="3"/>
  <c r="I364" i="3" s="1"/>
  <c r="J101" i="3"/>
  <c r="I301" i="3"/>
  <c r="J300" i="3"/>
  <c r="I300" i="3" s="1"/>
  <c r="J388" i="3"/>
  <c r="I388" i="3" s="1"/>
  <c r="I389" i="3"/>
  <c r="G16" i="1" s="1"/>
  <c r="J323" i="3"/>
  <c r="I323" i="3" s="1"/>
  <c r="I324" i="3"/>
  <c r="I179" i="3"/>
  <c r="G27" i="1" s="1"/>
  <c r="K178" i="3"/>
  <c r="K24" i="3" s="1"/>
  <c r="N263" i="3"/>
  <c r="N24" i="3" s="1"/>
  <c r="N7" i="3" s="1"/>
  <c r="I264" i="3"/>
  <c r="G41" i="1" s="1"/>
  <c r="K347" i="3"/>
  <c r="I348" i="3"/>
  <c r="G22" i="1" s="1"/>
  <c r="G21" i="1" s="1"/>
  <c r="J25" i="3"/>
  <c r="J395" i="3"/>
  <c r="J655" i="3"/>
  <c r="I656" i="3"/>
  <c r="M252" i="3"/>
  <c r="I253" i="3"/>
  <c r="G39" i="1" s="1"/>
  <c r="G38" i="1" s="1"/>
  <c r="I9" i="3"/>
  <c r="J8" i="3"/>
  <c r="K558" i="3"/>
  <c r="I559" i="3"/>
  <c r="I192" i="3"/>
  <c r="G28" i="1" s="1"/>
  <c r="G26" i="1" s="1"/>
  <c r="J178" i="3"/>
  <c r="I178" i="3" s="1"/>
  <c r="K755" i="3"/>
  <c r="I767" i="3"/>
  <c r="G43" i="1" s="1"/>
  <c r="L575" i="3"/>
  <c r="I576" i="3"/>
  <c r="I341" i="3"/>
  <c r="J340" i="3"/>
  <c r="J699" i="3"/>
  <c r="I700" i="3"/>
  <c r="G33" i="1" s="1"/>
  <c r="I263" i="3"/>
  <c r="J581" i="3"/>
  <c r="I582" i="3"/>
  <c r="G32" i="1" s="1"/>
  <c r="G29" i="1" s="1"/>
  <c r="G34" i="1"/>
  <c r="G9" i="1" l="1"/>
  <c r="I252" i="3"/>
  <c r="M24" i="3"/>
  <c r="M7" i="3" s="1"/>
  <c r="G40" i="1"/>
  <c r="J574" i="3"/>
  <c r="I574" i="3" s="1"/>
  <c r="I581" i="3"/>
  <c r="K340" i="3"/>
  <c r="K7" i="3" s="1"/>
  <c r="I347" i="3"/>
  <c r="I655" i="3"/>
  <c r="G45" i="1" s="1"/>
  <c r="G44" i="1" s="1"/>
  <c r="J654" i="3"/>
  <c r="I289" i="3"/>
  <c r="O24" i="3"/>
  <c r="O7" i="3" s="1"/>
  <c r="K743" i="3"/>
  <c r="I743" i="3" s="1"/>
  <c r="I755" i="3"/>
  <c r="L574" i="3"/>
  <c r="L7" i="3" s="1"/>
  <c r="I575" i="3"/>
  <c r="I558" i="3"/>
  <c r="K387" i="3"/>
  <c r="J387" i="3"/>
  <c r="I387" i="3" s="1"/>
  <c r="I395" i="3"/>
  <c r="I699" i="3"/>
  <c r="J692" i="3"/>
  <c r="I692" i="3" s="1"/>
  <c r="I8" i="3"/>
  <c r="I25" i="3"/>
  <c r="J24" i="3"/>
  <c r="P101" i="3"/>
  <c r="P24" i="3" s="1"/>
  <c r="P7" i="3" s="1"/>
  <c r="I116" i="3"/>
  <c r="G19" i="1" s="1"/>
  <c r="G17" i="1" s="1"/>
  <c r="I101" i="3" l="1"/>
  <c r="I340" i="3"/>
  <c r="J646" i="3"/>
  <c r="I646" i="3" s="1"/>
  <c r="I654" i="3"/>
  <c r="G8" i="1"/>
  <c r="I24" i="3"/>
  <c r="J7" i="3" l="1"/>
  <c r="I7" i="3" s="1"/>
</calcChain>
</file>

<file path=xl/sharedStrings.xml><?xml version="1.0" encoding="utf-8"?>
<sst xmlns="http://schemas.openxmlformats.org/spreadsheetml/2006/main" count="3658" uniqueCount="409">
  <si>
    <t>Приложение 6</t>
  </si>
  <si>
    <t>к  решению Совета муниципального образования Белореченский муниципальный район Краснодарского края от 23 июля 2026 г. №  294</t>
  </si>
  <si>
    <t>№ п/п</t>
  </si>
  <si>
    <t>Коды бюджетной классификации</t>
  </si>
  <si>
    <t>2026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</si>
  <si>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</si>
  <si>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</si>
  <si>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</si>
  <si>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</si>
  <si>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</si>
  <si>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</si>
  <si>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</si>
  <si>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</si>
  <si>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</si>
  <si>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</si>
  <si>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</si>
  <si>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</si>
  <si>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</si>
  <si>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</si>
  <si>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</si>
  <si>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</si>
  <si>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</si>
  <si>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</si>
  <si>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</si>
  <si>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</si>
  <si>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</si>
  <si>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</si>
  <si>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</si>
  <si>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</si>
  <si>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</si>
  <si>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</si>
  <si>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</si>
  <si>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</si>
  <si>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</si>
  <si>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</si>
  <si>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</si>
  <si>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</si>
  <si>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</si>
  <si>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</si>
  <si>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</si>
  <si>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</si>
  <si>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</si>
  <si>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</si>
  <si>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</si>
  <si>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</si>
  <si>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</si>
  <si>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</si>
  <si>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</si>
  <si>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</si>
  <si>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</si>
  <si>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Жилищное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</si>
  <si>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</si>
  <si>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</si>
  <si>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</si>
  <si>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</si>
  <si>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</si>
  <si>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</si>
  <si>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</si>
  <si>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</si>
  <si>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</si>
  <si>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</si>
  <si>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</si>
  <si>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</si>
  <si>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</si>
  <si>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</si>
  <si>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</si>
  <si>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</si>
  <si>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</si>
  <si>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</si>
  <si>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</si>
  <si>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</si>
  <si>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</si>
  <si>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</si>
  <si>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</si>
  <si>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</si>
  <si>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</si>
  <si>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</si>
  <si>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</si>
  <si>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</si>
  <si>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</si>
  <si>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</si>
  <si>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</si>
  <si>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</si>
  <si>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Прочие межбюджетные трансферты  общего характера</t>
  </si>
  <si>
    <t>Начальник финансового управления</t>
  </si>
  <si>
    <t>администрации муниципального образования</t>
  </si>
  <si>
    <t>Белореченский муниципальный район</t>
  </si>
  <si>
    <t>Краснодарского края</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</si>
  <si>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</si>
  <si>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</si>
  <si>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2026 год</t>
  </si>
  <si>
    <t>Наименование</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</si>
  <si>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</si>
  <si>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</si>
  <si>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</si>
  <si>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</si>
  <si>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</si>
  <si>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</si>
  <si>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</si>
  <si>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</si>
  <si>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</si>
  <si>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</si>
  <si>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в результате чрезвычайных ситуаций природного и техногенного характера на территории Краснодарского края, и (или) списков граждан, жилые помещения которых повреждены в результате чрезвычайных ситуаций природного и техногенного характера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</si>
  <si>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</si>
  <si>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</si>
  <si>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</si>
  <si>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</si>
  <si>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</si>
  <si>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</si>
  <si>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</si>
  <si>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</si>
  <si>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</si>
  <si>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</si>
  <si>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</si>
  <si>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</si>
  <si>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</si>
  <si>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</si>
  <si>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</si>
  <si>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</si>
  <si>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</si>
  <si>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</si>
  <si>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</si>
  <si>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</si>
  <si>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</si>
  <si>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Иные межбюджетные трансферты на поддержку мер по обеспечению сбалансированности бюджетов поселений</t>
  </si>
  <si>
    <t>Межбюджетные трансферты</t>
  </si>
  <si>
    <t>500</t>
  </si>
  <si>
    <t>Дотации на выравнивание бюджетной обеспеченности поселений</t>
  </si>
  <si>
    <t>51100A0030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</si>
  <si>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</si>
  <si>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</si>
  <si>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</si>
  <si>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Управление по обеспечению деятельности администрации</t>
  </si>
  <si>
    <t>Архитектура и градостроительство</t>
  </si>
  <si>
    <t>Служба ГО и ЧС</t>
  </si>
  <si>
    <t>ЦРО и МСКО</t>
  </si>
  <si>
    <t>Служба заказчика</t>
  </si>
  <si>
    <t>Социальное обеспечение и иные выплаты населению</t>
  </si>
  <si>
    <t>300</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</si>
  <si>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</si>
  <si>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</si>
  <si>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</si>
  <si>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</si>
  <si>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</si>
  <si>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</si>
  <si>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Содействие трудоустройству молодых граждан</t>
  </si>
  <si>
    <t>Организация временного трудоустройства несовершеннолетних граждан в возрасте от 14 до 18 лет</t>
  </si>
  <si>
    <t>Предоставление субсидий бюджетным, автономным учреждениям и иным некоммерческим организациям</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</si>
  <si>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</si>
  <si>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</si>
  <si>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</si>
  <si>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</si>
  <si>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</si>
  <si>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</si>
  <si>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</si>
  <si>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</si>
  <si>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</si>
  <si>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</si>
  <si>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</si>
  <si>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</si>
  <si>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</si>
  <si>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</si>
  <si>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</si>
  <si>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</si>
  <si>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</si>
  <si>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</si>
  <si>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</si>
  <si>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</si>
  <si>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</si>
  <si>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Приобретение муниципальным учреждением движимого имущества</t>
  </si>
  <si>
    <t>Осуществление капитального ремонта</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</si>
  <si>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</si>
  <si>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</si>
  <si>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</si>
  <si>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</si>
  <si>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Дополнительная помощь местным бюджетам для решения социально значимых вопросов местного значения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</si>
  <si>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</si>
  <si>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</si>
  <si>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58100S0100</t>
  </si>
  <si>
    <t>Реализация мероприятий муниципальной целевой программы "Развитие образования"</t>
  </si>
  <si>
    <t>Расходы на обеспечение деятельности (оказание услуг) муниципальных учреждений (меры социальной поддержки отдельным категория образовательных организаций муниципального образования Белореченский муниципальный район)</t>
  </si>
  <si>
    <t>Расходы на обеспечение деятельности (оказание услуг) муниципальных учреждений (организация бесплатного питания детей участников СВО)</t>
  </si>
  <si>
    <t>Расходы на обеспечение деятельности (оказание услуг) муниципальных учреждений (доплата за питание детей из малообеспеченных семей)</t>
  </si>
  <si>
    <t>Расходы на обеспечение деятельности (оказание услуг) муниципальных учреждений (питание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</si>
  <si>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Расходы на обеспечение деятельности (оказание услуг) муниципальных учреждений (доплата за оказание услуги по приготовлению питания детей из многодетных семей)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</si>
  <si>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</si>
  <si>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</si>
  <si>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</si>
  <si>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</si>
  <si>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</si>
  <si>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</si>
  <si>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</si>
  <si>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58101S3550</t>
  </si>
  <si>
    <t>58101W3042</t>
  </si>
  <si>
    <t>58101W3550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</si>
  <si>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</si>
  <si>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</si>
  <si>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</si>
  <si>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</si>
  <si>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</si>
  <si>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</si>
  <si>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</si>
  <si>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</si>
  <si>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</si>
  <si>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</si>
  <si>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</si>
  <si>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</si>
  <si>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</si>
  <si>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</si>
  <si>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</si>
  <si>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58300S2470</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</si>
  <si>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</si>
  <si>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</si>
  <si>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</si>
  <si>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</si>
  <si>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</si>
  <si>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</si>
  <si>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</si>
  <si>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</si>
  <si>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</si>
  <si>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</si>
  <si>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</si>
  <si>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</si>
  <si>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</si>
  <si>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</si>
  <si>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</si>
  <si>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Оснащение объектов спортивной инфраструктуры спортивно-технологическим оборудованием</t>
  </si>
  <si>
    <t>61100L2280</t>
  </si>
  <si>
    <t>Обеспечение условий для развития физической культуры и массового спорта в части оплаты труда инструкторов по спорту</t>
  </si>
  <si>
    <t>61100S2820</t>
  </si>
  <si>
    <t>61100W2280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</si>
  <si>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</si>
  <si>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</si>
  <si>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</si>
  <si>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</si>
  <si>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</si>
  <si>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</si>
  <si>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</si>
  <si>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</si>
  <si>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</si>
  <si>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</si>
  <si>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</si>
  <si>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</si>
  <si>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</si>
  <si>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</si>
  <si>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</si>
  <si>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</si>
  <si>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Развитие сети автомобильных дорог общего пользования местного значения</t>
  </si>
  <si>
    <t>Капитальный ремонт и ремонт автомобильных дорог общего пользования местного значения</t>
  </si>
  <si>
    <t>64200SД060</t>
  </si>
  <si>
    <t>64200WД060</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</si>
  <si>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</si>
  <si>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</si>
  <si>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</si>
  <si>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Федеральный проект "Модернизация первичного звена здравоохранения Российской Федерации"</t>
  </si>
  <si>
    <t>651Д100000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</si>
  <si>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</si>
  <si>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651Д1A3651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</si>
  <si>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</si>
  <si>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</si>
  <si>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</si>
  <si>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Капитальные вложения в объекты государственной (муниципальной) собственности</t>
  </si>
  <si>
    <t>400</t>
  </si>
  <si>
    <t>65200A0820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</si>
  <si>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</si>
  <si>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</si>
  <si>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</si>
  <si>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65400W2640</t>
  </si>
  <si>
    <t>Капитальные вложения в области газификации</t>
  </si>
  <si>
    <t>Строительство подводящего газопровода к хут.Кубанскому Белореченского района</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</si>
  <si>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</si>
  <si>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</si>
  <si>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</si>
  <si>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</si>
  <si>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</si>
  <si>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</si>
  <si>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</si>
  <si>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</si>
  <si>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</si>
  <si>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65700ST000</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</si>
  <si>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</si>
  <si>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</si>
  <si>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65701S1210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</si>
  <si>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</si>
  <si>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65701S1220</t>
  </si>
  <si>
    <t>Капитальные вложения в области физкультуры и спорта</t>
  </si>
  <si>
    <t>Строительство Центра единоборств в г. Белореченске</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</si>
  <si>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</si>
  <si>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</si>
  <si>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</si>
  <si>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</si>
  <si>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</si>
  <si>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</si>
  <si>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</si>
  <si>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</si>
  <si>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</si>
  <si>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</si>
  <si>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</si>
  <si>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</si>
  <si>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</si>
  <si>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</si>
  <si>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</si>
  <si>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</si>
  <si>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</si>
  <si>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</si>
  <si>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</si>
  <si>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</si>
  <si>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</si>
  <si>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</si>
  <si>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детей-инвалидов и детей с ограниченными возможностями здоровья в каникулярное время</t>
  </si>
  <si>
    <t>70100S0280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</si>
  <si>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</si>
  <si>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</si>
  <si>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</si>
  <si>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</si>
  <si>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</si>
  <si>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</si>
  <si>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</si>
  <si>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</si>
  <si>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</si>
  <si>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</si>
  <si>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</si>
  <si>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Подготовка правил землепользования и застройки</t>
  </si>
  <si>
    <t>Подготовка изменений в генеральные планы муниципальных образований Краснодарского края</t>
  </si>
  <si>
    <t>72100S2560</t>
  </si>
  <si>
    <t>Проведение комплексных кадастровых работ</t>
  </si>
  <si>
    <t>72100А5110</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</si>
  <si>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</si>
  <si>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</si>
  <si>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</si>
  <si>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</si>
  <si>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</si>
  <si>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</si>
  <si>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</si>
  <si>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</si>
  <si>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</si>
  <si>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</si>
  <si>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</si>
  <si>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Муниципальная программа "Переселение граждан из аварийного жилищного фонда"</t>
  </si>
  <si>
    <t>Выполнение мероприятий по ликвидации аварийного жилищного фонда</t>
  </si>
  <si>
    <t>Мероприятия по сносу или демонтажу объектов капитального строительства</t>
  </si>
  <si>
    <t>Заключение соглашений об изъятии недвижимого имущества для муниципальных нужд</t>
  </si>
  <si>
    <t>Определение размера возмещения за изымаемые земельные участки под аварийными многоквартирными домами и расположенные на них объекты недвижимого имущества</t>
  </si>
  <si>
    <t>Заключение соглашений об изъятии для муниципальных нужд недвижимого имущества, утраченного в результате возникновения чрезвычайных ситуаций природного и техногенного характера</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</si>
  <si>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</si>
  <si>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</si>
  <si>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</si>
  <si>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Ремонт и обслуживание имущества, находящегося в казне</t>
  </si>
  <si>
    <t>Выплата гражданам, заключившим контракт о прохождении военной службы</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</si>
  <si>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</si>
  <si>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</si>
  <si>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</si>
  <si>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Дотации на поддержку местных инициатив по итогам краевого конкурса</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</si>
  <si>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</si>
  <si>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 xml:space="preserve">Социальное обеспечение </t>
  </si>
  <si>
    <t>Подготовка населения и организаций к действиям в чрезвычайной ситуации в мирное и военное время</t>
  </si>
  <si>
    <t>Обеспечение автономными дымовыми пожарными извещателями</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</si>
  <si>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</si>
  <si>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</si>
  <si>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</si>
  <si>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</si>
  <si>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</si>
  <si>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</si>
  <si>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</si>
  <si>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Белореченский район</t>
  </si>
  <si>
    <t>Приложение 10</t>
  </si>
  <si>
    <t xml:space="preserve"> </t>
  </si>
  <si>
    <t>Ведомственная структура расходов   бюджета муниципального образования Белореченский муниципальный район Краснодарского края  на 2026  год</t>
  </si>
  <si>
    <t>№ п\п</t>
  </si>
  <si>
    <t>Первоначальный бюджет</t>
  </si>
  <si>
    <t>Изменения (+;-)</t>
  </si>
  <si>
    <t xml:space="preserve">по итогам публичных слушаний </t>
  </si>
  <si>
    <t>00.04.2026</t>
  </si>
  <si>
    <t>Формулы не заполнять</t>
  </si>
  <si>
    <t>Вед</t>
  </si>
  <si>
    <t>7</t>
  </si>
  <si>
    <t>8</t>
  </si>
  <si>
    <t xml:space="preserve">ВСЕГО </t>
  </si>
  <si>
    <t>Совет муниципального образования Белореченский муниципальный район Краснодарского края</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</si>
  <si>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</si>
  <si>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</si>
  <si>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</si>
  <si>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</si>
  <si>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</si>
  <si>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</si>
  <si>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</si>
  <si>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</si>
  <si>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</si>
  <si>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</si>
  <si>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Физическая культура и спорт</t>
  </si>
  <si>
    <t xml:space="preserve">Физическая культура </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</si>
  <si>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</si>
  <si>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</si>
  <si>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</si>
  <si>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</si>
  <si>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</si>
  <si>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</si>
  <si>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</si>
  <si>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</si>
  <si>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</si>
  <si>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Реализация мероприятий по социальному обеспечению и иным выплатам гражданам</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</si>
  <si>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</si>
  <si>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Управление культуры администрации муниципального образования Белореченский муниципальный район Краснодарского края</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</si>
  <si>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</si>
  <si>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</si>
  <si>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Управление по физкультуре и спорту администрации муниципального образования Белореченский муниципальный район Краснодарского края</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</si>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</sst>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
    <numFmt numFmtId="166" formatCode="#,##0,000,000,000"/>
    <numFmt numFmtId="167" formatCode="0000000"/>
    <numFmt numFmtId="168" formatCode="#,##0.00;[Red]\-#,##0.00;0.00"/>
    <numFmt numFmtId="169" formatCode="dd/mm/yy"/>
    <numFmt numFmtId="170" formatCode="#,###.00"/>
  </numFmts>
  <fonts count="28">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4"/>
      <name val="Times New Roman"/>
      <family val="1"/>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name val="Times New Roman"/>
      <charset val="1"/>
    </font>
    <font>
      <sz val="10"/>
      <color rgb="FFEF413D"/>
      <name val="Arial Cyr"/>
      <charset val="1"/>
    </font>
    <font>
      <b/>
      <sz val="12"/>
      <name val="Times New Roman"/>
      <charset val="1"/>
    </font>
    <font>
      <u/>
      <sz val="12"/>
      <color rgb="FF000000"/>
      <name val="Times New Roman"/>
      <charset val="1"/>
    </font>
    <font>
      <b/>
      <u/>
      <sz val="12"/>
      <color rgb="FF000000"/>
      <name val="Times New Roman"/>
      <charset val="1"/>
    </font>
    <font>
      <b/>
      <u/>
      <sz val="12"/>
      <name val="Times New Roman"/>
      <charset val="1"/>
    </font>
    <font>
      <b/>
      <u/>
      <sz val="12"/>
      <color rgb="FFEF413D"/>
      <name val="Times New Roman"/>
      <charset val="1"/>
    </font>
    <font>
      <b/>
      <sz val="14"/>
      <color rgb="FFEF413D"/>
      <name val="Times New Roman"/>
      <charset val="1"/>
    </font>
    <font>
      <sz val="14"/>
      <color rgb="FFEF413D"/>
      <name val="Times New Roman"/>
      <charset val="1"/>
    </font>
    <font>
      <sz val="14"/>
      <color rgb="FFFF3838"/>
      <name val="Times New Roman"/>
      <charset val="1"/>
    </font>
    <font>
      <sz val="14"/>
      <color rgb="FFFF5429"/>
      <name val="Times New Roman"/>
      <charset val="1"/>
    </font>
    <font>
      <b/>
      <sz val="12"/>
      <color rgb="FF000000"/>
      <name val="Times New Roman"/>
      <charset val="1"/>
    </font>
    <font>
      <sz val="12"/>
      <color rgb="FF000000"/>
      <name val="Times New Roman"/>
      <charset val="1"/>
    </font>
    <font>
      <sz val="12"/>
      <color rgb="FFEF413D"/>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61">
    <xf numFmtId="0" fontId="0" fillId="0" borderId="0" xfId="0"/>
    <xf numFmtId="0" fontId="14" fillId="0" borderId="2" xfId="0" applyFont="1" applyBorder="1" applyAlignment="1">
      <alignment horizontal="center" vertical="top" wrapText="1"/>
    </xf>
    <xf numFmtId="167" fontId="14" fillId="0" borderId="2" xfId="0" applyNumberFormat="1" applyFont="1" applyBorder="1" applyAlignment="1">
      <alignment horizontal="center" vertical="top" wrapText="1"/>
    </xf>
    <xf numFmtId="49" fontId="16" fillId="0" borderId="2"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3" fillId="0" borderId="0" xfId="0" applyFont="1"/>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1" fillId="0" borderId="0" xfId="0" applyFont="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xf>
    <xf numFmtId="49" fontId="5" fillId="0" borderId="0" xfId="0" applyNumberFormat="1" applyFont="1" applyAlignment="1">
      <alignment horizontal="center" vertical="center"/>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xf>
    <xf numFmtId="0" fontId="1" fillId="0" borderId="0" xfId="0" applyFont="1" applyAlignment="1">
      <alignment horizontal="right"/>
    </xf>
    <xf numFmtId="0" fontId="8" fillId="0" borderId="0" xfId="0" applyFont="1"/>
    <xf numFmtId="0" fontId="9" fillId="0" borderId="0" xfId="0" applyFont="1"/>
    <xf numFmtId="0" fontId="2" fillId="0" borderId="0" xfId="0" applyFont="1" applyAlignment="1">
      <alignment horizontal="left" vertical="top"/>
    </xf>
    <xf numFmtId="0" fontId="9" fillId="0" borderId="0" xfId="0" applyFont="1" applyAlignment="1">
      <alignment horizontal="left" vertical="top"/>
    </xf>
    <xf numFmtId="0" fontId="9" fillId="0" borderId="0" xfId="0" applyFont="1" applyAlignment="1">
      <alignment horizontal="center"/>
    </xf>
    <xf numFmtId="0" fontId="10" fillId="0" borderId="0" xfId="0" applyFont="1" applyAlignment="1">
      <alignment horizontal="right"/>
    </xf>
    <xf numFmtId="0" fontId="11" fillId="0" borderId="0" xfId="0" applyFont="1"/>
    <xf numFmtId="0" fontId="2" fillId="0" borderId="0" xfId="0" applyFont="1"/>
    <xf numFmtId="0" fontId="2" fillId="0" borderId="0" xfId="0" applyFont="1" applyAlignment="1">
      <alignment horizontal="center"/>
    </xf>
    <xf numFmtId="0" fontId="2" fillId="0" borderId="0" xfId="0" applyFont="1" applyAlignment="1">
      <alignment horizontal="right"/>
    </xf>
    <xf numFmtId="0" fontId="2" fillId="0" borderId="0" xfId="0" applyFont="1" applyAlignment="1">
      <alignment horizontal="left"/>
    </xf>
    <xf numFmtId="0" fontId="0" fillId="0" borderId="0" xfId="0" applyAlignment="1">
      <alignment horizontal="left" vertical="top"/>
    </xf>
    <xf numFmtId="0" fontId="11" fillId="0" borderId="0" xfId="0" applyFont="1" applyAlignment="1">
      <alignment horizontal="left"/>
    </xf>
    <xf numFmtId="0" fontId="0" fillId="0" borderId="0" xfId="0" applyAlignment="1">
      <alignment horizontal="left"/>
    </xf>
    <xf numFmtId="0" fontId="2" fillId="0" borderId="2" xfId="0" applyFont="1" applyBorder="1" applyAlignment="1">
      <alignment horizontal="center" vertical="top"/>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2" fillId="0" borderId="0" xfId="0" applyFont="1" applyAlignment="1">
      <alignment horizontal="left" vertical="top"/>
    </xf>
    <xf numFmtId="0" fontId="12" fillId="0" borderId="0" xfId="0" applyFont="1" applyAlignment="1">
      <alignment horizontal="left" vertical="top" wrapText="1"/>
    </xf>
    <xf numFmtId="166" fontId="12" fillId="0" borderId="0" xfId="0" applyNumberFormat="1" applyFont="1" applyAlignment="1">
      <alignment horizontal="left" vertical="top"/>
    </xf>
    <xf numFmtId="49" fontId="12" fillId="0" borderId="0" xfId="0" applyNumberFormat="1" applyFont="1" applyAlignment="1">
      <alignment horizontal="center"/>
    </xf>
    <xf numFmtId="4" fontId="12" fillId="0" borderId="0" xfId="0" applyNumberFormat="1" applyFont="1" applyAlignment="1">
      <alignment horizontal="right"/>
    </xf>
    <xf numFmtId="0" fontId="13" fillId="0" borderId="0" xfId="0" applyFont="1"/>
    <xf numFmtId="0" fontId="12" fillId="0" borderId="0" xfId="0" applyFont="1" applyAlignment="1">
      <alignment horizontal="center" vertical="top"/>
    </xf>
    <xf numFmtId="4" fontId="12"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2" fillId="0" borderId="0" xfId="0" applyNumberFormat="1" applyFont="1" applyAlignment="1">
      <alignment horizontal="center" vertical="top"/>
    </xf>
    <xf numFmtId="168" fontId="2" fillId="0" borderId="0" xfId="0" applyNumberFormat="1" applyFont="1" applyAlignment="1">
      <alignment horizontal="left" vertical="top" wrapText="1"/>
    </xf>
    <xf numFmtId="1" fontId="1" fillId="0" borderId="0" xfId="0" applyNumberFormat="1" applyFont="1" applyAlignment="1">
      <alignment horizontal="center" vertical="top"/>
    </xf>
    <xf numFmtId="1" fontId="12" fillId="0" borderId="0" xfId="0" applyNumberFormat="1" applyFont="1" applyAlignment="1">
      <alignment horizontal="center" vertical="top"/>
    </xf>
    <xf numFmtId="0" fontId="5" fillId="0" borderId="0" xfId="0" applyFont="1" applyAlignment="1">
      <alignment horizontal="left" vertical="top"/>
    </xf>
    <xf numFmtId="49" fontId="5" fillId="0" borderId="0" xfId="0" applyNumberFormat="1" applyFont="1" applyAlignment="1">
      <alignment horizontal="center" vertical="top"/>
    </xf>
    <xf numFmtId="4" fontId="1" fillId="0" borderId="0" xfId="0" applyNumberFormat="1" applyFont="1" applyAlignment="1">
      <alignment horizontal="right" vertical="top"/>
    </xf>
    <xf numFmtId="167" fontId="12" fillId="0" borderId="0" xfId="0" applyNumberFormat="1" applyFont="1" applyAlignment="1">
      <alignment horizontal="left" vertical="top" wrapText="1"/>
    </xf>
    <xf numFmtId="167" fontId="1" fillId="0" borderId="0" xfId="0" applyNumberFormat="1" applyFont="1" applyAlignment="1">
      <alignment horizontal="left" vertical="top" wrapText="1"/>
    </xf>
    <xf numFmtId="166" fontId="2" fillId="0" borderId="0" xfId="0" applyNumberFormat="1" applyFont="1" applyAlignment="1">
      <alignment horizontal="left" vertical="top"/>
    </xf>
    <xf numFmtId="4" fontId="2" fillId="0" borderId="0" xfId="0" applyNumberFormat="1" applyFont="1" applyAlignment="1">
      <alignment horizontal="right"/>
    </xf>
    <xf numFmtId="0" fontId="0" fillId="0" borderId="0" xfId="0" applyAlignment="1">
      <alignment horizontal="center"/>
    </xf>
    <xf numFmtId="0" fontId="11" fillId="0" borderId="0" xfId="0" applyFont="1" applyAlignment="1">
      <alignment horizontal="left" vertical="top"/>
    </xf>
    <xf numFmtId="0" fontId="11" fillId="0" borderId="0" xfId="0" applyFont="1" applyAlignment="1">
      <alignment horizontal="center"/>
    </xf>
    <xf numFmtId="0" fontId="11" fillId="0" borderId="0" xfId="0" applyFont="1" applyAlignment="1">
      <alignment horizontal="right"/>
    </xf>
    <xf numFmtId="2" fontId="11"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xf>
    <xf numFmtId="0" fontId="14" fillId="0" borderId="0" xfId="0" applyFont="1"/>
    <xf numFmtId="166" fontId="14" fillId="0" borderId="0" xfId="0" applyNumberFormat="1" applyFont="1" applyAlignment="1">
      <alignment horizontal="right"/>
    </xf>
    <xf numFmtId="0" fontId="14" fillId="0" borderId="0" xfId="0" applyFont="1" applyAlignment="1">
      <alignment horizontal="right"/>
    </xf>
    <xf numFmtId="0" fontId="15" fillId="0" borderId="0" xfId="0" applyFont="1"/>
    <xf numFmtId="166" fontId="0" fillId="0" borderId="0" xfId="0" applyNumberFormat="1" applyAlignment="1">
      <alignment horizontal="right"/>
    </xf>
    <xf numFmtId="0" fontId="14" fillId="0" borderId="0" xfId="0" applyFont="1" applyAlignment="1">
      <alignment horizontal="left" vertical="top"/>
    </xf>
    <xf numFmtId="0" fontId="2" fillId="0" borderId="0" xfId="0" applyFont="1" applyAlignment="1">
      <alignment horizontal="left" vertical="center"/>
    </xf>
    <xf numFmtId="0" fontId="1" fillId="0" borderId="0" xfId="0" applyFont="1" applyAlignment="1">
      <alignment horizontal="left" vertical="center"/>
    </xf>
    <xf numFmtId="0" fontId="14" fillId="0" borderId="0" xfId="0" applyFont="1" applyAlignment="1">
      <alignment horizontal="left"/>
    </xf>
    <xf numFmtId="0" fontId="16"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xf numFmtId="0" fontId="14" fillId="0" borderId="2" xfId="0" applyFont="1" applyBorder="1" applyAlignment="1">
      <alignment horizontal="center" vertical="top" wrapText="1"/>
    </xf>
    <xf numFmtId="0" fontId="18" fillId="0" borderId="2" xfId="0" applyFont="1" applyBorder="1" applyAlignment="1">
      <alignment horizontal="center" vertical="center" wrapText="1"/>
    </xf>
    <xf numFmtId="49" fontId="14" fillId="0" borderId="2" xfId="0" applyNumberFormat="1" applyFont="1" applyBorder="1" applyAlignment="1">
      <alignment horizontal="center" vertical="top" wrapText="1"/>
    </xf>
    <xf numFmtId="166" fontId="14" fillId="0" borderId="2" xfId="0" applyNumberFormat="1" applyFont="1" applyBorder="1" applyAlignment="1">
      <alignment horizontal="right" vertical="top" wrapText="1"/>
    </xf>
    <xf numFmtId="1" fontId="14" fillId="0" borderId="2" xfId="0" applyNumberFormat="1" applyFont="1" applyBorder="1" applyAlignment="1">
      <alignment horizontal="center" vertical="top" wrapText="1"/>
    </xf>
    <xf numFmtId="0" fontId="14" fillId="0" borderId="2" xfId="0" applyFont="1" applyBorder="1" applyAlignment="1">
      <alignment horizontal="center" vertical="center"/>
    </xf>
    <xf numFmtId="166"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center" vertical="center"/>
    </xf>
    <xf numFmtId="166" fontId="5" fillId="0" borderId="0" xfId="0" applyNumberFormat="1" applyFont="1" applyAlignment="1">
      <alignment horizontal="left" vertical="top"/>
    </xf>
    <xf numFmtId="4" fontId="5" fillId="0" borderId="0" xfId="0" applyNumberFormat="1" applyFont="1" applyAlignment="1">
      <alignment horizontal="right" vertical="top"/>
    </xf>
    <xf numFmtId="4" fontId="21" fillId="0" borderId="0" xfId="0" applyNumberFormat="1" applyFont="1" applyAlignment="1">
      <alignment horizontal="right" vertical="top"/>
    </xf>
    <xf numFmtId="0" fontId="5" fillId="0" borderId="0" xfId="0" applyFont="1" applyAlignment="1">
      <alignment horizontal="center" vertical="top" wrapText="1"/>
    </xf>
    <xf numFmtId="49" fontId="1" fillId="0" borderId="0" xfId="0" applyNumberFormat="1" applyFont="1" applyAlignment="1">
      <alignment horizontal="lef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xf>
    <xf numFmtId="4" fontId="22" fillId="0" borderId="0" xfId="0" applyNumberFormat="1" applyFont="1" applyAlignment="1">
      <alignment horizontal="right" vertical="top"/>
    </xf>
    <xf numFmtId="4" fontId="14" fillId="0" borderId="0" xfId="0" applyNumberFormat="1" applyFont="1"/>
    <xf numFmtId="49" fontId="5" fillId="0" borderId="0" xfId="0" applyNumberFormat="1" applyFont="1" applyAlignment="1">
      <alignment horizontal="center" vertical="top" wrapText="1"/>
    </xf>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70" fontId="4" fillId="0" borderId="0" xfId="0" applyNumberFormat="1" applyFont="1"/>
    <xf numFmtId="4" fontId="23" fillId="0" borderId="0" xfId="0" applyNumberFormat="1" applyFont="1" applyAlignment="1">
      <alignment horizontal="right" vertical="top"/>
    </xf>
    <xf numFmtId="168" fontId="1" fillId="0" borderId="0" xfId="0" applyNumberFormat="1" applyFont="1" applyAlignment="1">
      <alignment horizontal="left" vertical="top" wrapText="1"/>
    </xf>
    <xf numFmtId="4" fontId="24" fillId="0" borderId="0" xfId="0" applyNumberFormat="1" applyFont="1" applyAlignment="1">
      <alignment horizontal="right" vertical="top"/>
    </xf>
    <xf numFmtId="49" fontId="1" fillId="0" borderId="0" xfId="0" applyNumberFormat="1" applyFont="1" applyAlignment="1">
      <alignment horizontal="left" wrapText="1"/>
    </xf>
    <xf numFmtId="0" fontId="25" fillId="0" borderId="0" xfId="0" applyFont="1"/>
    <xf numFmtId="49" fontId="12" fillId="0" borderId="0" xfId="0" applyNumberFormat="1" applyFont="1" applyAlignment="1">
      <alignment horizontal="center" vertical="top" wrapText="1"/>
    </xf>
    <xf numFmtId="49" fontId="12" fillId="0" borderId="0" xfId="0" applyNumberFormat="1" applyFont="1" applyAlignment="1">
      <alignment horizontal="left" vertical="top"/>
    </xf>
    <xf numFmtId="4" fontId="14" fillId="0" borderId="0" xfId="0" applyNumberFormat="1" applyFont="1" applyAlignment="1">
      <alignment horizontal="right" vertical="top"/>
    </xf>
    <xf numFmtId="4" fontId="26" fillId="0" borderId="0" xfId="0" applyNumberFormat="1" applyFont="1" applyAlignment="1">
      <alignment horizontal="right" vertical="top"/>
    </xf>
    <xf numFmtId="4" fontId="27" fillId="0" borderId="0" xfId="0" applyNumberFormat="1" applyFont="1" applyAlignment="1">
      <alignment horizontal="right" vertical="top"/>
    </xf>
    <xf numFmtId="166" fontId="1" fillId="0" borderId="0" xfId="0" applyNumberFormat="1" applyFont="1" applyAlignment="1">
      <alignment horizontal="right"/>
    </xf>
    <xf numFmtId="1" fontId="1" fillId="0" borderId="0" xfId="0" applyNumberFormat="1" applyFont="1" applyAlignment="1">
      <alignment horizontal="center"/>
    </xf>
    <xf numFmtId="4" fontId="1" fillId="0" borderId="0" xfId="0" applyNumberFormat="1" applyFont="1" applyAlignment="1">
      <alignment horizontal="right"/>
    </xf>
    <xf numFmtId="0" fontId="8" fillId="0" borderId="0" xfId="0" applyFont="1" applyAlignment="1">
      <alignment horizontal="right"/>
    </xf>
    <xf numFmtId="49" fontId="1" fillId="0" borderId="2" xfId="0" applyNumberFormat="1" applyFont="1" applyBorder="1" applyAlignment="1">
      <alignment horizontal="center" vertical="center"/>
    </xf>
    <xf numFmtId="169" fontId="17"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169" fontId="18" fillId="0" borderId="2" xfId="0" applyNumberFormat="1" applyFont="1" applyBorder="1" applyAlignment="1">
      <alignment horizontal="center" vertical="center"/>
    </xf>
    <xf numFmtId="169" fontId="19" fillId="0" borderId="2" xfId="0" applyNumberFormat="1" applyFont="1" applyBorder="1" applyAlignment="1">
      <alignment horizontal="center" vertical="center"/>
    </xf>
    <xf numFmtId="0" fontId="18" fillId="0" borderId="2" xfId="0" applyFont="1" applyBorder="1" applyAlignment="1">
      <alignment horizontal="center" vertical="center" wrapText="1"/>
    </xf>
    <xf numFmtId="169" fontId="18" fillId="0" borderId="2" xfId="0" applyNumberFormat="1" applyFont="1" applyBorder="1" applyAlignment="1">
      <alignment horizontal="center" vertical="center" wrapText="1"/>
    </xf>
    <xf numFmtId="0" fontId="20"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EF413D"/>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5429"/>
      <rgbColor rgb="FF666699"/>
      <rgbColor rgb="FF969696"/>
      <rgbColor rgb="FF003366"/>
      <rgbColor rgb="FF339966"/>
      <rgbColor rgb="FF003300"/>
      <rgbColor rgb="FF333300"/>
      <rgbColor rgb="FF993300"/>
      <rgbColor rgb="FFFF3838"/>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144"/>
  <sheetViews>
    <sheetView view="pageBreakPreview" zoomScale="75" zoomScaleNormal="60" zoomScalePageLayoutView="75" workbookViewId="0">
      <selection activeCell="G51" sqref="G51"/>
    </sheetView>
  </sheetViews>
  <sheetFormatPr defaultColWidth="7.28515625" defaultRowHeight="12.75"/>
  <cols>
    <col min="1" max="1" width="4.42578125" customWidth="1"/>
    <col min="2" max="2" width="61" customWidth="1"/>
    <col min="3" max="3" width="4.42578125" customWidth="1"/>
    <col min="5" max="5" width="8.140625" hidden="1" customWidth="1"/>
    <col min="6" max="6" width="5.28515625" hidden="1" customWidth="1"/>
    <col min="7" max="7" width="20.7109375" customWidth="1"/>
  </cols>
  <sheetData>
    <row r="1" spans="1:9" ht="31.35" customHeight="1">
      <c r="A1" s="15"/>
      <c r="B1" s="15"/>
      <c r="C1" s="14" t="s">
        <v>0</v>
      </c>
      <c r="D1" s="14"/>
      <c r="E1" s="14"/>
      <c r="F1" s="14"/>
      <c r="G1" s="14"/>
    </row>
    <row r="2" spans="1:9" ht="149.44999999999999" customHeight="1">
      <c r="A2" s="15"/>
      <c r="B2" s="15"/>
      <c r="C2" s="13" t="s">
        <v>1</v>
      </c>
      <c r="D2" s="13"/>
      <c r="E2" s="13"/>
      <c r="F2" s="13"/>
      <c r="G2" s="13"/>
    </row>
    <row r="3" spans="1:9" ht="60.75" customHeight="1">
      <c r="A3" s="15"/>
      <c r="B3" s="12">
        <v>1</v>
      </c>
      <c r="C3" s="12"/>
      <c r="D3" s="12"/>
      <c r="E3" s="12"/>
      <c r="F3" s="12"/>
      <c r="G3" s="12"/>
    </row>
    <row r="4" spans="1:9" ht="22.35" customHeight="1">
      <c r="A4" s="17"/>
      <c r="B4" s="17"/>
      <c r="C4" s="17"/>
      <c r="D4" s="11"/>
      <c r="E4" s="11"/>
      <c r="F4" s="11"/>
      <c r="G4" s="11"/>
      <c r="H4" s="15"/>
      <c r="I4" s="15"/>
    </row>
    <row r="5" spans="1:9" ht="72.2" customHeight="1">
      <c r="A5" s="10" t="s">
        <v>2</v>
      </c>
      <c r="B5" s="10">
        <v>0</v>
      </c>
      <c r="C5" s="9" t="s">
        <v>3</v>
      </c>
      <c r="D5" s="9"/>
      <c r="E5" s="9"/>
      <c r="F5" s="9"/>
      <c r="G5" s="8" t="s">
        <v>4</v>
      </c>
    </row>
    <row r="6" spans="1:9" ht="36" customHeight="1">
      <c r="A6" s="10"/>
      <c r="B6" s="10"/>
      <c r="C6" s="18" t="s">
        <v>5</v>
      </c>
      <c r="D6" s="18" t="s">
        <v>6</v>
      </c>
      <c r="E6" s="20" t="s">
        <v>7</v>
      </c>
      <c r="F6" s="20" t="s">
        <v>8</v>
      </c>
      <c r="G6" s="8"/>
    </row>
    <row r="7" spans="1:9" ht="18.75">
      <c r="A7" s="21">
        <v>1</v>
      </c>
      <c r="B7" s="18">
        <v>2</v>
      </c>
      <c r="C7" s="18">
        <v>3</v>
      </c>
      <c r="D7" s="18">
        <v>4</v>
      </c>
      <c r="E7" s="20" t="s">
        <v>9</v>
      </c>
      <c r="F7" s="20" t="s">
        <v>10</v>
      </c>
      <c r="G7" s="19">
        <v>5</v>
      </c>
    </row>
    <row r="8" spans="1:9" ht="18.75">
      <c r="A8" s="22"/>
      <c r="B8" s="23" t="s">
        <v>11</v>
      </c>
      <c r="C8" s="24"/>
      <c r="D8" s="24"/>
      <c r="E8" s="25"/>
      <c r="F8" s="25"/>
      <c r="G8" s="26">
        <f>G9+G17+G21+G26+G29+G35+G40+G44+G49+G38</f>
        <v>5441960631.2699995</v>
      </c>
    </row>
    <row r="9" spans="1:9" ht="18.75">
      <c r="A9" s="27" t="s">
        <v>12</v>
      </c>
      <c r="B9" s="28" t="s">
        <v>13</v>
      </c>
      <c r="C9" s="29" t="s">
        <v>14</v>
      </c>
      <c r="D9" s="30"/>
      <c r="E9" s="31"/>
      <c r="F9" s="31"/>
      <c r="G9" s="32">
        <f>G10+G11+G12+G14+G15+G16+G13</f>
        <v>468584623.75999999</v>
      </c>
    </row>
    <row r="10" spans="1:9" ht="56.25">
      <c r="A10" s="33"/>
      <c r="B10" s="34" t="s">
        <v>15</v>
      </c>
      <c r="C10" s="35" t="s">
        <v>14</v>
      </c>
      <c r="D10" s="35" t="s">
        <v>16</v>
      </c>
      <c r="E10" s="35"/>
      <c r="F10" s="35"/>
      <c r="G10" s="36">
        <f>'приложение 10'!I26</f>
        <v>3342000</v>
      </c>
    </row>
    <row r="11" spans="1:9" ht="75">
      <c r="A11" s="33"/>
      <c r="B11" s="34" t="s">
        <v>17</v>
      </c>
      <c r="C11" s="35" t="s">
        <v>14</v>
      </c>
      <c r="D11" s="35" t="s">
        <v>18</v>
      </c>
      <c r="E11" s="35" t="s">
        <v>19</v>
      </c>
      <c r="F11" s="35"/>
      <c r="G11" s="36">
        <f>'приложение 10'!I10</f>
        <v>9212600</v>
      </c>
    </row>
    <row r="12" spans="1:9" ht="75">
      <c r="A12" s="33"/>
      <c r="B12" s="34" t="s">
        <v>20</v>
      </c>
      <c r="C12" s="35" t="s">
        <v>14</v>
      </c>
      <c r="D12" s="35" t="s">
        <v>21</v>
      </c>
      <c r="E12" s="35"/>
      <c r="F12" s="35"/>
      <c r="G12" s="36">
        <f>'приложение 10'!I31</f>
        <v>105591800</v>
      </c>
    </row>
    <row r="13" spans="1:9" ht="18.75">
      <c r="A13" s="33"/>
      <c r="B13" s="37" t="s">
        <v>22</v>
      </c>
      <c r="C13" s="35" t="s">
        <v>14</v>
      </c>
      <c r="D13" s="35" t="s">
        <v>23</v>
      </c>
      <c r="E13" s="35"/>
      <c r="F13" s="35"/>
      <c r="G13" s="36">
        <f>'приложение 10'!I45</f>
        <v>85000</v>
      </c>
    </row>
    <row r="14" spans="1:9" ht="56.25">
      <c r="A14" s="33"/>
      <c r="B14" s="34" t="s">
        <v>24</v>
      </c>
      <c r="C14" s="35" t="s">
        <v>14</v>
      </c>
      <c r="D14" s="35" t="s">
        <v>25</v>
      </c>
      <c r="E14" s="35" t="s">
        <v>19</v>
      </c>
      <c r="F14" s="35"/>
      <c r="G14" s="36">
        <f>'приложение 10'!I302+'приложение 10'!I325</f>
        <v>41418800</v>
      </c>
    </row>
    <row r="15" spans="1:9" ht="18.75">
      <c r="A15" s="33"/>
      <c r="B15" s="34" t="s">
        <v>26</v>
      </c>
      <c r="C15" s="35" t="s">
        <v>14</v>
      </c>
      <c r="D15" s="35" t="s">
        <v>27</v>
      </c>
      <c r="E15" s="35" t="s">
        <v>28</v>
      </c>
      <c r="F15" s="35"/>
      <c r="G15" s="36">
        <f>'приложение 10'!I49</f>
        <v>1875673.7599999998</v>
      </c>
    </row>
    <row r="16" spans="1:9" ht="18.75">
      <c r="A16" s="33"/>
      <c r="B16" s="34" t="s">
        <v>29</v>
      </c>
      <c r="C16" s="35" t="s">
        <v>14</v>
      </c>
      <c r="D16" s="35" t="s">
        <v>30</v>
      </c>
      <c r="E16" s="35" t="s">
        <v>28</v>
      </c>
      <c r="F16" s="35" t="s">
        <v>31</v>
      </c>
      <c r="G16" s="36">
        <f>'приложение 10'!I54+'приложение 10'!I366+'приложение 10'!I308+'приложение 10'!I648+'приложение 10'!I389+'приложение 10'!I576+'приложение 10'!I335+'приложение 10'!I19+'приложение 10'!I342+'приложение 10'!I694</f>
        <v>307058750</v>
      </c>
    </row>
    <row r="17" spans="1:1024" s="40" customFormat="1" ht="37.5">
      <c r="A17" s="27" t="s">
        <v>32</v>
      </c>
      <c r="B17" s="38" t="s">
        <v>33</v>
      </c>
      <c r="C17" s="39" t="s">
        <v>18</v>
      </c>
      <c r="D17" s="39"/>
      <c r="E17" s="39"/>
      <c r="F17" s="39"/>
      <c r="G17" s="32">
        <f>G18+G20+G19</f>
        <v>55257026.240000002</v>
      </c>
      <c r="AMJ17"/>
    </row>
    <row r="18" spans="1:1024" ht="18.75">
      <c r="A18" s="33"/>
      <c r="B18" s="34" t="s">
        <v>34</v>
      </c>
      <c r="C18" s="35" t="s">
        <v>18</v>
      </c>
      <c r="D18" s="35" t="s">
        <v>35</v>
      </c>
      <c r="E18" s="35"/>
      <c r="F18" s="35"/>
      <c r="G18" s="36">
        <f>'приложение 10'!I102</f>
        <v>46384700</v>
      </c>
    </row>
    <row r="19" spans="1:1024" ht="56.25">
      <c r="A19" s="33"/>
      <c r="B19" s="41" t="s">
        <v>36</v>
      </c>
      <c r="C19" s="42" t="s">
        <v>18</v>
      </c>
      <c r="D19" s="42" t="s">
        <v>37</v>
      </c>
      <c r="E19" s="35"/>
      <c r="F19" s="35"/>
      <c r="G19" s="36">
        <f>'приложение 10'!I116</f>
        <v>6376326.2400000002</v>
      </c>
    </row>
    <row r="20" spans="1:1024" ht="56.25">
      <c r="A20" s="33"/>
      <c r="B20" s="34" t="s">
        <v>38</v>
      </c>
      <c r="C20" s="35" t="s">
        <v>18</v>
      </c>
      <c r="D20" s="35" t="s">
        <v>39</v>
      </c>
      <c r="E20" s="35"/>
      <c r="F20" s="35"/>
      <c r="G20" s="36">
        <f>'приложение 10'!I126</f>
        <v>2496000</v>
      </c>
    </row>
    <row r="21" spans="1:1024" s="40" customFormat="1" ht="18.75">
      <c r="A21" s="27" t="s">
        <v>40</v>
      </c>
      <c r="B21" s="38" t="s">
        <v>41</v>
      </c>
      <c r="C21" s="39" t="s">
        <v>21</v>
      </c>
      <c r="D21" s="39"/>
      <c r="E21" s="39"/>
      <c r="F21" s="39"/>
      <c r="G21" s="32">
        <f>G22+G24+G25+G23</f>
        <v>250651697.31999999</v>
      </c>
      <c r="AMJ21"/>
    </row>
    <row r="22" spans="1:1024" ht="18.75">
      <c r="A22" s="33"/>
      <c r="B22" s="34" t="s">
        <v>42</v>
      </c>
      <c r="C22" s="35" t="s">
        <v>21</v>
      </c>
      <c r="D22" s="35" t="s">
        <v>23</v>
      </c>
      <c r="E22" s="35"/>
      <c r="F22" s="35"/>
      <c r="G22" s="36">
        <f>'приложение 10'!I348</f>
        <v>33021400</v>
      </c>
    </row>
    <row r="23" spans="1:1024" ht="18.75">
      <c r="A23" s="33"/>
      <c r="B23" s="37" t="s">
        <v>43</v>
      </c>
      <c r="C23" s="35" t="s">
        <v>21</v>
      </c>
      <c r="D23" s="35" t="s">
        <v>44</v>
      </c>
      <c r="E23" s="35"/>
      <c r="F23" s="35"/>
      <c r="G23" s="36">
        <f>'приложение 10'!I148</f>
        <v>10121500</v>
      </c>
    </row>
    <row r="24" spans="1:1024" ht="18.75">
      <c r="A24" s="33"/>
      <c r="B24" s="34" t="s">
        <v>45</v>
      </c>
      <c r="C24" s="35" t="s">
        <v>21</v>
      </c>
      <c r="D24" s="35" t="s">
        <v>35</v>
      </c>
      <c r="E24" s="35"/>
      <c r="F24" s="35"/>
      <c r="G24" s="36">
        <f>'приложение 10'!I153</f>
        <v>206023797.31999999</v>
      </c>
    </row>
    <row r="25" spans="1:1024" ht="37.5">
      <c r="A25" s="33"/>
      <c r="B25" s="37" t="s">
        <v>46</v>
      </c>
      <c r="C25" s="35" t="s">
        <v>21</v>
      </c>
      <c r="D25" s="35" t="s">
        <v>47</v>
      </c>
      <c r="E25" s="35"/>
      <c r="F25" s="35"/>
      <c r="G25" s="36">
        <f>'приложение 10'!I163+'приложение 10'!I382</f>
        <v>1485000</v>
      </c>
    </row>
    <row r="26" spans="1:1024" s="40" customFormat="1" ht="18.75">
      <c r="A26" s="27" t="s">
        <v>48</v>
      </c>
      <c r="B26" s="38" t="s">
        <v>49</v>
      </c>
      <c r="C26" s="39" t="s">
        <v>23</v>
      </c>
      <c r="D26" s="39"/>
      <c r="E26" s="39"/>
      <c r="F26" s="39"/>
      <c r="G26" s="32">
        <f>G28+G27</f>
        <v>429768299.13999999</v>
      </c>
      <c r="AMJ26"/>
    </row>
    <row r="27" spans="1:1024" ht="18.75">
      <c r="A27" s="33"/>
      <c r="B27" s="34" t="s">
        <v>50</v>
      </c>
      <c r="C27" s="35" t="s">
        <v>23</v>
      </c>
      <c r="D27" s="35" t="s">
        <v>14</v>
      </c>
      <c r="E27" s="35"/>
      <c r="F27" s="35"/>
      <c r="G27" s="36">
        <f>'приложение 10'!I179</f>
        <v>33652886.909999996</v>
      </c>
    </row>
    <row r="28" spans="1:1024" ht="18.75">
      <c r="A28" s="27"/>
      <c r="B28" s="34" t="s">
        <v>51</v>
      </c>
      <c r="C28" s="35" t="s">
        <v>23</v>
      </c>
      <c r="D28" s="35" t="s">
        <v>16</v>
      </c>
      <c r="E28" s="39"/>
      <c r="F28" s="39"/>
      <c r="G28" s="36">
        <f>'приложение 10'!I192</f>
        <v>396115412.23000002</v>
      </c>
    </row>
    <row r="29" spans="1:1024" s="40" customFormat="1" ht="18.75">
      <c r="A29" s="27" t="s">
        <v>52</v>
      </c>
      <c r="B29" s="38" t="s">
        <v>53</v>
      </c>
      <c r="C29" s="39" t="s">
        <v>54</v>
      </c>
      <c r="D29" s="39"/>
      <c r="E29" s="39"/>
      <c r="F29" s="39"/>
      <c r="G29" s="32">
        <f>G30+G31+G33+G34+G32</f>
        <v>3378609836.8099995</v>
      </c>
      <c r="AMJ29"/>
    </row>
    <row r="30" spans="1:1024" ht="18.75">
      <c r="A30" s="33"/>
      <c r="B30" s="34" t="s">
        <v>55</v>
      </c>
      <c r="C30" s="35" t="s">
        <v>54</v>
      </c>
      <c r="D30" s="35" t="s">
        <v>14</v>
      </c>
      <c r="E30" s="35"/>
      <c r="F30" s="35"/>
      <c r="G30" s="36">
        <f>'приложение 10'!I396+'приложение 10'!I222</f>
        <v>1085970022.9400001</v>
      </c>
    </row>
    <row r="31" spans="1:1024" ht="18.75">
      <c r="A31" s="33"/>
      <c r="B31" s="34" t="s">
        <v>56</v>
      </c>
      <c r="C31" s="35" t="s">
        <v>54</v>
      </c>
      <c r="D31" s="35" t="s">
        <v>16</v>
      </c>
      <c r="E31" s="35"/>
      <c r="F31" s="35"/>
      <c r="G31" s="36">
        <f>'приложение 10'!I421+'приложение 10'!I230</f>
        <v>1926211455.0899999</v>
      </c>
    </row>
    <row r="32" spans="1:1024" ht="18.75">
      <c r="A32" s="33"/>
      <c r="B32" s="41" t="s">
        <v>57</v>
      </c>
      <c r="C32" s="35" t="s">
        <v>54</v>
      </c>
      <c r="D32" s="35" t="s">
        <v>18</v>
      </c>
      <c r="E32" s="35"/>
      <c r="F32" s="35"/>
      <c r="G32" s="36">
        <f>'приложение 10'!I484+'приложение 10'!I582</f>
        <v>209270989.06</v>
      </c>
    </row>
    <row r="33" spans="1:1024" ht="18.75">
      <c r="A33" s="33"/>
      <c r="B33" s="34" t="s">
        <v>58</v>
      </c>
      <c r="C33" s="35" t="s">
        <v>54</v>
      </c>
      <c r="D33" s="35" t="s">
        <v>54</v>
      </c>
      <c r="E33" s="35"/>
      <c r="F33" s="35"/>
      <c r="G33" s="36">
        <f>'приложение 10'!I700+'приложение 10'!I745+'приложение 10'!I240+'приложение 10'!I503</f>
        <v>30417281.719999999</v>
      </c>
    </row>
    <row r="34" spans="1:1024" ht="18.75">
      <c r="A34" s="33"/>
      <c r="B34" s="34" t="s">
        <v>59</v>
      </c>
      <c r="C34" s="35" t="s">
        <v>54</v>
      </c>
      <c r="D34" s="35" t="s">
        <v>35</v>
      </c>
      <c r="E34" s="35"/>
      <c r="F34" s="35"/>
      <c r="G34" s="36">
        <f>'приложение 10'!I508+'приложение 10'!I245+'приложение 10'!I737+'приложение 10'!I596+'приложение 10'!I750</f>
        <v>126740088</v>
      </c>
    </row>
    <row r="35" spans="1:1024" s="40" customFormat="1" ht="18.75">
      <c r="A35" s="27" t="s">
        <v>60</v>
      </c>
      <c r="B35" s="38" t="s">
        <v>61</v>
      </c>
      <c r="C35" s="39" t="s">
        <v>44</v>
      </c>
      <c r="D35" s="39"/>
      <c r="E35" s="39"/>
      <c r="F35" s="39"/>
      <c r="G35" s="32">
        <f>G36+G37</f>
        <v>86145238</v>
      </c>
      <c r="AMJ35"/>
    </row>
    <row r="36" spans="1:1024" ht="18.75">
      <c r="A36" s="33"/>
      <c r="B36" s="34" t="s">
        <v>62</v>
      </c>
      <c r="C36" s="35" t="s">
        <v>44</v>
      </c>
      <c r="D36" s="35" t="s">
        <v>14</v>
      </c>
      <c r="E36" s="35"/>
      <c r="F36" s="35"/>
      <c r="G36" s="36">
        <f>'приложение 10'!I609</f>
        <v>67381588</v>
      </c>
    </row>
    <row r="37" spans="1:1024" ht="21.95" customHeight="1">
      <c r="A37" s="33"/>
      <c r="B37" s="34" t="s">
        <v>63</v>
      </c>
      <c r="C37" s="35" t="s">
        <v>44</v>
      </c>
      <c r="D37" s="35" t="s">
        <v>21</v>
      </c>
      <c r="E37" s="35"/>
      <c r="F37" s="35"/>
      <c r="G37" s="36">
        <f>'приложение 10'!I621</f>
        <v>18763650</v>
      </c>
    </row>
    <row r="38" spans="1:1024" s="40" customFormat="1" ht="18.75">
      <c r="A38" s="27" t="s">
        <v>64</v>
      </c>
      <c r="B38" s="37" t="s">
        <v>65</v>
      </c>
      <c r="C38" s="39" t="s">
        <v>35</v>
      </c>
      <c r="D38" s="39"/>
      <c r="E38" s="39"/>
      <c r="F38" s="39"/>
      <c r="G38" s="32">
        <f>G39</f>
        <v>916100</v>
      </c>
    </row>
    <row r="39" spans="1:1024" ht="18.75">
      <c r="A39" s="33"/>
      <c r="B39" s="37" t="s">
        <v>66</v>
      </c>
      <c r="C39" s="35" t="s">
        <v>35</v>
      </c>
      <c r="D39" s="35" t="s">
        <v>16</v>
      </c>
      <c r="E39" s="35"/>
      <c r="F39" s="35"/>
      <c r="G39" s="36">
        <f>'приложение 10'!I253</f>
        <v>916100</v>
      </c>
    </row>
    <row r="40" spans="1:1024" s="40" customFormat="1" ht="18.75">
      <c r="A40" s="27" t="s">
        <v>67</v>
      </c>
      <c r="B40" s="38" t="s">
        <v>68</v>
      </c>
      <c r="C40" s="39" t="s">
        <v>37</v>
      </c>
      <c r="D40" s="39"/>
      <c r="E40" s="39"/>
      <c r="F40" s="39"/>
      <c r="G40" s="32">
        <f>G41+G42+G43</f>
        <v>347458010</v>
      </c>
      <c r="AMJ40"/>
    </row>
    <row r="41" spans="1:1024" ht="18.75">
      <c r="A41" s="33"/>
      <c r="B41" s="34" t="s">
        <v>69</v>
      </c>
      <c r="C41" s="35" t="s">
        <v>37</v>
      </c>
      <c r="D41" s="35" t="s">
        <v>18</v>
      </c>
      <c r="E41" s="35"/>
      <c r="F41" s="35"/>
      <c r="G41" s="36">
        <f>'приложение 10'!I264</f>
        <v>123685310</v>
      </c>
    </row>
    <row r="42" spans="1:1024" ht="18.75">
      <c r="A42" s="33"/>
      <c r="B42" s="34" t="s">
        <v>70</v>
      </c>
      <c r="C42" s="35" t="s">
        <v>37</v>
      </c>
      <c r="D42" s="35" t="s">
        <v>21</v>
      </c>
      <c r="E42" s="35"/>
      <c r="F42" s="35"/>
      <c r="G42" s="36">
        <f>'приложение 10'!I553+'приложение 10'!I756+'приложение 10'!I275</f>
        <v>209442900</v>
      </c>
    </row>
    <row r="43" spans="1:1024" ht="18.75">
      <c r="A43" s="33"/>
      <c r="B43" s="34" t="s">
        <v>71</v>
      </c>
      <c r="C43" s="35" t="s">
        <v>37</v>
      </c>
      <c r="D43" s="35" t="s">
        <v>25</v>
      </c>
      <c r="E43" s="35"/>
      <c r="F43" s="35"/>
      <c r="G43" s="36">
        <f>'приложение 10'!I767</f>
        <v>14329800</v>
      </c>
    </row>
    <row r="44" spans="1:1024" s="40" customFormat="1" ht="18.75">
      <c r="A44" s="27" t="s">
        <v>72</v>
      </c>
      <c r="B44" s="38" t="s">
        <v>73</v>
      </c>
      <c r="C44" s="39" t="s">
        <v>27</v>
      </c>
      <c r="D44" s="39"/>
      <c r="E44" s="39"/>
      <c r="F44" s="39"/>
      <c r="G44" s="32">
        <f>G45+G48+G47+G46</f>
        <v>389912700</v>
      </c>
      <c r="AMJ44"/>
    </row>
    <row r="45" spans="1:1024" ht="18.75">
      <c r="A45" s="33"/>
      <c r="B45" s="34" t="s">
        <v>74</v>
      </c>
      <c r="C45" s="35" t="s">
        <v>27</v>
      </c>
      <c r="D45" s="35" t="s">
        <v>14</v>
      </c>
      <c r="E45" s="35"/>
      <c r="F45" s="35"/>
      <c r="G45" s="36">
        <f>'приложение 10'!I655+'приложение 10'!I559+'приложение 10'!I290</f>
        <v>215946400</v>
      </c>
    </row>
    <row r="46" spans="1:1024" ht="18.75">
      <c r="A46" s="33"/>
      <c r="B46" s="37" t="s">
        <v>75</v>
      </c>
      <c r="C46" s="35" t="s">
        <v>27</v>
      </c>
      <c r="D46" s="35" t="s">
        <v>16</v>
      </c>
      <c r="E46" s="35"/>
      <c r="F46" s="35"/>
      <c r="G46" s="36">
        <f>'приложение 10'!I662</f>
        <v>31300</v>
      </c>
    </row>
    <row r="47" spans="1:1024" ht="18.75">
      <c r="A47" s="33"/>
      <c r="B47" s="43" t="s">
        <v>76</v>
      </c>
      <c r="C47" s="35" t="s">
        <v>27</v>
      </c>
      <c r="D47" s="35" t="s">
        <v>18</v>
      </c>
      <c r="E47" s="35"/>
      <c r="F47" s="35"/>
      <c r="G47" s="36">
        <f>'приложение 10'!I667</f>
        <v>169409600</v>
      </c>
    </row>
    <row r="48" spans="1:1024" ht="37.5">
      <c r="A48" s="33"/>
      <c r="B48" s="34" t="s">
        <v>77</v>
      </c>
      <c r="C48" s="35" t="s">
        <v>27</v>
      </c>
      <c r="D48" s="35" t="s">
        <v>23</v>
      </c>
      <c r="E48" s="35" t="s">
        <v>78</v>
      </c>
      <c r="F48" s="35"/>
      <c r="G48" s="36">
        <f>'приложение 10'!I686</f>
        <v>4525400</v>
      </c>
    </row>
    <row r="49" spans="1:1023" ht="56.25">
      <c r="A49" s="27" t="s">
        <v>79</v>
      </c>
      <c r="B49" s="44" t="s">
        <v>80</v>
      </c>
      <c r="C49" s="39" t="s">
        <v>39</v>
      </c>
      <c r="D49" s="39" t="s">
        <v>81</v>
      </c>
      <c r="E49" s="39"/>
      <c r="F49" s="39"/>
      <c r="G49" s="32">
        <f>G50+G51</f>
        <v>34657100</v>
      </c>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c r="DJ49" s="40"/>
      <c r="DK49" s="40"/>
      <c r="DL49" s="40"/>
      <c r="DM49" s="40"/>
      <c r="DN49" s="40"/>
      <c r="DO49" s="40"/>
      <c r="DP49" s="40"/>
      <c r="DQ49" s="40"/>
      <c r="DR49" s="40"/>
      <c r="DS49" s="40"/>
      <c r="DT49" s="40"/>
      <c r="DU49" s="40"/>
      <c r="DV49" s="40"/>
      <c r="DW49" s="40"/>
      <c r="DX49" s="40"/>
      <c r="DY49" s="40"/>
      <c r="DZ49" s="40"/>
      <c r="EA49" s="40"/>
      <c r="EB49" s="40"/>
      <c r="EC49" s="40"/>
      <c r="ED49" s="40"/>
      <c r="EE49" s="40"/>
      <c r="EF49" s="40"/>
      <c r="EG49" s="40"/>
      <c r="EH49" s="40"/>
      <c r="EI49" s="40"/>
      <c r="EJ49" s="40"/>
      <c r="EK49" s="40"/>
      <c r="EL49" s="40"/>
      <c r="EM49" s="40"/>
      <c r="EN49" s="40"/>
      <c r="EO49" s="40"/>
      <c r="EP49" s="40"/>
      <c r="EQ49" s="40"/>
      <c r="ER49" s="40"/>
      <c r="ES49" s="40"/>
      <c r="ET49" s="40"/>
      <c r="EU49" s="40"/>
      <c r="EV49" s="40"/>
      <c r="EW49" s="40"/>
      <c r="EX49" s="40"/>
      <c r="EY49" s="40"/>
      <c r="EZ49" s="40"/>
      <c r="FA49" s="40"/>
      <c r="FB49" s="40"/>
      <c r="FC49" s="40"/>
      <c r="FD49" s="40"/>
      <c r="FE49" s="40"/>
      <c r="FF49" s="40"/>
      <c r="FG49" s="40"/>
      <c r="FH49" s="40"/>
      <c r="FI49" s="40"/>
      <c r="FJ49" s="40"/>
      <c r="FK49" s="40"/>
      <c r="FL49" s="40"/>
      <c r="FM49" s="40"/>
      <c r="FN49" s="40"/>
      <c r="FO49" s="40"/>
      <c r="FP49" s="40"/>
      <c r="FQ49" s="40"/>
      <c r="FR49" s="40"/>
      <c r="FS49" s="40"/>
      <c r="FT49" s="40"/>
      <c r="FU49" s="40"/>
      <c r="FV49" s="40"/>
      <c r="FW49" s="40"/>
      <c r="FX49" s="40"/>
      <c r="FY49" s="40"/>
      <c r="FZ49" s="40"/>
      <c r="GA49" s="40"/>
      <c r="GB49" s="40"/>
      <c r="GC49" s="40"/>
      <c r="GD49" s="40"/>
      <c r="GE49" s="40"/>
      <c r="GF49" s="40"/>
      <c r="GG49" s="40"/>
      <c r="GH49" s="40"/>
      <c r="GI49" s="40"/>
      <c r="GJ49" s="40"/>
      <c r="GK49" s="40"/>
      <c r="GL49" s="40"/>
      <c r="GM49" s="40"/>
      <c r="GN49" s="40"/>
      <c r="GO49" s="40"/>
      <c r="GP49" s="40"/>
      <c r="GQ49" s="40"/>
      <c r="GR49" s="40"/>
      <c r="GS49" s="40"/>
      <c r="GT49" s="40"/>
      <c r="GU49" s="40"/>
      <c r="GV49" s="40"/>
      <c r="GW49" s="40"/>
      <c r="GX49" s="40"/>
      <c r="GY49" s="40"/>
      <c r="GZ49" s="40"/>
      <c r="HA49" s="40"/>
      <c r="HB49" s="40"/>
      <c r="HC49" s="40"/>
      <c r="HD49" s="40"/>
      <c r="HE49" s="40"/>
      <c r="HF49" s="40"/>
      <c r="HG49" s="40"/>
      <c r="HH49" s="40"/>
      <c r="HI49" s="40"/>
      <c r="HJ49" s="40"/>
      <c r="HK49" s="40"/>
      <c r="HL49" s="40"/>
      <c r="HM49" s="40"/>
      <c r="HN49" s="40"/>
      <c r="HO49" s="40"/>
      <c r="HP49" s="40"/>
      <c r="HQ49" s="40"/>
      <c r="HR49" s="40"/>
      <c r="HS49" s="40"/>
      <c r="HT49" s="40"/>
      <c r="HU49" s="40"/>
      <c r="HV49" s="40"/>
      <c r="HW49" s="40"/>
      <c r="HX49" s="40"/>
      <c r="HY49" s="40"/>
      <c r="HZ49" s="40"/>
      <c r="IA49" s="40"/>
      <c r="IB49" s="40"/>
      <c r="IC49" s="40"/>
      <c r="ID49" s="40"/>
      <c r="IE49" s="40"/>
      <c r="IF49" s="40"/>
      <c r="IG49" s="40"/>
      <c r="IH49" s="40"/>
      <c r="II49" s="40"/>
      <c r="IJ49" s="40"/>
      <c r="IK49" s="40"/>
      <c r="IL49" s="40"/>
      <c r="IM49" s="40"/>
      <c r="IN49" s="40"/>
      <c r="IO49" s="40"/>
      <c r="IP49" s="40"/>
      <c r="IQ49" s="40"/>
      <c r="IR49" s="40"/>
      <c r="IS49" s="40"/>
      <c r="IT49" s="40"/>
      <c r="IU49" s="40"/>
      <c r="IV49" s="40"/>
      <c r="IW49" s="40"/>
      <c r="IX49" s="40"/>
      <c r="IY49" s="40"/>
      <c r="IZ49" s="40"/>
      <c r="JA49" s="40"/>
      <c r="JB49" s="40"/>
      <c r="JC49" s="40"/>
      <c r="JD49" s="40"/>
      <c r="JE49" s="40"/>
      <c r="JF49" s="40"/>
      <c r="JG49" s="40"/>
      <c r="JH49" s="40"/>
      <c r="JI49" s="40"/>
      <c r="JJ49" s="40"/>
      <c r="JK49" s="40"/>
      <c r="JL49" s="40"/>
      <c r="JM49" s="40"/>
      <c r="JN49" s="40"/>
      <c r="JO49" s="40"/>
      <c r="JP49" s="40"/>
      <c r="JQ49" s="40"/>
      <c r="JR49" s="40"/>
      <c r="JS49" s="40"/>
      <c r="JT49" s="40"/>
      <c r="JU49" s="40"/>
      <c r="JV49" s="40"/>
      <c r="JW49" s="40"/>
      <c r="JX49" s="40"/>
      <c r="JY49" s="40"/>
      <c r="JZ49" s="40"/>
      <c r="KA49" s="40"/>
      <c r="KB49" s="40"/>
      <c r="KC49" s="40"/>
      <c r="KD49" s="40"/>
      <c r="KE49" s="40"/>
      <c r="KF49" s="40"/>
      <c r="KG49" s="40"/>
      <c r="KH49" s="40"/>
      <c r="KI49" s="40"/>
      <c r="KJ49" s="40"/>
      <c r="KK49" s="40"/>
      <c r="KL49" s="40"/>
      <c r="KM49" s="40"/>
      <c r="KN49" s="40"/>
      <c r="KO49" s="40"/>
      <c r="KP49" s="40"/>
      <c r="KQ49" s="40"/>
      <c r="KR49" s="40"/>
      <c r="KS49" s="40"/>
      <c r="KT49" s="40"/>
      <c r="KU49" s="40"/>
      <c r="KV49" s="40"/>
      <c r="KW49" s="40"/>
      <c r="KX49" s="40"/>
      <c r="KY49" s="40"/>
      <c r="KZ49" s="40"/>
      <c r="LA49" s="40"/>
      <c r="LB49" s="40"/>
      <c r="LC49" s="40"/>
      <c r="LD49" s="40"/>
      <c r="LE49" s="40"/>
      <c r="LF49" s="40"/>
      <c r="LG49" s="40"/>
      <c r="LH49" s="40"/>
      <c r="LI49" s="40"/>
      <c r="LJ49" s="40"/>
      <c r="LK49" s="40"/>
      <c r="LL49" s="40"/>
      <c r="LM49" s="40"/>
      <c r="LN49" s="40"/>
      <c r="LO49" s="40"/>
      <c r="LP49" s="40"/>
      <c r="LQ49" s="40"/>
      <c r="LR49" s="40"/>
      <c r="LS49" s="40"/>
      <c r="LT49" s="40"/>
      <c r="LU49" s="40"/>
      <c r="LV49" s="40"/>
      <c r="LW49" s="40"/>
      <c r="LX49" s="40"/>
      <c r="LY49" s="40"/>
      <c r="LZ49" s="40"/>
      <c r="MA49" s="40"/>
      <c r="MB49" s="40"/>
      <c r="MC49" s="40"/>
      <c r="MD49" s="40"/>
      <c r="ME49" s="40"/>
      <c r="MF49" s="40"/>
      <c r="MG49" s="40"/>
      <c r="MH49" s="40"/>
      <c r="MI49" s="40"/>
      <c r="MJ49" s="40"/>
      <c r="MK49" s="40"/>
      <c r="ML49" s="40"/>
      <c r="MM49" s="40"/>
      <c r="MN49" s="40"/>
      <c r="MO49" s="40"/>
      <c r="MP49" s="40"/>
      <c r="MQ49" s="40"/>
      <c r="MR49" s="40"/>
      <c r="MS49" s="40"/>
      <c r="MT49" s="40"/>
      <c r="MU49" s="40"/>
      <c r="MV49" s="40"/>
      <c r="MW49" s="40"/>
      <c r="MX49" s="40"/>
      <c r="MY49" s="40"/>
      <c r="MZ49" s="40"/>
      <c r="NA49" s="40"/>
      <c r="NB49" s="40"/>
      <c r="NC49" s="40"/>
      <c r="ND49" s="40"/>
      <c r="NE49" s="40"/>
      <c r="NF49" s="40"/>
      <c r="NG49" s="40"/>
      <c r="NH49" s="40"/>
      <c r="NI49" s="40"/>
      <c r="NJ49" s="40"/>
      <c r="NK49" s="40"/>
      <c r="NL49" s="40"/>
      <c r="NM49" s="40"/>
      <c r="NN49" s="40"/>
      <c r="NO49" s="40"/>
      <c r="NP49" s="40"/>
      <c r="NQ49" s="40"/>
      <c r="NR49" s="40"/>
      <c r="NS49" s="40"/>
      <c r="NT49" s="40"/>
      <c r="NU49" s="40"/>
      <c r="NV49" s="40"/>
      <c r="NW49" s="40"/>
      <c r="NX49" s="40"/>
      <c r="NY49" s="40"/>
      <c r="NZ49" s="40"/>
      <c r="OA49" s="40"/>
      <c r="OB49" s="40"/>
      <c r="OC49" s="40"/>
      <c r="OD49" s="40"/>
      <c r="OE49" s="40"/>
      <c r="OF49" s="40"/>
      <c r="OG49" s="40"/>
      <c r="OH49" s="40"/>
      <c r="OI49" s="40"/>
      <c r="OJ49" s="40"/>
      <c r="OK49" s="40"/>
      <c r="OL49" s="40"/>
      <c r="OM49" s="40"/>
      <c r="ON49" s="40"/>
      <c r="OO49" s="40"/>
      <c r="OP49" s="40"/>
      <c r="OQ49" s="40"/>
      <c r="OR49" s="40"/>
      <c r="OS49" s="40"/>
      <c r="OT49" s="40"/>
      <c r="OU49" s="40"/>
      <c r="OV49" s="40"/>
      <c r="OW49" s="40"/>
      <c r="OX49" s="40"/>
      <c r="OY49" s="40"/>
      <c r="OZ49" s="40"/>
      <c r="PA49" s="40"/>
      <c r="PB49" s="40"/>
      <c r="PC49" s="40"/>
      <c r="PD49" s="40"/>
      <c r="PE49" s="40"/>
      <c r="PF49" s="40"/>
      <c r="PG49" s="40"/>
      <c r="PH49" s="40"/>
      <c r="PI49" s="40"/>
      <c r="PJ49" s="40"/>
      <c r="PK49" s="40"/>
      <c r="PL49" s="40"/>
      <c r="PM49" s="40"/>
      <c r="PN49" s="40"/>
      <c r="PO49" s="40"/>
      <c r="PP49" s="40"/>
      <c r="PQ49" s="40"/>
      <c r="PR49" s="40"/>
      <c r="PS49" s="40"/>
      <c r="PT49" s="40"/>
      <c r="PU49" s="40"/>
      <c r="PV49" s="40"/>
      <c r="PW49" s="40"/>
      <c r="PX49" s="40"/>
      <c r="PY49" s="40"/>
      <c r="PZ49" s="40"/>
      <c r="QA49" s="40"/>
      <c r="QB49" s="40"/>
      <c r="QC49" s="40"/>
      <c r="QD49" s="40"/>
      <c r="QE49" s="40"/>
      <c r="QF49" s="40"/>
      <c r="QG49" s="40"/>
      <c r="QH49" s="40"/>
      <c r="QI49" s="40"/>
      <c r="QJ49" s="40"/>
      <c r="QK49" s="40"/>
      <c r="QL49" s="40"/>
      <c r="QM49" s="40"/>
      <c r="QN49" s="40"/>
      <c r="QO49" s="40"/>
      <c r="QP49" s="40"/>
      <c r="QQ49" s="40"/>
      <c r="QR49" s="40"/>
      <c r="QS49" s="40"/>
      <c r="QT49" s="40"/>
      <c r="QU49" s="40"/>
      <c r="QV49" s="40"/>
      <c r="QW49" s="40"/>
      <c r="QX49" s="40"/>
      <c r="QY49" s="40"/>
      <c r="QZ49" s="40"/>
      <c r="RA49" s="40"/>
      <c r="RB49" s="40"/>
      <c r="RC49" s="40"/>
      <c r="RD49" s="40"/>
      <c r="RE49" s="40"/>
      <c r="RF49" s="40"/>
      <c r="RG49" s="40"/>
      <c r="RH49" s="40"/>
      <c r="RI49" s="40"/>
      <c r="RJ49" s="40"/>
      <c r="RK49" s="40"/>
      <c r="RL49" s="40"/>
      <c r="RM49" s="40"/>
      <c r="RN49" s="40"/>
      <c r="RO49" s="40"/>
      <c r="RP49" s="40"/>
      <c r="RQ49" s="40"/>
      <c r="RR49" s="40"/>
      <c r="RS49" s="40"/>
      <c r="RT49" s="40"/>
      <c r="RU49" s="40"/>
      <c r="RV49" s="40"/>
      <c r="RW49" s="40"/>
      <c r="RX49" s="40"/>
      <c r="RY49" s="40"/>
      <c r="RZ49" s="40"/>
      <c r="SA49" s="40"/>
      <c r="SB49" s="40"/>
      <c r="SC49" s="40"/>
      <c r="SD49" s="40"/>
      <c r="SE49" s="40"/>
      <c r="SF49" s="40"/>
      <c r="SG49" s="40"/>
      <c r="SH49" s="40"/>
      <c r="SI49" s="40"/>
      <c r="SJ49" s="40"/>
      <c r="SK49" s="40"/>
      <c r="SL49" s="40"/>
      <c r="SM49" s="40"/>
      <c r="SN49" s="40"/>
      <c r="SO49" s="40"/>
      <c r="SP49" s="40"/>
      <c r="SQ49" s="40"/>
      <c r="SR49" s="40"/>
      <c r="SS49" s="40"/>
      <c r="ST49" s="40"/>
      <c r="SU49" s="40"/>
      <c r="SV49" s="40"/>
      <c r="SW49" s="40"/>
      <c r="SX49" s="40"/>
      <c r="SY49" s="40"/>
      <c r="SZ49" s="40"/>
      <c r="TA49" s="40"/>
      <c r="TB49" s="40"/>
      <c r="TC49" s="40"/>
      <c r="TD49" s="40"/>
      <c r="TE49" s="40"/>
      <c r="TF49" s="40"/>
      <c r="TG49" s="40"/>
      <c r="TH49" s="40"/>
      <c r="TI49" s="40"/>
      <c r="TJ49" s="40"/>
      <c r="TK49" s="40"/>
      <c r="TL49" s="40"/>
      <c r="TM49" s="40"/>
      <c r="TN49" s="40"/>
      <c r="TO49" s="40"/>
      <c r="TP49" s="40"/>
      <c r="TQ49" s="40"/>
      <c r="TR49" s="40"/>
      <c r="TS49" s="40"/>
      <c r="TT49" s="40"/>
      <c r="TU49" s="40"/>
      <c r="TV49" s="40"/>
      <c r="TW49" s="40"/>
      <c r="TX49" s="40"/>
      <c r="TY49" s="40"/>
      <c r="TZ49" s="40"/>
      <c r="UA49" s="40"/>
      <c r="UB49" s="40"/>
      <c r="UC49" s="40"/>
      <c r="UD49" s="40"/>
      <c r="UE49" s="40"/>
      <c r="UF49" s="40"/>
      <c r="UG49" s="40"/>
      <c r="UH49" s="40"/>
      <c r="UI49" s="40"/>
      <c r="UJ49" s="40"/>
      <c r="UK49" s="40"/>
      <c r="UL49" s="40"/>
      <c r="UM49" s="40"/>
      <c r="UN49" s="40"/>
      <c r="UO49" s="40"/>
      <c r="UP49" s="40"/>
      <c r="UQ49" s="40"/>
      <c r="UR49" s="40"/>
      <c r="US49" s="40"/>
      <c r="UT49" s="40"/>
      <c r="UU49" s="40"/>
      <c r="UV49" s="40"/>
      <c r="UW49" s="40"/>
      <c r="UX49" s="40"/>
      <c r="UY49" s="40"/>
      <c r="UZ49" s="40"/>
      <c r="VA49" s="40"/>
      <c r="VB49" s="40"/>
      <c r="VC49" s="40"/>
      <c r="VD49" s="40"/>
      <c r="VE49" s="40"/>
      <c r="VF49" s="40"/>
      <c r="VG49" s="40"/>
      <c r="VH49" s="40"/>
      <c r="VI49" s="40"/>
      <c r="VJ49" s="40"/>
      <c r="VK49" s="40"/>
      <c r="VL49" s="40"/>
      <c r="VM49" s="40"/>
      <c r="VN49" s="40"/>
      <c r="VO49" s="40"/>
      <c r="VP49" s="40"/>
      <c r="VQ49" s="40"/>
      <c r="VR49" s="40"/>
      <c r="VS49" s="40"/>
      <c r="VT49" s="40"/>
      <c r="VU49" s="40"/>
      <c r="VV49" s="40"/>
      <c r="VW49" s="40"/>
      <c r="VX49" s="40"/>
      <c r="VY49" s="40"/>
      <c r="VZ49" s="40"/>
      <c r="WA49" s="40"/>
      <c r="WB49" s="40"/>
      <c r="WC49" s="40"/>
      <c r="WD49" s="40"/>
      <c r="WE49" s="40"/>
      <c r="WF49" s="40"/>
      <c r="WG49" s="40"/>
      <c r="WH49" s="40"/>
      <c r="WI49" s="40"/>
      <c r="WJ49" s="40"/>
      <c r="WK49" s="40"/>
      <c r="WL49" s="40"/>
      <c r="WM49" s="40"/>
      <c r="WN49" s="40"/>
      <c r="WO49" s="40"/>
      <c r="WP49" s="40"/>
      <c r="WQ49" s="40"/>
      <c r="WR49" s="40"/>
      <c r="WS49" s="40"/>
      <c r="WT49" s="40"/>
      <c r="WU49" s="40"/>
      <c r="WV49" s="40"/>
      <c r="WW49" s="40"/>
      <c r="WX49" s="40"/>
      <c r="WY49" s="40"/>
      <c r="WZ49" s="40"/>
      <c r="XA49" s="40"/>
      <c r="XB49" s="40"/>
      <c r="XC49" s="40"/>
      <c r="XD49" s="40"/>
      <c r="XE49" s="40"/>
      <c r="XF49" s="40"/>
      <c r="XG49" s="40"/>
      <c r="XH49" s="40"/>
      <c r="XI49" s="40"/>
      <c r="XJ49" s="40"/>
      <c r="XK49" s="40"/>
      <c r="XL49" s="40"/>
      <c r="XM49" s="40"/>
      <c r="XN49" s="40"/>
      <c r="XO49" s="40"/>
      <c r="XP49" s="40"/>
      <c r="XQ49" s="40"/>
      <c r="XR49" s="40"/>
      <c r="XS49" s="40"/>
      <c r="XT49" s="40"/>
      <c r="XU49" s="40"/>
      <c r="XV49" s="40"/>
      <c r="XW49" s="40"/>
      <c r="XX49" s="40"/>
      <c r="XY49" s="40"/>
      <c r="XZ49" s="40"/>
      <c r="YA49" s="40"/>
      <c r="YB49" s="40"/>
      <c r="YC49" s="40"/>
      <c r="YD49" s="40"/>
      <c r="YE49" s="40"/>
      <c r="YF49" s="40"/>
      <c r="YG49" s="40"/>
      <c r="YH49" s="40"/>
      <c r="YI49" s="40"/>
      <c r="YJ49" s="40"/>
      <c r="YK49" s="40"/>
      <c r="YL49" s="40"/>
      <c r="YM49" s="40"/>
      <c r="YN49" s="40"/>
      <c r="YO49" s="40"/>
      <c r="YP49" s="40"/>
      <c r="YQ49" s="40"/>
      <c r="YR49" s="40"/>
      <c r="YS49" s="40"/>
      <c r="YT49" s="40"/>
      <c r="YU49" s="40"/>
      <c r="YV49" s="40"/>
      <c r="YW49" s="40"/>
      <c r="YX49" s="40"/>
      <c r="YY49" s="40"/>
      <c r="YZ49" s="40"/>
      <c r="ZA49" s="40"/>
      <c r="ZB49" s="40"/>
      <c r="ZC49" s="40"/>
      <c r="ZD49" s="40"/>
      <c r="ZE49" s="40"/>
      <c r="ZF49" s="40"/>
      <c r="ZG49" s="40"/>
      <c r="ZH49" s="40"/>
      <c r="ZI49" s="40"/>
      <c r="ZJ49" s="40"/>
      <c r="ZK49" s="40"/>
      <c r="ZL49" s="40"/>
      <c r="ZM49" s="40"/>
      <c r="ZN49" s="40"/>
      <c r="ZO49" s="40"/>
      <c r="ZP49" s="40"/>
      <c r="ZQ49" s="40"/>
      <c r="ZR49" s="40"/>
      <c r="ZS49" s="40"/>
      <c r="ZT49" s="40"/>
      <c r="ZU49" s="40"/>
      <c r="ZV49" s="40"/>
      <c r="ZW49" s="40"/>
      <c r="ZX49" s="40"/>
      <c r="ZY49" s="40"/>
      <c r="ZZ49" s="40"/>
      <c r="AAA49" s="40"/>
      <c r="AAB49" s="40"/>
      <c r="AAC49" s="40"/>
      <c r="AAD49" s="40"/>
      <c r="AAE49" s="40"/>
      <c r="AAF49" s="40"/>
      <c r="AAG49" s="40"/>
      <c r="AAH49" s="40"/>
      <c r="AAI49" s="40"/>
      <c r="AAJ49" s="40"/>
      <c r="AAK49" s="40"/>
      <c r="AAL49" s="40"/>
      <c r="AAM49" s="40"/>
      <c r="AAN49" s="40"/>
      <c r="AAO49" s="40"/>
      <c r="AAP49" s="40"/>
      <c r="AAQ49" s="40"/>
      <c r="AAR49" s="40"/>
      <c r="AAS49" s="40"/>
      <c r="AAT49" s="40"/>
      <c r="AAU49" s="40"/>
      <c r="AAV49" s="40"/>
      <c r="AAW49" s="40"/>
      <c r="AAX49" s="40"/>
      <c r="AAY49" s="40"/>
      <c r="AAZ49" s="40"/>
      <c r="ABA49" s="40"/>
      <c r="ABB49" s="40"/>
      <c r="ABC49" s="40"/>
      <c r="ABD49" s="40"/>
      <c r="ABE49" s="40"/>
      <c r="ABF49" s="40"/>
      <c r="ABG49" s="40"/>
      <c r="ABH49" s="40"/>
      <c r="ABI49" s="40"/>
      <c r="ABJ49" s="40"/>
      <c r="ABK49" s="40"/>
      <c r="ABL49" s="40"/>
      <c r="ABM49" s="40"/>
      <c r="ABN49" s="40"/>
      <c r="ABO49" s="40"/>
      <c r="ABP49" s="40"/>
      <c r="ABQ49" s="40"/>
      <c r="ABR49" s="40"/>
      <c r="ABS49" s="40"/>
      <c r="ABT49" s="40"/>
      <c r="ABU49" s="40"/>
      <c r="ABV49" s="40"/>
      <c r="ABW49" s="40"/>
      <c r="ABX49" s="40"/>
      <c r="ABY49" s="40"/>
      <c r="ABZ49" s="40"/>
      <c r="ACA49" s="40"/>
      <c r="ACB49" s="40"/>
      <c r="ACC49" s="40"/>
      <c r="ACD49" s="40"/>
      <c r="ACE49" s="40"/>
      <c r="ACF49" s="40"/>
      <c r="ACG49" s="40"/>
      <c r="ACH49" s="40"/>
      <c r="ACI49" s="40"/>
      <c r="ACJ49" s="40"/>
      <c r="ACK49" s="40"/>
      <c r="ACL49" s="40"/>
      <c r="ACM49" s="40"/>
      <c r="ACN49" s="40"/>
      <c r="ACO49" s="40"/>
      <c r="ACP49" s="40"/>
      <c r="ACQ49" s="40"/>
      <c r="ACR49" s="40"/>
      <c r="ACS49" s="40"/>
      <c r="ACT49" s="40"/>
      <c r="ACU49" s="40"/>
      <c r="ACV49" s="40"/>
      <c r="ACW49" s="40"/>
      <c r="ACX49" s="40"/>
      <c r="ACY49" s="40"/>
      <c r="ACZ49" s="40"/>
      <c r="ADA49" s="40"/>
      <c r="ADB49" s="40"/>
      <c r="ADC49" s="40"/>
      <c r="ADD49" s="40"/>
      <c r="ADE49" s="40"/>
      <c r="ADF49" s="40"/>
      <c r="ADG49" s="40"/>
      <c r="ADH49" s="40"/>
      <c r="ADI49" s="40"/>
      <c r="ADJ49" s="40"/>
      <c r="ADK49" s="40"/>
      <c r="ADL49" s="40"/>
      <c r="ADM49" s="40"/>
      <c r="ADN49" s="40"/>
      <c r="ADO49" s="40"/>
      <c r="ADP49" s="40"/>
      <c r="ADQ49" s="40"/>
      <c r="ADR49" s="40"/>
      <c r="ADS49" s="40"/>
      <c r="ADT49" s="40"/>
      <c r="ADU49" s="40"/>
      <c r="ADV49" s="40"/>
      <c r="ADW49" s="40"/>
      <c r="ADX49" s="40"/>
      <c r="ADY49" s="40"/>
      <c r="ADZ49" s="40"/>
      <c r="AEA49" s="40"/>
      <c r="AEB49" s="40"/>
      <c r="AEC49" s="40"/>
      <c r="AED49" s="40"/>
      <c r="AEE49" s="40"/>
      <c r="AEF49" s="40"/>
      <c r="AEG49" s="40"/>
      <c r="AEH49" s="40"/>
      <c r="AEI49" s="40"/>
      <c r="AEJ49" s="40"/>
      <c r="AEK49" s="40"/>
      <c r="AEL49" s="40"/>
      <c r="AEM49" s="40"/>
      <c r="AEN49" s="40"/>
      <c r="AEO49" s="40"/>
      <c r="AEP49" s="40"/>
      <c r="AEQ49" s="40"/>
      <c r="AER49" s="40"/>
      <c r="AES49" s="40"/>
      <c r="AET49" s="40"/>
      <c r="AEU49" s="40"/>
      <c r="AEV49" s="40"/>
      <c r="AEW49" s="40"/>
      <c r="AEX49" s="40"/>
      <c r="AEY49" s="40"/>
      <c r="AEZ49" s="40"/>
      <c r="AFA49" s="40"/>
      <c r="AFB49" s="40"/>
      <c r="AFC49" s="40"/>
      <c r="AFD49" s="40"/>
      <c r="AFE49" s="40"/>
      <c r="AFF49" s="40"/>
      <c r="AFG49" s="40"/>
      <c r="AFH49" s="40"/>
      <c r="AFI49" s="40"/>
      <c r="AFJ49" s="40"/>
      <c r="AFK49" s="40"/>
      <c r="AFL49" s="40"/>
      <c r="AFM49" s="40"/>
      <c r="AFN49" s="40"/>
      <c r="AFO49" s="40"/>
      <c r="AFP49" s="40"/>
      <c r="AFQ49" s="40"/>
      <c r="AFR49" s="40"/>
      <c r="AFS49" s="40"/>
      <c r="AFT49" s="40"/>
      <c r="AFU49" s="40"/>
      <c r="AFV49" s="40"/>
      <c r="AFW49" s="40"/>
      <c r="AFX49" s="40"/>
      <c r="AFY49" s="40"/>
      <c r="AFZ49" s="40"/>
      <c r="AGA49" s="40"/>
      <c r="AGB49" s="40"/>
      <c r="AGC49" s="40"/>
      <c r="AGD49" s="40"/>
      <c r="AGE49" s="40"/>
      <c r="AGF49" s="40"/>
      <c r="AGG49" s="40"/>
      <c r="AGH49" s="40"/>
      <c r="AGI49" s="40"/>
      <c r="AGJ49" s="40"/>
      <c r="AGK49" s="40"/>
      <c r="AGL49" s="40"/>
      <c r="AGM49" s="40"/>
      <c r="AGN49" s="40"/>
      <c r="AGO49" s="40"/>
      <c r="AGP49" s="40"/>
      <c r="AGQ49" s="40"/>
      <c r="AGR49" s="40"/>
      <c r="AGS49" s="40"/>
      <c r="AGT49" s="40"/>
      <c r="AGU49" s="40"/>
      <c r="AGV49" s="40"/>
      <c r="AGW49" s="40"/>
      <c r="AGX49" s="40"/>
      <c r="AGY49" s="40"/>
      <c r="AGZ49" s="40"/>
      <c r="AHA49" s="40"/>
      <c r="AHB49" s="40"/>
      <c r="AHC49" s="40"/>
      <c r="AHD49" s="40"/>
      <c r="AHE49" s="40"/>
      <c r="AHF49" s="40"/>
      <c r="AHG49" s="40"/>
      <c r="AHH49" s="40"/>
      <c r="AHI49" s="40"/>
      <c r="AHJ49" s="40"/>
      <c r="AHK49" s="40"/>
      <c r="AHL49" s="40"/>
      <c r="AHM49" s="40"/>
      <c r="AHN49" s="40"/>
      <c r="AHO49" s="40"/>
      <c r="AHP49" s="40"/>
      <c r="AHQ49" s="40"/>
      <c r="AHR49" s="40"/>
      <c r="AHS49" s="40"/>
      <c r="AHT49" s="40"/>
      <c r="AHU49" s="40"/>
      <c r="AHV49" s="40"/>
      <c r="AHW49" s="40"/>
      <c r="AHX49" s="40"/>
      <c r="AHY49" s="40"/>
      <c r="AHZ49" s="40"/>
      <c r="AIA49" s="40"/>
      <c r="AIB49" s="40"/>
      <c r="AIC49" s="40"/>
      <c r="AID49" s="40"/>
      <c r="AIE49" s="40"/>
      <c r="AIF49" s="40"/>
      <c r="AIG49" s="40"/>
      <c r="AIH49" s="40"/>
      <c r="AII49" s="40"/>
      <c r="AIJ49" s="40"/>
      <c r="AIK49" s="40"/>
      <c r="AIL49" s="40"/>
      <c r="AIM49" s="40"/>
      <c r="AIN49" s="40"/>
      <c r="AIO49" s="40"/>
      <c r="AIP49" s="40"/>
      <c r="AIQ49" s="40"/>
      <c r="AIR49" s="40"/>
      <c r="AIS49" s="40"/>
      <c r="AIT49" s="40"/>
      <c r="AIU49" s="40"/>
      <c r="AIV49" s="40"/>
      <c r="AIW49" s="40"/>
      <c r="AIX49" s="40"/>
      <c r="AIY49" s="40"/>
      <c r="AIZ49" s="40"/>
      <c r="AJA49" s="40"/>
      <c r="AJB49" s="40"/>
      <c r="AJC49" s="40"/>
      <c r="AJD49" s="40"/>
      <c r="AJE49" s="40"/>
      <c r="AJF49" s="40"/>
      <c r="AJG49" s="40"/>
      <c r="AJH49" s="40"/>
      <c r="AJI49" s="40"/>
      <c r="AJJ49" s="40"/>
      <c r="AJK49" s="40"/>
      <c r="AJL49" s="40"/>
      <c r="AJM49" s="40"/>
      <c r="AJN49" s="40"/>
      <c r="AJO49" s="40"/>
      <c r="AJP49" s="40"/>
      <c r="AJQ49" s="40"/>
      <c r="AJR49" s="40"/>
      <c r="AJS49" s="40"/>
      <c r="AJT49" s="40"/>
      <c r="AJU49" s="40"/>
      <c r="AJV49" s="40"/>
      <c r="AJW49" s="40"/>
      <c r="AJX49" s="40"/>
      <c r="AJY49" s="40"/>
      <c r="AJZ49" s="40"/>
      <c r="AKA49" s="40"/>
      <c r="AKB49" s="40"/>
      <c r="AKC49" s="40"/>
      <c r="AKD49" s="40"/>
      <c r="AKE49" s="40"/>
      <c r="AKF49" s="40"/>
      <c r="AKG49" s="40"/>
      <c r="AKH49" s="40"/>
      <c r="AKI49" s="40"/>
      <c r="AKJ49" s="40"/>
      <c r="AKK49" s="40"/>
      <c r="AKL49" s="40"/>
      <c r="AKM49" s="40"/>
      <c r="AKN49" s="40"/>
      <c r="AKO49" s="40"/>
      <c r="AKP49" s="40"/>
      <c r="AKQ49" s="40"/>
      <c r="AKR49" s="40"/>
      <c r="AKS49" s="40"/>
      <c r="AKT49" s="40"/>
      <c r="AKU49" s="40"/>
      <c r="AKV49" s="40"/>
      <c r="AKW49" s="40"/>
      <c r="AKX49" s="40"/>
      <c r="AKY49" s="40"/>
      <c r="AKZ49" s="40"/>
      <c r="ALA49" s="40"/>
      <c r="ALB49" s="40"/>
      <c r="ALC49" s="40"/>
      <c r="ALD49" s="40"/>
      <c r="ALE49" s="40"/>
      <c r="ALF49" s="40"/>
      <c r="ALG49" s="40"/>
      <c r="ALH49" s="40"/>
      <c r="ALI49" s="40"/>
      <c r="ALJ49" s="40"/>
      <c r="ALK49" s="40"/>
      <c r="ALL49" s="40"/>
      <c r="ALM49" s="40"/>
      <c r="ALN49" s="40"/>
      <c r="ALO49" s="40"/>
      <c r="ALP49" s="40"/>
      <c r="ALQ49" s="40"/>
      <c r="ALR49" s="40"/>
      <c r="ALS49" s="40"/>
      <c r="ALT49" s="40"/>
      <c r="ALU49" s="40"/>
      <c r="ALV49" s="40"/>
      <c r="ALW49" s="40"/>
      <c r="ALX49" s="40"/>
      <c r="ALY49" s="40"/>
      <c r="ALZ49" s="40"/>
      <c r="AMA49" s="40"/>
      <c r="AMB49" s="40"/>
      <c r="AMC49" s="40"/>
      <c r="AMD49" s="40"/>
      <c r="AME49" s="40"/>
      <c r="AMF49" s="40"/>
      <c r="AMG49" s="40"/>
      <c r="AMH49" s="40"/>
      <c r="AMI49" s="40"/>
    </row>
    <row r="50" spans="1:1023" ht="56.25">
      <c r="A50" s="27"/>
      <c r="B50" s="45" t="s">
        <v>82</v>
      </c>
      <c r="C50" s="35" t="s">
        <v>39</v>
      </c>
      <c r="D50" s="35" t="s">
        <v>14</v>
      </c>
      <c r="E50" s="39"/>
      <c r="F50" s="39"/>
      <c r="G50" s="36">
        <f>'приложение 10'!I314</f>
        <v>25000000</v>
      </c>
    </row>
    <row r="51" spans="1:1023" ht="37.5">
      <c r="A51" s="27"/>
      <c r="B51" s="37" t="s">
        <v>83</v>
      </c>
      <c r="C51" s="35" t="s">
        <v>39</v>
      </c>
      <c r="D51" s="35" t="s">
        <v>18</v>
      </c>
      <c r="E51" s="39"/>
      <c r="F51" s="39"/>
      <c r="G51" s="36">
        <f>'приложение 10'!I296+'приложение 10'!I319</f>
        <v>9657100</v>
      </c>
    </row>
    <row r="52" spans="1:1023" ht="18.75">
      <c r="A52" s="27"/>
      <c r="B52" s="46"/>
      <c r="C52" s="35"/>
      <c r="D52" s="35"/>
      <c r="E52" s="39"/>
      <c r="F52" s="39"/>
      <c r="G52" s="36"/>
    </row>
    <row r="53" spans="1:1023" ht="18.75">
      <c r="B53" s="15" t="s">
        <v>84</v>
      </c>
      <c r="C53" s="34"/>
    </row>
    <row r="54" spans="1:1023" ht="19.350000000000001" customHeight="1">
      <c r="B54" s="7" t="s">
        <v>85</v>
      </c>
      <c r="C54" s="7"/>
    </row>
    <row r="55" spans="1:1023" ht="19.350000000000001" customHeight="1">
      <c r="B55" s="7" t="s">
        <v>86</v>
      </c>
      <c r="C55" s="7"/>
      <c r="G55" s="47"/>
    </row>
    <row r="56" spans="1:1023" ht="18.75">
      <c r="B56" s="48" t="s">
        <v>87</v>
      </c>
      <c r="G56" s="47" t="s">
        <v>88</v>
      </c>
    </row>
    <row r="105" ht="47.25" customHeight="1"/>
    <row r="144" ht="70.5" customHeight="1"/>
  </sheetData>
  <mergeCells count="10">
    <mergeCell ref="B54:C54"/>
    <mergeCell ref="B55:C55"/>
    <mergeCell ref="C1:G1"/>
    <mergeCell ref="C2:G2"/>
    <mergeCell ref="B3:G3"/>
    <mergeCell ref="D4:G4"/>
    <mergeCell ref="A5:A6"/>
    <mergeCell ref="B5:B6"/>
    <mergeCell ref="C5:F5"/>
    <mergeCell ref="G5:G6"/>
  </mergeCells>
  <pageMargins left="0.78749999999999998" right="0.196527777777778" top="0.78749999999999998" bottom="0.44722222222222202" header="0.511811023622047" footer="0.511811023622047"/>
  <pageSetup paperSize="9" scale="8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664"/>
  <sheetViews>
    <sheetView view="pageBreakPreview" zoomScale="75" zoomScaleNormal="60" zoomScalePageLayoutView="75" workbookViewId="0">
      <selection activeCell="C3" sqref="C3:E3"/>
    </sheetView>
  </sheetViews>
  <sheetFormatPr defaultColWidth="7.28515625" defaultRowHeight="18.75"/>
  <cols>
    <col min="1" max="1" width="4.42578125" style="49" customWidth="1"/>
    <col min="2" max="2" width="58.140625" style="50" customWidth="1"/>
    <col min="3" max="3" width="16.85546875" style="51" customWidth="1"/>
    <col min="4" max="4" width="11.140625" style="52" customWidth="1"/>
    <col min="5" max="5" width="20.7109375" style="53" customWidth="1"/>
    <col min="6" max="6" width="0.42578125" style="54" customWidth="1"/>
    <col min="7" max="7" width="10.140625" style="54" customWidth="1"/>
    <col min="8" max="8" width="11.140625" style="54" customWidth="1"/>
    <col min="9" max="1023" width="7.28515625" style="54"/>
  </cols>
  <sheetData>
    <row r="1" spans="1:1024">
      <c r="A1" s="55"/>
      <c r="C1" s="50"/>
      <c r="D1" s="56"/>
      <c r="E1" s="57"/>
    </row>
    <row r="2" spans="1:1024" ht="27.95" customHeight="1">
      <c r="A2" s="55"/>
      <c r="C2" s="6" t="s">
        <v>89</v>
      </c>
      <c r="D2" s="6"/>
      <c r="E2" s="6"/>
    </row>
    <row r="3" spans="1:1024" s="60" customFormat="1" ht="114.4" customHeight="1">
      <c r="A3" s="58"/>
      <c r="B3" s="50"/>
      <c r="C3" s="13" t="s">
        <v>1</v>
      </c>
      <c r="D3" s="13"/>
      <c r="E3" s="13"/>
      <c r="F3" s="59"/>
      <c r="AMJ3" s="61"/>
    </row>
    <row r="4" spans="1:1024" ht="61.9" customHeight="1">
      <c r="A4" s="50"/>
      <c r="B4" s="5" t="s">
        <v>90</v>
      </c>
      <c r="C4" s="5"/>
      <c r="D4" s="5"/>
      <c r="E4" s="5"/>
    </row>
    <row r="5" spans="1:1024" ht="19.350000000000001" customHeight="1">
      <c r="A5" s="50"/>
      <c r="C5" s="50"/>
      <c r="D5" s="56"/>
      <c r="E5" s="57"/>
      <c r="F5" s="57"/>
    </row>
    <row r="6" spans="1:1024">
      <c r="A6" s="62"/>
      <c r="B6" s="63" t="s">
        <v>91</v>
      </c>
      <c r="C6" s="64" t="s">
        <v>92</v>
      </c>
      <c r="D6" s="65" t="s">
        <v>93</v>
      </c>
      <c r="E6" s="65" t="s">
        <v>4</v>
      </c>
    </row>
    <row r="7" spans="1:1024">
      <c r="A7" s="66">
        <v>1</v>
      </c>
      <c r="B7" s="62">
        <v>2</v>
      </c>
      <c r="C7" s="64" t="s">
        <v>94</v>
      </c>
      <c r="D7" s="67" t="s">
        <v>95</v>
      </c>
      <c r="E7" s="66">
        <v>5</v>
      </c>
    </row>
    <row r="8" spans="1:1024" s="73" customFormat="1">
      <c r="A8" s="68"/>
      <c r="B8" s="69" t="s">
        <v>96</v>
      </c>
      <c r="C8" s="70"/>
      <c r="D8" s="71"/>
      <c r="E8" s="72">
        <f>E9+E51+E57+E100+E111+E123+E138+E224+E241+E268+E277+E395+E340+E439+E264+E324+E336+E354+E319+E332+E366+E235+E260+E130+E134+E358+E383</f>
        <v>5441960631.2700005</v>
      </c>
      <c r="AMJ8"/>
    </row>
    <row r="9" spans="1:1024" s="73" customFormat="1" ht="56.25">
      <c r="A9" s="69" t="s">
        <v>12</v>
      </c>
      <c r="B9" s="69" t="s">
        <v>97</v>
      </c>
      <c r="C9" s="68">
        <v>5000000000</v>
      </c>
      <c r="D9" s="74"/>
      <c r="E9" s="75">
        <f>E10+E15+E41+E45+E48</f>
        <v>236860910</v>
      </c>
      <c r="AMJ9"/>
    </row>
    <row r="10" spans="1:1024" ht="56.25">
      <c r="A10" s="50"/>
      <c r="B10" s="41" t="s">
        <v>98</v>
      </c>
      <c r="C10" s="50">
        <v>5010000000</v>
      </c>
      <c r="D10" s="76"/>
      <c r="E10" s="77">
        <f>E11+E13</f>
        <v>3594000</v>
      </c>
    </row>
    <row r="11" spans="1:1024" ht="37.5">
      <c r="A11" s="50"/>
      <c r="B11" s="78" t="s">
        <v>99</v>
      </c>
      <c r="C11" s="50">
        <v>5010000190</v>
      </c>
      <c r="D11" s="76"/>
      <c r="E11" s="77">
        <f>E12</f>
        <v>3342000</v>
      </c>
    </row>
    <row r="12" spans="1:1024" ht="112.5">
      <c r="A12" s="50"/>
      <c r="B12" s="41" t="s">
        <v>100</v>
      </c>
      <c r="C12" s="50">
        <v>5010000190</v>
      </c>
      <c r="D12" s="76" t="s">
        <v>101</v>
      </c>
      <c r="E12" s="77">
        <f>'приложение 10'!I30</f>
        <v>3342000</v>
      </c>
    </row>
    <row r="13" spans="1:1024" ht="206.25">
      <c r="A13" s="50"/>
      <c r="B13" s="41" t="s">
        <v>102</v>
      </c>
      <c r="C13" s="50">
        <v>5010060070</v>
      </c>
      <c r="D13" s="76"/>
      <c r="E13" s="77">
        <f>E14</f>
        <v>252000</v>
      </c>
    </row>
    <row r="14" spans="1:1024" ht="56.25">
      <c r="A14" s="50"/>
      <c r="B14" s="41" t="s">
        <v>103</v>
      </c>
      <c r="C14" s="50">
        <v>5010060070</v>
      </c>
      <c r="D14" s="76" t="s">
        <v>104</v>
      </c>
      <c r="E14" s="77">
        <f>'приложение 10'!I120</f>
        <v>252000</v>
      </c>
    </row>
    <row r="15" spans="1:1024" ht="37.5">
      <c r="A15" s="50"/>
      <c r="B15" s="41" t="s">
        <v>105</v>
      </c>
      <c r="C15" s="50">
        <v>5020000000</v>
      </c>
      <c r="D15" s="76"/>
      <c r="E15" s="77">
        <f>E16+E20+E23+E26+E32+E30+E36+E39</f>
        <v>213479500</v>
      </c>
    </row>
    <row r="16" spans="1:1024" ht="37.5">
      <c r="A16" s="50"/>
      <c r="B16" s="78" t="s">
        <v>99</v>
      </c>
      <c r="C16" s="50">
        <v>5020000190</v>
      </c>
      <c r="D16" s="76"/>
      <c r="E16" s="77">
        <f>E17+E18+E19</f>
        <v>189853800</v>
      </c>
    </row>
    <row r="17" spans="1:5" ht="112.5">
      <c r="A17" s="50"/>
      <c r="B17" s="41" t="s">
        <v>100</v>
      </c>
      <c r="C17" s="50">
        <v>5020000190</v>
      </c>
      <c r="D17" s="76" t="s">
        <v>101</v>
      </c>
      <c r="E17" s="77">
        <f>'приложение 10'!I35+'приложение 10'!I306+'приложение 10'!I352+'приложение 10'!I370+'приложение 10'!I512+'приложение 10'!I625+'приложение 10'!I690+'приложение 10'!I741</f>
        <v>189838400</v>
      </c>
    </row>
    <row r="18" spans="1:5" ht="56.25" hidden="1">
      <c r="A18" s="50"/>
      <c r="B18" s="41" t="s">
        <v>103</v>
      </c>
      <c r="C18" s="50">
        <v>5020000190</v>
      </c>
      <c r="D18" s="76" t="s">
        <v>104</v>
      </c>
      <c r="E18" s="77">
        <f>'приложение 10'!I371+'приложение 10'!I513</f>
        <v>0</v>
      </c>
    </row>
    <row r="19" spans="1:5">
      <c r="A19" s="50"/>
      <c r="B19" s="41" t="s">
        <v>106</v>
      </c>
      <c r="C19" s="50">
        <v>5020000190</v>
      </c>
      <c r="D19" s="76" t="s">
        <v>107</v>
      </c>
      <c r="E19" s="77">
        <f>'приложение 10'!I36+'приложение 10'!I307+'приложение 10'!I353+'приложение 10'!I372+'приложение 10'!I514+'приложение 10'!I626+'приложение 10'!I691+'приложение 10'!I742</f>
        <v>15400</v>
      </c>
    </row>
    <row r="20" spans="1:5" ht="159.6" customHeight="1">
      <c r="A20" s="50"/>
      <c r="B20" s="41" t="s">
        <v>108</v>
      </c>
      <c r="C20" s="50">
        <v>5020060870</v>
      </c>
      <c r="D20" s="76"/>
      <c r="E20" s="77">
        <f>E21+E22</f>
        <v>982600</v>
      </c>
    </row>
    <row r="21" spans="1:5" ht="112.5">
      <c r="A21" s="50"/>
      <c r="B21" s="41" t="s">
        <v>100</v>
      </c>
      <c r="C21" s="50">
        <v>5020060870</v>
      </c>
      <c r="D21" s="76" t="s">
        <v>101</v>
      </c>
      <c r="E21" s="77">
        <f>'приложение 10'!I38</f>
        <v>982600</v>
      </c>
    </row>
    <row r="22" spans="1:5" ht="56.25" hidden="1">
      <c r="A22" s="50"/>
      <c r="B22" s="41" t="s">
        <v>103</v>
      </c>
      <c r="C22" s="50">
        <v>5020060870</v>
      </c>
      <c r="D22" s="76" t="s">
        <v>104</v>
      </c>
      <c r="E22" s="77">
        <f>'приложение 10'!I39</f>
        <v>0</v>
      </c>
    </row>
    <row r="23" spans="1:5" ht="75">
      <c r="A23" s="50"/>
      <c r="B23" s="79" t="s">
        <v>109</v>
      </c>
      <c r="C23" s="50">
        <v>5020060910</v>
      </c>
      <c r="D23" s="80"/>
      <c r="E23" s="77">
        <f>E24+E25</f>
        <v>1959400</v>
      </c>
    </row>
    <row r="24" spans="1:5" ht="112.5">
      <c r="A24" s="50"/>
      <c r="B24" s="41" t="s">
        <v>100</v>
      </c>
      <c r="C24" s="50">
        <v>5020060910</v>
      </c>
      <c r="D24" s="76" t="s">
        <v>101</v>
      </c>
      <c r="E24" s="77">
        <f>'приложение 10'!I355</f>
        <v>1797400</v>
      </c>
    </row>
    <row r="25" spans="1:5" ht="56.25">
      <c r="A25" s="50"/>
      <c r="B25" s="41" t="s">
        <v>103</v>
      </c>
      <c r="C25" s="50">
        <v>5020060910</v>
      </c>
      <c r="D25" s="76" t="s">
        <v>104</v>
      </c>
      <c r="E25" s="77">
        <f>'приложение 10'!I356</f>
        <v>162000</v>
      </c>
    </row>
    <row r="26" spans="1:5" ht="281.25">
      <c r="A26" s="50"/>
      <c r="B26" s="41" t="s">
        <v>110</v>
      </c>
      <c r="C26" s="50">
        <v>5020069170</v>
      </c>
      <c r="D26" s="81"/>
      <c r="E26" s="77">
        <f>E27+E28+E29</f>
        <v>1318400</v>
      </c>
    </row>
    <row r="27" spans="1:5" ht="93.75">
      <c r="A27" s="50"/>
      <c r="B27" s="41" t="s">
        <v>111</v>
      </c>
      <c r="C27" s="50">
        <v>5020069170</v>
      </c>
      <c r="D27" s="81">
        <v>100</v>
      </c>
      <c r="E27" s="77">
        <f>'приложение 10'!I771</f>
        <v>1318400</v>
      </c>
    </row>
    <row r="28" spans="1:5" ht="56.25" hidden="1">
      <c r="A28" s="50"/>
      <c r="B28" s="41" t="s">
        <v>103</v>
      </c>
      <c r="C28" s="50">
        <v>5020069170</v>
      </c>
      <c r="D28" s="76" t="s">
        <v>104</v>
      </c>
      <c r="E28" s="77">
        <f>'приложение 10'!I772</f>
        <v>0</v>
      </c>
    </row>
    <row r="29" spans="1:5" hidden="1">
      <c r="A29" s="50"/>
      <c r="B29" s="41" t="s">
        <v>106</v>
      </c>
      <c r="C29" s="50">
        <v>5020069170</v>
      </c>
      <c r="D29" s="76" t="s">
        <v>107</v>
      </c>
      <c r="E29" s="77">
        <f>'приложение 10'!I773</f>
        <v>0</v>
      </c>
    </row>
    <row r="30" spans="1:5" ht="112.5">
      <c r="A30" s="50"/>
      <c r="B30" s="41" t="s">
        <v>112</v>
      </c>
      <c r="C30" s="50">
        <v>5020069180</v>
      </c>
      <c r="D30" s="80"/>
      <c r="E30" s="77">
        <f>E31</f>
        <v>982900</v>
      </c>
    </row>
    <row r="31" spans="1:5" ht="93.75">
      <c r="A31" s="50"/>
      <c r="B31" s="41" t="s">
        <v>111</v>
      </c>
      <c r="C31" s="50">
        <v>5020069180</v>
      </c>
      <c r="D31" s="80">
        <v>100</v>
      </c>
      <c r="E31" s="77">
        <f>'приложение 10'!I775</f>
        <v>982900</v>
      </c>
    </row>
    <row r="32" spans="1:5" ht="75">
      <c r="A32" s="50"/>
      <c r="B32" s="41" t="s">
        <v>113</v>
      </c>
      <c r="C32" s="50">
        <v>5020069190</v>
      </c>
      <c r="D32" s="80"/>
      <c r="E32" s="77">
        <f>E33+E34+E35</f>
        <v>12028500</v>
      </c>
    </row>
    <row r="33" spans="1:5" ht="93.75">
      <c r="A33" s="50"/>
      <c r="B33" s="41" t="s">
        <v>111</v>
      </c>
      <c r="C33" s="50">
        <v>5020069190</v>
      </c>
      <c r="D33" s="80">
        <v>100</v>
      </c>
      <c r="E33" s="77">
        <f>'приложение 10'!I777</f>
        <v>11328000</v>
      </c>
    </row>
    <row r="34" spans="1:5" ht="56.25">
      <c r="A34" s="50"/>
      <c r="B34" s="41" t="s">
        <v>103</v>
      </c>
      <c r="C34" s="50">
        <v>5020069190</v>
      </c>
      <c r="D34" s="80">
        <v>200</v>
      </c>
      <c r="E34" s="77">
        <f>'приложение 10'!I778</f>
        <v>699800</v>
      </c>
    </row>
    <row r="35" spans="1:5">
      <c r="A35" s="50"/>
      <c r="B35" s="41" t="s">
        <v>106</v>
      </c>
      <c r="C35" s="50">
        <v>5020069190</v>
      </c>
      <c r="D35" s="80">
        <v>800</v>
      </c>
      <c r="E35" s="77">
        <f>'приложение 10'!I779</f>
        <v>700</v>
      </c>
    </row>
    <row r="36" spans="1:5" ht="75">
      <c r="A36" s="50"/>
      <c r="B36" s="41" t="s">
        <v>114</v>
      </c>
      <c r="C36" s="50">
        <v>5020069200</v>
      </c>
      <c r="D36" s="76"/>
      <c r="E36" s="77">
        <f>E37+E38</f>
        <v>5371200</v>
      </c>
    </row>
    <row r="37" spans="1:5" ht="112.5">
      <c r="A37" s="50"/>
      <c r="B37" s="41" t="s">
        <v>100</v>
      </c>
      <c r="C37" s="50">
        <v>5020069200</v>
      </c>
      <c r="D37" s="76" t="s">
        <v>101</v>
      </c>
      <c r="E37" s="77">
        <f>'приложение 10'!I41</f>
        <v>5271200</v>
      </c>
    </row>
    <row r="38" spans="1:5" ht="56.25">
      <c r="A38" s="50"/>
      <c r="B38" s="41" t="s">
        <v>103</v>
      </c>
      <c r="C38" s="50">
        <v>5020069200</v>
      </c>
      <c r="D38" s="76" t="s">
        <v>104</v>
      </c>
      <c r="E38" s="77">
        <f>'приложение 10'!I42</f>
        <v>100000</v>
      </c>
    </row>
    <row r="39" spans="1:5" ht="243.75">
      <c r="A39" s="50"/>
      <c r="B39" s="37" t="s">
        <v>115</v>
      </c>
      <c r="C39" s="82">
        <v>5020069210</v>
      </c>
      <c r="D39" s="83"/>
      <c r="E39" s="77">
        <f>E40</f>
        <v>982700</v>
      </c>
    </row>
    <row r="40" spans="1:5" ht="112.5">
      <c r="A40" s="50"/>
      <c r="B40" s="37" t="s">
        <v>100</v>
      </c>
      <c r="C40" s="82">
        <v>5020069210</v>
      </c>
      <c r="D40" s="83" t="s">
        <v>101</v>
      </c>
      <c r="E40" s="77">
        <f>'приложение 10'!I44</f>
        <v>982700</v>
      </c>
    </row>
    <row r="41" spans="1:5" ht="37.5">
      <c r="A41" s="50"/>
      <c r="B41" s="41" t="s">
        <v>116</v>
      </c>
      <c r="C41" s="50">
        <v>5030000000</v>
      </c>
      <c r="D41" s="76"/>
      <c r="E41" s="77">
        <f>E42</f>
        <v>14930500</v>
      </c>
    </row>
    <row r="42" spans="1:5" ht="56.25">
      <c r="A42" s="50"/>
      <c r="B42" s="41" t="s">
        <v>117</v>
      </c>
      <c r="C42" s="50">
        <v>5030010030</v>
      </c>
      <c r="D42" s="76"/>
      <c r="E42" s="77">
        <f>E43+E44</f>
        <v>14930500</v>
      </c>
    </row>
    <row r="43" spans="1:5" ht="56.25">
      <c r="A43" s="50"/>
      <c r="B43" s="41" t="s">
        <v>103</v>
      </c>
      <c r="C43" s="50">
        <v>5030010030</v>
      </c>
      <c r="D43" s="76" t="s">
        <v>104</v>
      </c>
      <c r="E43" s="77">
        <f>'приложение 10'!I23+'приложение 10'!I339+'приложение 10'!I346+'приложение 10'!I375+'приложение 10'!I698+'приложение 10'!I393+'приложение 10'!I312+'приложение 10'!I580+'приложение 10'!I652+'приложение 10'!I58</f>
        <v>12846177</v>
      </c>
    </row>
    <row r="44" spans="1:5">
      <c r="A44" s="50"/>
      <c r="B44" s="41" t="s">
        <v>106</v>
      </c>
      <c r="C44" s="50">
        <v>5030010030</v>
      </c>
      <c r="D44" s="76" t="s">
        <v>107</v>
      </c>
      <c r="E44" s="77">
        <f>'приложение 10'!I394+'приложение 10'!I59+'приложение 10'!I653</f>
        <v>2084323</v>
      </c>
    </row>
    <row r="45" spans="1:5" ht="37.5">
      <c r="A45" s="50"/>
      <c r="B45" s="37" t="s">
        <v>118</v>
      </c>
      <c r="C45" s="82">
        <v>5040000000</v>
      </c>
      <c r="D45" s="83"/>
      <c r="E45" s="77">
        <f>E46</f>
        <v>2350000</v>
      </c>
    </row>
    <row r="46" spans="1:5" ht="37.5">
      <c r="A46" s="50"/>
      <c r="B46" s="37" t="s">
        <v>119</v>
      </c>
      <c r="C46" s="82">
        <v>5040010560</v>
      </c>
      <c r="D46" s="83"/>
      <c r="E46" s="77">
        <f>E47</f>
        <v>2350000</v>
      </c>
    </row>
    <row r="47" spans="1:5" ht="56.25">
      <c r="A47" s="50"/>
      <c r="B47" s="37" t="s">
        <v>103</v>
      </c>
      <c r="C47" s="82">
        <v>5040010560</v>
      </c>
      <c r="D47" s="83" t="s">
        <v>104</v>
      </c>
      <c r="E47" s="77">
        <f>'приложение 10'!I62</f>
        <v>2350000</v>
      </c>
    </row>
    <row r="48" spans="1:5" ht="37.5">
      <c r="A48" s="50"/>
      <c r="B48" s="37" t="s">
        <v>120</v>
      </c>
      <c r="C48" s="82">
        <v>5050000000</v>
      </c>
      <c r="D48" s="83"/>
      <c r="E48" s="77">
        <f>E49</f>
        <v>2506910</v>
      </c>
    </row>
    <row r="49" spans="1:1024" ht="37.5">
      <c r="A49" s="50"/>
      <c r="B49" s="37" t="s">
        <v>121</v>
      </c>
      <c r="C49" s="82">
        <v>5050010780</v>
      </c>
      <c r="D49" s="83"/>
      <c r="E49" s="77">
        <f>E50</f>
        <v>2506910</v>
      </c>
    </row>
    <row r="50" spans="1:1024" ht="56.25">
      <c r="A50" s="50"/>
      <c r="B50" s="37" t="s">
        <v>103</v>
      </c>
      <c r="C50" s="82">
        <v>5050010780</v>
      </c>
      <c r="D50" s="83" t="s">
        <v>104</v>
      </c>
      <c r="E50" s="77">
        <f>'приложение 10'!I65</f>
        <v>2506910</v>
      </c>
    </row>
    <row r="51" spans="1:1024" s="73" customFormat="1" ht="37.5">
      <c r="A51" s="69" t="s">
        <v>32</v>
      </c>
      <c r="B51" s="69" t="s">
        <v>122</v>
      </c>
      <c r="C51" s="68">
        <v>5100000000</v>
      </c>
      <c r="D51" s="84"/>
      <c r="E51" s="75">
        <f>E52</f>
        <v>26800000</v>
      </c>
      <c r="AMJ51"/>
    </row>
    <row r="52" spans="1:1024" ht="56.25">
      <c r="A52" s="50"/>
      <c r="B52" s="37" t="s">
        <v>123</v>
      </c>
      <c r="C52" s="82">
        <v>5110000000</v>
      </c>
      <c r="D52" s="83"/>
      <c r="E52" s="77">
        <f>E55+E53</f>
        <v>26800000</v>
      </c>
    </row>
    <row r="53" spans="1:1024" ht="56.25">
      <c r="A53" s="50"/>
      <c r="B53" s="37" t="s">
        <v>124</v>
      </c>
      <c r="C53" s="82">
        <v>5110011050</v>
      </c>
      <c r="D53" s="83"/>
      <c r="E53" s="77">
        <f>E54</f>
        <v>1800000</v>
      </c>
    </row>
    <row r="54" spans="1:1024">
      <c r="A54" s="50"/>
      <c r="B54" s="37" t="s">
        <v>125</v>
      </c>
      <c r="C54" s="82">
        <v>5110011050</v>
      </c>
      <c r="D54" s="83" t="s">
        <v>126</v>
      </c>
      <c r="E54" s="77">
        <f>'приложение 10'!I321</f>
        <v>1800000</v>
      </c>
    </row>
    <row r="55" spans="1:1024" ht="37.5">
      <c r="A55" s="50"/>
      <c r="B55" s="37" t="s">
        <v>127</v>
      </c>
      <c r="C55" s="82" t="s">
        <v>128</v>
      </c>
      <c r="D55" s="83"/>
      <c r="E55" s="77">
        <f>E56</f>
        <v>25000000</v>
      </c>
    </row>
    <row r="56" spans="1:1024">
      <c r="A56" s="50"/>
      <c r="B56" s="37" t="s">
        <v>125</v>
      </c>
      <c r="C56" s="82" t="s">
        <v>128</v>
      </c>
      <c r="D56" s="83" t="s">
        <v>126</v>
      </c>
      <c r="E56" s="77">
        <f>'приложение 10'!I318</f>
        <v>25000000</v>
      </c>
    </row>
    <row r="57" spans="1:1024" s="73" customFormat="1" ht="37.5">
      <c r="A57" s="69" t="s">
        <v>40</v>
      </c>
      <c r="B57" s="69" t="s">
        <v>129</v>
      </c>
      <c r="C57" s="68">
        <v>5200000000</v>
      </c>
      <c r="D57" s="84"/>
      <c r="E57" s="75">
        <f>E58+E63+E73+E79+E90+E95+E84+E68</f>
        <v>406725000</v>
      </c>
      <c r="AMJ57"/>
    </row>
    <row r="58" spans="1:1024">
      <c r="A58" s="50"/>
      <c r="B58" s="41" t="s">
        <v>130</v>
      </c>
      <c r="C58" s="50">
        <v>5210000000</v>
      </c>
      <c r="D58" s="76"/>
      <c r="E58" s="77">
        <f>E59</f>
        <v>181283800</v>
      </c>
    </row>
    <row r="59" spans="1:1024" ht="37.5">
      <c r="A59" s="50"/>
      <c r="B59" s="78" t="s">
        <v>131</v>
      </c>
      <c r="C59" s="50">
        <v>5210000590</v>
      </c>
      <c r="D59" s="76"/>
      <c r="E59" s="77">
        <f>E60+E61+E62</f>
        <v>181283800</v>
      </c>
    </row>
    <row r="60" spans="1:1024" ht="112.5">
      <c r="A60" s="50"/>
      <c r="B60" s="41" t="s">
        <v>100</v>
      </c>
      <c r="C60" s="50">
        <v>5210000590</v>
      </c>
      <c r="D60" s="76" t="s">
        <v>101</v>
      </c>
      <c r="E60" s="77">
        <f>'приложение 10'!I249+'приложение 10'!I69</f>
        <v>167125235.80000001</v>
      </c>
    </row>
    <row r="61" spans="1:1024" ht="56.25">
      <c r="A61" s="50"/>
      <c r="B61" s="41" t="s">
        <v>103</v>
      </c>
      <c r="C61" s="50">
        <v>5210000590</v>
      </c>
      <c r="D61" s="76" t="s">
        <v>104</v>
      </c>
      <c r="E61" s="77">
        <f>'приложение 10'!I250+'приложение 10'!I70</f>
        <v>13994564.200000001</v>
      </c>
    </row>
    <row r="62" spans="1:1024">
      <c r="A62" s="50"/>
      <c r="B62" s="41" t="s">
        <v>106</v>
      </c>
      <c r="C62" s="50">
        <v>5210000590</v>
      </c>
      <c r="D62" s="76" t="s">
        <v>107</v>
      </c>
      <c r="E62" s="77">
        <f>'приложение 10'!I251+'приложение 10'!I71</f>
        <v>164000</v>
      </c>
    </row>
    <row r="63" spans="1:1024" ht="37.5">
      <c r="A63" s="50"/>
      <c r="B63" s="85" t="s">
        <v>132</v>
      </c>
      <c r="C63" s="50">
        <v>5220000000</v>
      </c>
      <c r="D63" s="76"/>
      <c r="E63" s="77">
        <f>E64</f>
        <v>60776000</v>
      </c>
    </row>
    <row r="64" spans="1:1024" ht="37.5">
      <c r="A64" s="50"/>
      <c r="B64" s="78" t="s">
        <v>131</v>
      </c>
      <c r="C64" s="50">
        <v>5220000590</v>
      </c>
      <c r="D64" s="76"/>
      <c r="E64" s="77">
        <f>E65+E66+E67</f>
        <v>60776000</v>
      </c>
    </row>
    <row r="65" spans="1:5" ht="112.5">
      <c r="A65" s="50"/>
      <c r="B65" s="41" t="s">
        <v>100</v>
      </c>
      <c r="C65" s="50">
        <v>5220000590</v>
      </c>
      <c r="D65" s="76" t="s">
        <v>101</v>
      </c>
      <c r="E65" s="77">
        <f>'приложение 10'!I74</f>
        <v>44862800</v>
      </c>
    </row>
    <row r="66" spans="1:5" ht="56.25">
      <c r="A66" s="50"/>
      <c r="B66" s="41" t="s">
        <v>103</v>
      </c>
      <c r="C66" s="50">
        <v>5220000590</v>
      </c>
      <c r="D66" s="76" t="s">
        <v>104</v>
      </c>
      <c r="E66" s="77">
        <f>'приложение 10'!I75</f>
        <v>15748200</v>
      </c>
    </row>
    <row r="67" spans="1:5">
      <c r="A67" s="50"/>
      <c r="B67" s="41" t="s">
        <v>106</v>
      </c>
      <c r="C67" s="50">
        <v>5220000590</v>
      </c>
      <c r="D67" s="76" t="s">
        <v>107</v>
      </c>
      <c r="E67" s="77">
        <f>'приложение 10'!I76</f>
        <v>165000</v>
      </c>
    </row>
    <row r="68" spans="1:5">
      <c r="A68" s="50"/>
      <c r="B68" s="37" t="s">
        <v>133</v>
      </c>
      <c r="C68" s="82">
        <v>5230000000</v>
      </c>
      <c r="D68" s="83"/>
      <c r="E68" s="77">
        <f>E69</f>
        <v>27227600</v>
      </c>
    </row>
    <row r="69" spans="1:5" ht="37.5">
      <c r="A69" s="50"/>
      <c r="B69" s="37" t="s">
        <v>131</v>
      </c>
      <c r="C69" s="82">
        <v>5230000590</v>
      </c>
      <c r="D69" s="83"/>
      <c r="E69" s="77">
        <f>E70+E71+E72</f>
        <v>27227600</v>
      </c>
    </row>
    <row r="70" spans="1:5" ht="112.5">
      <c r="A70" s="50"/>
      <c r="B70" s="37" t="s">
        <v>100</v>
      </c>
      <c r="C70" s="82">
        <v>5230000590</v>
      </c>
      <c r="D70" s="83" t="s">
        <v>101</v>
      </c>
      <c r="E70" s="77">
        <f>'приложение 10'!I79</f>
        <v>26131500</v>
      </c>
    </row>
    <row r="71" spans="1:5" ht="56.25">
      <c r="A71" s="50"/>
      <c r="B71" s="37" t="s">
        <v>103</v>
      </c>
      <c r="C71" s="82">
        <v>5230000590</v>
      </c>
      <c r="D71" s="83" t="s">
        <v>104</v>
      </c>
      <c r="E71" s="77">
        <f>'приложение 10'!I80</f>
        <v>741400</v>
      </c>
    </row>
    <row r="72" spans="1:5">
      <c r="A72" s="50"/>
      <c r="B72" s="37" t="s">
        <v>106</v>
      </c>
      <c r="C72" s="82">
        <v>5230000590</v>
      </c>
      <c r="D72" s="83" t="s">
        <v>107</v>
      </c>
      <c r="E72" s="77">
        <f>'приложение 10'!I81</f>
        <v>354700</v>
      </c>
    </row>
    <row r="73" spans="1:5">
      <c r="A73" s="50"/>
      <c r="B73" s="78" t="s">
        <v>134</v>
      </c>
      <c r="C73" s="50">
        <v>5240000000</v>
      </c>
      <c r="D73" s="76"/>
      <c r="E73" s="77">
        <f>E74</f>
        <v>46384500</v>
      </c>
    </row>
    <row r="74" spans="1:5" ht="37.5">
      <c r="A74" s="50"/>
      <c r="B74" s="78" t="s">
        <v>131</v>
      </c>
      <c r="C74" s="50">
        <v>5240000590</v>
      </c>
      <c r="D74" s="76"/>
      <c r="E74" s="77">
        <f>E75+E76+E78+E77</f>
        <v>46384500</v>
      </c>
    </row>
    <row r="75" spans="1:5" ht="112.5">
      <c r="A75" s="50"/>
      <c r="B75" s="41" t="s">
        <v>100</v>
      </c>
      <c r="C75" s="50">
        <v>5240000590</v>
      </c>
      <c r="D75" s="76" t="s">
        <v>101</v>
      </c>
      <c r="E75" s="77">
        <f>'приложение 10'!I106</f>
        <v>33080300</v>
      </c>
    </row>
    <row r="76" spans="1:5" ht="56.25">
      <c r="A76" s="50"/>
      <c r="B76" s="41" t="s">
        <v>103</v>
      </c>
      <c r="C76" s="50">
        <v>5240000590</v>
      </c>
      <c r="D76" s="76" t="s">
        <v>104</v>
      </c>
      <c r="E76" s="77">
        <f>'приложение 10'!I107</f>
        <v>1283200</v>
      </c>
    </row>
    <row r="77" spans="1:5">
      <c r="A77" s="50"/>
      <c r="B77" s="41" t="s">
        <v>125</v>
      </c>
      <c r="C77" s="50">
        <v>5240000590</v>
      </c>
      <c r="D77" s="76" t="s">
        <v>126</v>
      </c>
      <c r="E77" s="77">
        <f>'приложение 10'!I108</f>
        <v>12000000</v>
      </c>
    </row>
    <row r="78" spans="1:5">
      <c r="A78" s="50"/>
      <c r="B78" s="41" t="s">
        <v>106</v>
      </c>
      <c r="C78" s="50">
        <v>5240000590</v>
      </c>
      <c r="D78" s="76" t="s">
        <v>107</v>
      </c>
      <c r="E78" s="77">
        <f>'приложение 10'!I109</f>
        <v>21000</v>
      </c>
    </row>
    <row r="79" spans="1:5">
      <c r="A79" s="50"/>
      <c r="B79" s="41" t="s">
        <v>135</v>
      </c>
      <c r="C79" s="50">
        <v>5250000000</v>
      </c>
      <c r="D79" s="80"/>
      <c r="E79" s="77">
        <f>E80</f>
        <v>41459700</v>
      </c>
    </row>
    <row r="80" spans="1:5" ht="37.5">
      <c r="A80" s="50"/>
      <c r="B80" s="41" t="s">
        <v>131</v>
      </c>
      <c r="C80" s="50">
        <v>5250000590</v>
      </c>
      <c r="D80" s="80"/>
      <c r="E80" s="77">
        <f>E81+E82+E83</f>
        <v>41459700</v>
      </c>
    </row>
    <row r="81" spans="1:5" ht="112.5">
      <c r="A81" s="50"/>
      <c r="B81" s="41" t="s">
        <v>100</v>
      </c>
      <c r="C81" s="50">
        <v>5250000590</v>
      </c>
      <c r="D81" s="80">
        <v>100</v>
      </c>
      <c r="E81" s="77">
        <f>'приложение 10'!I518+'приложение 10'!I630</f>
        <v>37986000</v>
      </c>
    </row>
    <row r="82" spans="1:5" ht="56.25">
      <c r="A82" s="50"/>
      <c r="B82" s="41" t="s">
        <v>103</v>
      </c>
      <c r="C82" s="50">
        <v>5250000590</v>
      </c>
      <c r="D82" s="80">
        <v>200</v>
      </c>
      <c r="E82" s="77">
        <f>'приложение 10'!I519+'приложение 10'!I631</f>
        <v>3449700</v>
      </c>
    </row>
    <row r="83" spans="1:5">
      <c r="A83" s="50"/>
      <c r="B83" s="41" t="s">
        <v>106</v>
      </c>
      <c r="C83" s="50">
        <v>5250000590</v>
      </c>
      <c r="D83" s="80">
        <v>800</v>
      </c>
      <c r="E83" s="77">
        <f>'приложение 10'!I520+'приложение 10'!I632</f>
        <v>24000</v>
      </c>
    </row>
    <row r="84" spans="1:5">
      <c r="A84" s="50"/>
      <c r="B84" s="41" t="s">
        <v>136</v>
      </c>
      <c r="C84" s="50">
        <v>5260000000</v>
      </c>
      <c r="D84" s="76"/>
      <c r="E84" s="77">
        <f>E85</f>
        <v>23562200</v>
      </c>
    </row>
    <row r="85" spans="1:5" ht="37.5">
      <c r="A85" s="50"/>
      <c r="B85" s="41" t="s">
        <v>131</v>
      </c>
      <c r="C85" s="50">
        <v>5260000590</v>
      </c>
      <c r="D85" s="76"/>
      <c r="E85" s="77">
        <f>E86+E87+E89+E88</f>
        <v>23562200</v>
      </c>
    </row>
    <row r="86" spans="1:5" ht="112.5">
      <c r="A86" s="50"/>
      <c r="B86" s="41" t="s">
        <v>100</v>
      </c>
      <c r="C86" s="50">
        <v>5260000590</v>
      </c>
      <c r="D86" s="76" t="s">
        <v>101</v>
      </c>
      <c r="E86" s="77">
        <f>'приложение 10'!I84</f>
        <v>21589636</v>
      </c>
    </row>
    <row r="87" spans="1:5" ht="56.25">
      <c r="A87" s="50"/>
      <c r="B87" s="41" t="s">
        <v>103</v>
      </c>
      <c r="C87" s="50">
        <v>5260000590</v>
      </c>
      <c r="D87" s="76" t="s">
        <v>104</v>
      </c>
      <c r="E87" s="77">
        <f>'приложение 10'!I85</f>
        <v>1314600</v>
      </c>
    </row>
    <row r="88" spans="1:5" ht="37.5">
      <c r="A88" s="50"/>
      <c r="B88" s="37" t="s">
        <v>137</v>
      </c>
      <c r="C88" s="82">
        <v>5260000590</v>
      </c>
      <c r="D88" s="83" t="s">
        <v>138</v>
      </c>
      <c r="E88" s="77">
        <f>'приложение 10'!I86</f>
        <v>77964</v>
      </c>
    </row>
    <row r="89" spans="1:5">
      <c r="A89" s="50"/>
      <c r="B89" s="41" t="s">
        <v>106</v>
      </c>
      <c r="C89" s="50">
        <v>5260000590</v>
      </c>
      <c r="D89" s="76" t="s">
        <v>107</v>
      </c>
      <c r="E89" s="77">
        <f>'приложение 10'!I87</f>
        <v>580000</v>
      </c>
    </row>
    <row r="90" spans="1:5">
      <c r="A90" s="50"/>
      <c r="B90" s="41" t="s">
        <v>139</v>
      </c>
      <c r="C90" s="50">
        <v>5270000000</v>
      </c>
      <c r="D90" s="80"/>
      <c r="E90" s="77">
        <f>E91</f>
        <v>20425400</v>
      </c>
    </row>
    <row r="91" spans="1:5" ht="37.5">
      <c r="A91" s="50"/>
      <c r="B91" s="41" t="s">
        <v>131</v>
      </c>
      <c r="C91" s="50">
        <v>5270000590</v>
      </c>
      <c r="D91" s="80"/>
      <c r="E91" s="77">
        <f>E92+E93+E94</f>
        <v>20425400</v>
      </c>
    </row>
    <row r="92" spans="1:5" ht="112.5">
      <c r="A92" s="50"/>
      <c r="B92" s="41" t="s">
        <v>100</v>
      </c>
      <c r="C92" s="50">
        <v>5270000590</v>
      </c>
      <c r="D92" s="80">
        <v>100</v>
      </c>
      <c r="E92" s="77">
        <f>'приложение 10'!I704</f>
        <v>18840400</v>
      </c>
    </row>
    <row r="93" spans="1:5" ht="56.25">
      <c r="A93" s="50"/>
      <c r="B93" s="41" t="s">
        <v>103</v>
      </c>
      <c r="C93" s="50">
        <v>5270000590</v>
      </c>
      <c r="D93" s="80">
        <v>200</v>
      </c>
      <c r="E93" s="77">
        <f>'приложение 10'!I705</f>
        <v>1580000</v>
      </c>
    </row>
    <row r="94" spans="1:5">
      <c r="A94" s="50"/>
      <c r="B94" s="41" t="s">
        <v>106</v>
      </c>
      <c r="C94" s="50">
        <v>5270000590</v>
      </c>
      <c r="D94" s="80">
        <v>800</v>
      </c>
      <c r="E94" s="77">
        <f>'приложение 10'!I706</f>
        <v>5000</v>
      </c>
    </row>
    <row r="95" spans="1:5" ht="56.25">
      <c r="A95" s="50"/>
      <c r="B95" s="41" t="s">
        <v>140</v>
      </c>
      <c r="C95" s="50">
        <v>5280000000</v>
      </c>
      <c r="D95" s="76"/>
      <c r="E95" s="77">
        <f>E96</f>
        <v>5605800</v>
      </c>
    </row>
    <row r="96" spans="1:5" ht="37.5">
      <c r="A96" s="50"/>
      <c r="B96" s="41" t="s">
        <v>141</v>
      </c>
      <c r="C96" s="50">
        <v>5280000590</v>
      </c>
      <c r="D96" s="76"/>
      <c r="E96" s="77">
        <f>E97+E98+E99</f>
        <v>5605800</v>
      </c>
    </row>
    <row r="97" spans="1:1024" ht="112.5">
      <c r="A97" s="50"/>
      <c r="B97" s="41" t="s">
        <v>100</v>
      </c>
      <c r="C97" s="50">
        <v>5280000590</v>
      </c>
      <c r="D97" s="76" t="s">
        <v>101</v>
      </c>
      <c r="E97" s="77">
        <f>'приложение 10'!I709</f>
        <v>5564600</v>
      </c>
    </row>
    <row r="98" spans="1:1024" ht="56.25">
      <c r="A98" s="50"/>
      <c r="B98" s="41" t="s">
        <v>103</v>
      </c>
      <c r="C98" s="50">
        <v>5280000590</v>
      </c>
      <c r="D98" s="76" t="s">
        <v>104</v>
      </c>
      <c r="E98" s="77">
        <f>'приложение 10'!I710</f>
        <v>40200</v>
      </c>
    </row>
    <row r="99" spans="1:1024">
      <c r="A99" s="50"/>
      <c r="B99" s="41" t="s">
        <v>106</v>
      </c>
      <c r="C99" s="50">
        <v>5280000590</v>
      </c>
      <c r="D99" s="76" t="s">
        <v>107</v>
      </c>
      <c r="E99" s="77">
        <f>'приложение 10'!I711</f>
        <v>1000</v>
      </c>
    </row>
    <row r="100" spans="1:1024" s="73" customFormat="1" ht="56.25">
      <c r="A100" s="69" t="s">
        <v>48</v>
      </c>
      <c r="B100" s="69" t="s">
        <v>142</v>
      </c>
      <c r="C100" s="68">
        <v>5300000000</v>
      </c>
      <c r="D100" s="84"/>
      <c r="E100" s="75">
        <f>E101+E106</f>
        <v>3081081.72</v>
      </c>
      <c r="AMJ100"/>
    </row>
    <row r="101" spans="1:1024">
      <c r="A101" s="50"/>
      <c r="B101" s="78" t="s">
        <v>143</v>
      </c>
      <c r="C101" s="50">
        <v>5310000000</v>
      </c>
      <c r="D101" s="76"/>
      <c r="E101" s="77">
        <f>E102</f>
        <v>1322500</v>
      </c>
    </row>
    <row r="102" spans="1:1024" ht="37.5">
      <c r="A102" s="50"/>
      <c r="B102" s="37" t="s">
        <v>144</v>
      </c>
      <c r="C102" s="82">
        <v>5310010350</v>
      </c>
      <c r="D102" s="83"/>
      <c r="E102" s="77">
        <f>E103+E104+E105</f>
        <v>1322500</v>
      </c>
    </row>
    <row r="103" spans="1:1024" ht="112.5" hidden="1">
      <c r="A103" s="50"/>
      <c r="B103" s="37" t="s">
        <v>100</v>
      </c>
      <c r="C103" s="82">
        <v>5310010350</v>
      </c>
      <c r="D103" s="83" t="s">
        <v>101</v>
      </c>
      <c r="E103" s="77">
        <f>'приложение 10'!I715</f>
        <v>0</v>
      </c>
    </row>
    <row r="104" spans="1:1024" ht="56.25">
      <c r="A104" s="50"/>
      <c r="B104" s="37" t="s">
        <v>103</v>
      </c>
      <c r="C104" s="82">
        <v>5310010350</v>
      </c>
      <c r="D104" s="83" t="s">
        <v>104</v>
      </c>
      <c r="E104" s="77">
        <f>'приложение 10'!I716</f>
        <v>872500</v>
      </c>
    </row>
    <row r="105" spans="1:1024" ht="37.5">
      <c r="A105" s="50"/>
      <c r="B105" s="37" t="s">
        <v>137</v>
      </c>
      <c r="C105" s="82">
        <v>5310010350</v>
      </c>
      <c r="D105" s="83" t="s">
        <v>138</v>
      </c>
      <c r="E105" s="77">
        <f>'приложение 10'!I717</f>
        <v>450000</v>
      </c>
    </row>
    <row r="106" spans="1:1024" ht="37.5">
      <c r="A106" s="50"/>
      <c r="B106" s="37" t="s">
        <v>145</v>
      </c>
      <c r="C106" s="82">
        <v>5320000000</v>
      </c>
      <c r="D106" s="83"/>
      <c r="E106" s="77">
        <f>E107</f>
        <v>1758581.7200000002</v>
      </c>
    </row>
    <row r="107" spans="1:1024" ht="56.25">
      <c r="A107" s="50"/>
      <c r="B107" s="37" t="s">
        <v>146</v>
      </c>
      <c r="C107" s="82">
        <v>5320010360</v>
      </c>
      <c r="D107" s="83"/>
      <c r="E107" s="77">
        <f>E108+E110+E109</f>
        <v>1758581.7200000002</v>
      </c>
    </row>
    <row r="108" spans="1:1024" ht="112.5" hidden="1">
      <c r="A108" s="50"/>
      <c r="B108" s="37" t="s">
        <v>100</v>
      </c>
      <c r="C108" s="82">
        <v>5320010360</v>
      </c>
      <c r="D108" s="83" t="s">
        <v>101</v>
      </c>
      <c r="E108" s="77">
        <f>'приложение 10'!I720</f>
        <v>0</v>
      </c>
    </row>
    <row r="109" spans="1:1024" ht="56.25">
      <c r="A109" s="50"/>
      <c r="B109" s="37" t="s">
        <v>147</v>
      </c>
      <c r="C109" s="82">
        <v>5320010360</v>
      </c>
      <c r="D109" s="86">
        <v>600</v>
      </c>
      <c r="E109" s="77">
        <f>'приложение 10'!I507</f>
        <v>1758581.7200000002</v>
      </c>
    </row>
    <row r="110" spans="1:1024" hidden="1">
      <c r="A110" s="50"/>
      <c r="B110" s="37" t="s">
        <v>106</v>
      </c>
      <c r="C110" s="82">
        <v>5320010360</v>
      </c>
      <c r="D110" s="83" t="s">
        <v>107</v>
      </c>
      <c r="E110" s="77">
        <f>'приложение 10'!I721</f>
        <v>0</v>
      </c>
    </row>
    <row r="111" spans="1:1024" s="73" customFormat="1" ht="37.5">
      <c r="A111" s="69" t="s">
        <v>52</v>
      </c>
      <c r="B111" s="69" t="s">
        <v>148</v>
      </c>
      <c r="C111" s="68">
        <v>5400000000</v>
      </c>
      <c r="D111" s="87"/>
      <c r="E111" s="75">
        <f>E112</f>
        <v>101131200</v>
      </c>
      <c r="AMJ111"/>
    </row>
    <row r="112" spans="1:1024">
      <c r="A112" s="50"/>
      <c r="B112" s="41" t="s">
        <v>149</v>
      </c>
      <c r="C112" s="50">
        <v>5410000000</v>
      </c>
      <c r="D112" s="76"/>
      <c r="E112" s="77">
        <f>E117+E113+E115+E119+E121</f>
        <v>101131200</v>
      </c>
    </row>
    <row r="113" spans="1:1024" ht="150">
      <c r="A113" s="50"/>
      <c r="B113" s="37" t="s">
        <v>150</v>
      </c>
      <c r="C113" s="82">
        <v>5410069100</v>
      </c>
      <c r="D113" s="86"/>
      <c r="E113" s="77">
        <f>E114</f>
        <v>56533000</v>
      </c>
    </row>
    <row r="114" spans="1:1024" ht="37.5">
      <c r="A114" s="50"/>
      <c r="B114" s="37" t="s">
        <v>137</v>
      </c>
      <c r="C114" s="82">
        <v>5410069100</v>
      </c>
      <c r="D114" s="86">
        <v>300</v>
      </c>
      <c r="E114" s="77">
        <f>'приложение 10'!I760</f>
        <v>56533000</v>
      </c>
    </row>
    <row r="115" spans="1:1024" ht="93.75">
      <c r="A115" s="50"/>
      <c r="B115" s="37" t="s">
        <v>151</v>
      </c>
      <c r="C115" s="82">
        <v>5410069110</v>
      </c>
      <c r="D115" s="86"/>
      <c r="E115" s="77">
        <f>E116</f>
        <v>205000</v>
      </c>
    </row>
    <row r="116" spans="1:1024" ht="37.5">
      <c r="A116" s="50"/>
      <c r="B116" s="37" t="s">
        <v>137</v>
      </c>
      <c r="C116" s="82">
        <v>5410069110</v>
      </c>
      <c r="D116" s="86">
        <v>300</v>
      </c>
      <c r="E116" s="77">
        <f>'приложение 10'!I762</f>
        <v>205000</v>
      </c>
    </row>
    <row r="117" spans="1:1024" ht="141.94999999999999" customHeight="1">
      <c r="A117" s="50"/>
      <c r="B117" s="37" t="s">
        <v>152</v>
      </c>
      <c r="C117" s="82">
        <v>5410069120</v>
      </c>
      <c r="D117" s="83"/>
      <c r="E117" s="77">
        <f>E118</f>
        <v>275300</v>
      </c>
    </row>
    <row r="118" spans="1:1024" ht="56.25">
      <c r="A118" s="50"/>
      <c r="B118" s="37" t="s">
        <v>103</v>
      </c>
      <c r="C118" s="82">
        <v>5410069120</v>
      </c>
      <c r="D118" s="83" t="s">
        <v>104</v>
      </c>
      <c r="E118" s="77">
        <f>'приложение 10'!I749+'приложение 10'!I754</f>
        <v>275300</v>
      </c>
    </row>
    <row r="119" spans="1:1024" ht="93.75">
      <c r="A119" s="50"/>
      <c r="B119" s="37" t="s">
        <v>153</v>
      </c>
      <c r="C119" s="82">
        <v>5410069130</v>
      </c>
      <c r="D119" s="86"/>
      <c r="E119" s="77">
        <f>E120</f>
        <v>43913200</v>
      </c>
    </row>
    <row r="120" spans="1:1024" ht="37.5">
      <c r="A120" s="50"/>
      <c r="B120" s="37" t="s">
        <v>137</v>
      </c>
      <c r="C120" s="82">
        <v>5410069130</v>
      </c>
      <c r="D120" s="86">
        <v>300</v>
      </c>
      <c r="E120" s="77">
        <f>'приложение 10'!I764</f>
        <v>43913200</v>
      </c>
    </row>
    <row r="121" spans="1:1024" ht="112.5">
      <c r="A121" s="50"/>
      <c r="B121" s="37" t="s">
        <v>154</v>
      </c>
      <c r="C121" s="82">
        <v>5410069140</v>
      </c>
      <c r="D121" s="86"/>
      <c r="E121" s="77">
        <f>E122</f>
        <v>204700</v>
      </c>
    </row>
    <row r="122" spans="1:1024" ht="37.5">
      <c r="A122" s="50"/>
      <c r="B122" s="37" t="s">
        <v>137</v>
      </c>
      <c r="C122" s="82">
        <v>5410069140</v>
      </c>
      <c r="D122" s="86">
        <v>300</v>
      </c>
      <c r="E122" s="77">
        <f>'приложение 10'!I766</f>
        <v>204700</v>
      </c>
    </row>
    <row r="123" spans="1:1024" s="73" customFormat="1" ht="75">
      <c r="A123" s="69" t="s">
        <v>60</v>
      </c>
      <c r="B123" s="69" t="s">
        <v>155</v>
      </c>
      <c r="C123" s="68">
        <v>5500000000</v>
      </c>
      <c r="D123" s="84"/>
      <c r="E123" s="75">
        <f>E124+E127</f>
        <v>18644200</v>
      </c>
      <c r="AMJ123"/>
    </row>
    <row r="124" spans="1:1024">
      <c r="A124" s="50"/>
      <c r="B124" s="37" t="s">
        <v>156</v>
      </c>
      <c r="C124" s="82">
        <v>5510000000</v>
      </c>
      <c r="D124" s="83"/>
      <c r="E124" s="77">
        <f>E125</f>
        <v>17683600</v>
      </c>
    </row>
    <row r="125" spans="1:1024" ht="168.75">
      <c r="A125" s="50"/>
      <c r="B125" s="37" t="s">
        <v>157</v>
      </c>
      <c r="C125" s="82">
        <v>5510060912</v>
      </c>
      <c r="D125" s="83"/>
      <c r="E125" s="77">
        <f>E126</f>
        <v>17683600</v>
      </c>
    </row>
    <row r="126" spans="1:1024">
      <c r="A126" s="50"/>
      <c r="B126" s="37" t="s">
        <v>106</v>
      </c>
      <c r="C126" s="82">
        <v>5510060912</v>
      </c>
      <c r="D126" s="83" t="s">
        <v>107</v>
      </c>
      <c r="E126" s="77">
        <f>'приложение 10'!I360</f>
        <v>17683600</v>
      </c>
    </row>
    <row r="127" spans="1:1024" ht="37.5">
      <c r="A127" s="50"/>
      <c r="B127" s="37" t="s">
        <v>158</v>
      </c>
      <c r="C127" s="82">
        <v>5520000000</v>
      </c>
      <c r="D127" s="83"/>
      <c r="E127" s="77">
        <f>E128</f>
        <v>960600</v>
      </c>
    </row>
    <row r="128" spans="1:1024" ht="187.5">
      <c r="A128" s="50"/>
      <c r="B128" s="37" t="s">
        <v>159</v>
      </c>
      <c r="C128" s="82">
        <v>5520061650</v>
      </c>
      <c r="D128" s="83"/>
      <c r="E128" s="77">
        <f>E129</f>
        <v>960600</v>
      </c>
    </row>
    <row r="129" spans="1:1024" ht="56.25">
      <c r="A129" s="50"/>
      <c r="B129" s="37" t="s">
        <v>103</v>
      </c>
      <c r="C129" s="82">
        <v>5520061650</v>
      </c>
      <c r="D129" s="83" t="s">
        <v>104</v>
      </c>
      <c r="E129" s="77">
        <f>'приложение 10'!I363</f>
        <v>960600</v>
      </c>
    </row>
    <row r="130" spans="1:1024" s="73" customFormat="1" ht="37.5">
      <c r="A130" s="69" t="s">
        <v>64</v>
      </c>
      <c r="B130" s="28" t="s">
        <v>160</v>
      </c>
      <c r="C130" s="88">
        <v>5600000000</v>
      </c>
      <c r="D130" s="89"/>
      <c r="E130" s="75">
        <f>E131</f>
        <v>286000</v>
      </c>
      <c r="AMJ130"/>
    </row>
    <row r="131" spans="1:1024" ht="56.25">
      <c r="A131" s="50"/>
      <c r="B131" s="37" t="s">
        <v>161</v>
      </c>
      <c r="C131" s="82">
        <v>5610000000</v>
      </c>
      <c r="D131" s="83"/>
      <c r="E131" s="77">
        <f>E132</f>
        <v>286000</v>
      </c>
    </row>
    <row r="132" spans="1:1024" ht="37.5">
      <c r="A132" s="50"/>
      <c r="B132" s="37" t="s">
        <v>162</v>
      </c>
      <c r="C132" s="82">
        <v>5610010550</v>
      </c>
      <c r="D132" s="83"/>
      <c r="E132" s="77">
        <f>E133</f>
        <v>286000</v>
      </c>
    </row>
    <row r="133" spans="1:1024" ht="56.25">
      <c r="A133" s="50"/>
      <c r="B133" s="37" t="s">
        <v>103</v>
      </c>
      <c r="C133" s="82">
        <v>5610010550</v>
      </c>
      <c r="D133" s="83" t="s">
        <v>104</v>
      </c>
      <c r="E133" s="77">
        <f>'приложение 10'!I167</f>
        <v>286000</v>
      </c>
    </row>
    <row r="134" spans="1:1024" s="73" customFormat="1" ht="56.25">
      <c r="A134" s="69" t="s">
        <v>67</v>
      </c>
      <c r="B134" s="28" t="s">
        <v>163</v>
      </c>
      <c r="C134" s="88">
        <v>5700000000</v>
      </c>
      <c r="D134" s="89"/>
      <c r="E134" s="75">
        <f>E135</f>
        <v>400000</v>
      </c>
      <c r="AMJ134"/>
    </row>
    <row r="135" spans="1:1024" ht="37.5">
      <c r="A135" s="50"/>
      <c r="B135" s="37" t="s">
        <v>164</v>
      </c>
      <c r="C135" s="82">
        <v>5710000000</v>
      </c>
      <c r="D135" s="83"/>
      <c r="E135" s="77">
        <f>E136</f>
        <v>400000</v>
      </c>
    </row>
    <row r="136" spans="1:1024" ht="56.25">
      <c r="A136" s="50"/>
      <c r="B136" s="37" t="s">
        <v>165</v>
      </c>
      <c r="C136" s="82">
        <v>5710010400</v>
      </c>
      <c r="D136" s="83"/>
      <c r="E136" s="77">
        <f>E137</f>
        <v>400000</v>
      </c>
    </row>
    <row r="137" spans="1:1024" ht="56.25">
      <c r="A137" s="50"/>
      <c r="B137" s="37" t="s">
        <v>103</v>
      </c>
      <c r="C137" s="82">
        <v>5710010400</v>
      </c>
      <c r="D137" s="83" t="s">
        <v>104</v>
      </c>
      <c r="E137" s="77">
        <f>'приложение 10'!I171</f>
        <v>400000</v>
      </c>
    </row>
    <row r="138" spans="1:1024" s="73" customFormat="1" ht="37.5">
      <c r="A138" s="69" t="s">
        <v>72</v>
      </c>
      <c r="B138" s="69" t="s">
        <v>166</v>
      </c>
      <c r="C138" s="68">
        <v>5800000000</v>
      </c>
      <c r="D138" s="87"/>
      <c r="E138" s="75">
        <f>E139+E192+E212</f>
        <v>3410263720.8699999</v>
      </c>
      <c r="AMJ138"/>
    </row>
    <row r="139" spans="1:1024" ht="37.5">
      <c r="A139" s="50"/>
      <c r="B139" s="41" t="s">
        <v>167</v>
      </c>
      <c r="C139" s="50">
        <v>5810000000</v>
      </c>
      <c r="D139" s="80"/>
      <c r="E139" s="77">
        <f>E146+E148+E150+E152+E140+E144+E160+E156+E185+E158+E142+E154</f>
        <v>2976081308.8699999</v>
      </c>
    </row>
    <row r="140" spans="1:1024" ht="37.5">
      <c r="A140" s="50"/>
      <c r="B140" s="41" t="s">
        <v>131</v>
      </c>
      <c r="C140" s="50">
        <v>5810000590</v>
      </c>
      <c r="D140" s="80"/>
      <c r="E140" s="77">
        <f>E141</f>
        <v>504025532.70000005</v>
      </c>
    </row>
    <row r="141" spans="1:1024" ht="56.25">
      <c r="A141" s="50"/>
      <c r="B141" s="41" t="s">
        <v>168</v>
      </c>
      <c r="C141" s="50">
        <v>5810000590</v>
      </c>
      <c r="D141" s="80">
        <v>600</v>
      </c>
      <c r="E141" s="77">
        <f>'приложение 10'!I400+'приложение 10'!I425</f>
        <v>504025532.70000005</v>
      </c>
    </row>
    <row r="142" spans="1:1024" ht="37.5">
      <c r="A142" s="50"/>
      <c r="B142" s="37" t="s">
        <v>169</v>
      </c>
      <c r="C142" s="82">
        <v>5810009010</v>
      </c>
      <c r="D142" s="86"/>
      <c r="E142" s="77">
        <f>E143</f>
        <v>191300</v>
      </c>
    </row>
    <row r="143" spans="1:1024" ht="56.25">
      <c r="A143" s="50"/>
      <c r="B143" s="37" t="s">
        <v>147</v>
      </c>
      <c r="C143" s="82">
        <v>5810009010</v>
      </c>
      <c r="D143" s="86">
        <v>600</v>
      </c>
      <c r="E143" s="77">
        <f>'приложение 10'!I427</f>
        <v>191300</v>
      </c>
    </row>
    <row r="144" spans="1:1024">
      <c r="A144" s="50"/>
      <c r="B144" s="41" t="s">
        <v>170</v>
      </c>
      <c r="C144" s="50">
        <v>5810009020</v>
      </c>
      <c r="D144" s="80"/>
      <c r="E144" s="77">
        <f>E145</f>
        <v>48126</v>
      </c>
    </row>
    <row r="145" spans="1:5" ht="56.25">
      <c r="A145" s="50"/>
      <c r="B145" s="41" t="s">
        <v>147</v>
      </c>
      <c r="C145" s="50">
        <v>5810009020</v>
      </c>
      <c r="D145" s="80">
        <v>600</v>
      </c>
      <c r="E145" s="77">
        <f>'приложение 10'!I402+'приложение 10'!I429</f>
        <v>48126</v>
      </c>
    </row>
    <row r="146" spans="1:5" ht="187.5">
      <c r="A146" s="50"/>
      <c r="B146" s="41" t="s">
        <v>171</v>
      </c>
      <c r="C146" s="50">
        <v>5810060820</v>
      </c>
      <c r="D146" s="80"/>
      <c r="E146" s="77">
        <f>E147</f>
        <v>2584600</v>
      </c>
    </row>
    <row r="147" spans="1:5" ht="56.25">
      <c r="A147" s="50"/>
      <c r="B147" s="41" t="s">
        <v>147</v>
      </c>
      <c r="C147" s="50">
        <v>5810060820</v>
      </c>
      <c r="D147" s="80">
        <v>600</v>
      </c>
      <c r="E147" s="77">
        <f>'приложение 10'!I404+'приложение 10'!I431</f>
        <v>2584600</v>
      </c>
    </row>
    <row r="148" spans="1:5" ht="112.5">
      <c r="A148" s="50"/>
      <c r="B148" s="41" t="s">
        <v>172</v>
      </c>
      <c r="C148" s="50">
        <v>5810060860</v>
      </c>
      <c r="D148" s="80"/>
      <c r="E148" s="77">
        <f>E149</f>
        <v>2026199000</v>
      </c>
    </row>
    <row r="149" spans="1:5" ht="56.25">
      <c r="A149" s="50"/>
      <c r="B149" s="41" t="s">
        <v>147</v>
      </c>
      <c r="C149" s="50">
        <v>5810060860</v>
      </c>
      <c r="D149" s="80">
        <v>600</v>
      </c>
      <c r="E149" s="77">
        <f>'приложение 10'!I406+'приложение 10'!I433</f>
        <v>2026199000</v>
      </c>
    </row>
    <row r="150" spans="1:5" ht="243.75">
      <c r="A150" s="50"/>
      <c r="B150" s="41" t="s">
        <v>173</v>
      </c>
      <c r="C150" s="50">
        <v>5810062370</v>
      </c>
      <c r="D150" s="80"/>
      <c r="E150" s="77">
        <f>E151</f>
        <v>65994600</v>
      </c>
    </row>
    <row r="151" spans="1:5" ht="56.25">
      <c r="A151" s="50"/>
      <c r="B151" s="41" t="s">
        <v>147</v>
      </c>
      <c r="C151" s="50">
        <v>5810062370</v>
      </c>
      <c r="D151" s="80">
        <v>600</v>
      </c>
      <c r="E151" s="77">
        <f>'приложение 10'!I435</f>
        <v>65994600</v>
      </c>
    </row>
    <row r="152" spans="1:5" ht="262.5">
      <c r="A152" s="50"/>
      <c r="B152" s="41" t="s">
        <v>174</v>
      </c>
      <c r="C152" s="50">
        <v>5810062500</v>
      </c>
      <c r="D152" s="80"/>
      <c r="E152" s="77">
        <f>E153</f>
        <v>8855300</v>
      </c>
    </row>
    <row r="153" spans="1:5" ht="56.25">
      <c r="A153" s="50"/>
      <c r="B153" s="41" t="s">
        <v>147</v>
      </c>
      <c r="C153" s="50">
        <v>5810062500</v>
      </c>
      <c r="D153" s="80">
        <v>600</v>
      </c>
      <c r="E153" s="77">
        <f>'приложение 10'!I437</f>
        <v>8855300</v>
      </c>
    </row>
    <row r="154" spans="1:5" ht="56.25">
      <c r="A154" s="50"/>
      <c r="B154" s="37" t="s">
        <v>175</v>
      </c>
      <c r="C154" s="82">
        <v>5810062980</v>
      </c>
      <c r="D154" s="80"/>
      <c r="E154" s="77">
        <f>E155</f>
        <v>5900000</v>
      </c>
    </row>
    <row r="155" spans="1:5" ht="56.25">
      <c r="A155" s="50"/>
      <c r="B155" s="37" t="s">
        <v>147</v>
      </c>
      <c r="C155" s="82">
        <v>5810062980</v>
      </c>
      <c r="D155" s="80">
        <v>600</v>
      </c>
      <c r="E155" s="77">
        <f>'приложение 10'!I408+'приложение 10'!I439</f>
        <v>5900000</v>
      </c>
    </row>
    <row r="156" spans="1:5" ht="168.75">
      <c r="A156" s="50"/>
      <c r="B156" s="41" t="s">
        <v>176</v>
      </c>
      <c r="C156" s="50">
        <v>5810063540</v>
      </c>
      <c r="D156" s="80"/>
      <c r="E156" s="77">
        <f>E157</f>
        <v>2966900</v>
      </c>
    </row>
    <row r="157" spans="1:5" ht="56.25">
      <c r="A157" s="50"/>
      <c r="B157" s="41" t="s">
        <v>147</v>
      </c>
      <c r="C157" s="50">
        <v>5810063540</v>
      </c>
      <c r="D157" s="80">
        <v>600</v>
      </c>
      <c r="E157" s="77">
        <f>'приложение 10'!I441</f>
        <v>2966900</v>
      </c>
    </row>
    <row r="158" spans="1:5" ht="206.25">
      <c r="A158" s="50"/>
      <c r="B158" s="37" t="s">
        <v>177</v>
      </c>
      <c r="C158" s="82" t="s">
        <v>178</v>
      </c>
      <c r="D158" s="86"/>
      <c r="E158" s="77">
        <f>E159</f>
        <v>43063800</v>
      </c>
    </row>
    <row r="159" spans="1:5" ht="56.25">
      <c r="A159" s="50"/>
      <c r="B159" s="37" t="s">
        <v>147</v>
      </c>
      <c r="C159" s="82" t="s">
        <v>178</v>
      </c>
      <c r="D159" s="86">
        <v>600</v>
      </c>
      <c r="E159" s="77">
        <f>'приложение 10'!I443</f>
        <v>43063800</v>
      </c>
    </row>
    <row r="160" spans="1:5" ht="37.5">
      <c r="A160" s="50"/>
      <c r="B160" s="41" t="s">
        <v>179</v>
      </c>
      <c r="C160" s="50">
        <v>5810100000</v>
      </c>
      <c r="D160" s="80"/>
      <c r="E160" s="77">
        <f>E161+E173+E179+E177+E175+E163+E165+E167+E169+E181+E183+E171</f>
        <v>205819350.16999999</v>
      </c>
    </row>
    <row r="161" spans="1:5" ht="37.5">
      <c r="A161" s="50"/>
      <c r="B161" s="41" t="s">
        <v>179</v>
      </c>
      <c r="C161" s="50">
        <v>5810100590</v>
      </c>
      <c r="D161" s="80"/>
      <c r="E161" s="77">
        <f>E162</f>
        <v>3528200</v>
      </c>
    </row>
    <row r="162" spans="1:5" ht="56.25">
      <c r="A162" s="50"/>
      <c r="B162" s="41" t="s">
        <v>147</v>
      </c>
      <c r="C162" s="50">
        <v>5810100590</v>
      </c>
      <c r="D162" s="80">
        <v>600</v>
      </c>
      <c r="E162" s="77">
        <f>'приложение 10'!I446+'приложение 10'!I411</f>
        <v>3528200</v>
      </c>
    </row>
    <row r="163" spans="1:5" ht="112.5">
      <c r="A163" s="50"/>
      <c r="B163" s="37" t="s">
        <v>180</v>
      </c>
      <c r="C163" s="82">
        <v>5810100591</v>
      </c>
      <c r="D163" s="86"/>
      <c r="E163" s="77">
        <f>E164</f>
        <v>10366150.17</v>
      </c>
    </row>
    <row r="164" spans="1:5" ht="56.25">
      <c r="A164" s="50"/>
      <c r="B164" s="37" t="s">
        <v>147</v>
      </c>
      <c r="C164" s="82">
        <v>5810100591</v>
      </c>
      <c r="D164" s="86">
        <v>600</v>
      </c>
      <c r="E164" s="77">
        <f>'приложение 10'!I413+'приложение 10'!I448</f>
        <v>10366150.17</v>
      </c>
    </row>
    <row r="165" spans="1:5" ht="75">
      <c r="A165" s="50"/>
      <c r="B165" s="37" t="s">
        <v>181</v>
      </c>
      <c r="C165" s="82">
        <v>5810100592</v>
      </c>
      <c r="D165" s="86"/>
      <c r="E165" s="77">
        <f>E166</f>
        <v>15869600</v>
      </c>
    </row>
    <row r="166" spans="1:5" ht="56.25">
      <c r="A166" s="50"/>
      <c r="B166" s="37" t="s">
        <v>147</v>
      </c>
      <c r="C166" s="82">
        <v>5810100592</v>
      </c>
      <c r="D166" s="86">
        <v>600</v>
      </c>
      <c r="E166" s="77">
        <f>'приложение 10'!I450</f>
        <v>15869600</v>
      </c>
    </row>
    <row r="167" spans="1:5" ht="75">
      <c r="A167" s="50"/>
      <c r="B167" s="37" t="s">
        <v>182</v>
      </c>
      <c r="C167" s="82">
        <v>5810100593</v>
      </c>
      <c r="D167" s="86"/>
      <c r="E167" s="77">
        <f>E168</f>
        <v>10300</v>
      </c>
    </row>
    <row r="168" spans="1:5" ht="56.25">
      <c r="A168" s="50"/>
      <c r="B168" s="37" t="s">
        <v>147</v>
      </c>
      <c r="C168" s="82">
        <v>5810100593</v>
      </c>
      <c r="D168" s="86">
        <v>600</v>
      </c>
      <c r="E168" s="77">
        <f>'приложение 10'!I452</f>
        <v>10300</v>
      </c>
    </row>
    <row r="169" spans="1:5" ht="150">
      <c r="A169" s="50"/>
      <c r="B169" s="37" t="s">
        <v>183</v>
      </c>
      <c r="C169" s="82">
        <v>5810100594</v>
      </c>
      <c r="D169" s="86"/>
      <c r="E169" s="77">
        <f>E170</f>
        <v>746600</v>
      </c>
    </row>
    <row r="170" spans="1:5" ht="56.25">
      <c r="A170" s="50"/>
      <c r="B170" s="37" t="s">
        <v>147</v>
      </c>
      <c r="C170" s="82">
        <v>5810100594</v>
      </c>
      <c r="D170" s="86">
        <v>600</v>
      </c>
      <c r="E170" s="77">
        <f>'приложение 10'!I454</f>
        <v>746600</v>
      </c>
    </row>
    <row r="171" spans="1:5" ht="75">
      <c r="A171" s="50"/>
      <c r="B171" s="37" t="s">
        <v>184</v>
      </c>
      <c r="C171" s="82">
        <v>5810100595</v>
      </c>
      <c r="D171" s="86"/>
      <c r="E171" s="77">
        <f>E172</f>
        <v>1215060</v>
      </c>
    </row>
    <row r="172" spans="1:5" ht="56.25">
      <c r="A172" s="50"/>
      <c r="B172" s="37" t="s">
        <v>147</v>
      </c>
      <c r="C172" s="82">
        <v>5810100595</v>
      </c>
      <c r="D172" s="86">
        <v>600</v>
      </c>
      <c r="E172" s="77">
        <f>'приложение 10'!I456</f>
        <v>1215060</v>
      </c>
    </row>
    <row r="173" spans="1:5" ht="93.75" hidden="1">
      <c r="A173" s="50"/>
      <c r="B173" s="41" t="s">
        <v>185</v>
      </c>
      <c r="C173" s="50" t="s">
        <v>186</v>
      </c>
      <c r="D173" s="80"/>
      <c r="E173" s="77">
        <f>E174</f>
        <v>0</v>
      </c>
    </row>
    <row r="174" spans="1:5" ht="56.25" hidden="1">
      <c r="A174" s="50"/>
      <c r="B174" s="41" t="s">
        <v>147</v>
      </c>
      <c r="C174" s="50" t="s">
        <v>186</v>
      </c>
      <c r="D174" s="80">
        <v>600</v>
      </c>
      <c r="E174" s="77">
        <f>'приложение 10'!I458</f>
        <v>0</v>
      </c>
    </row>
    <row r="175" spans="1:5" ht="168.75">
      <c r="A175" s="50"/>
      <c r="B175" s="37" t="s">
        <v>187</v>
      </c>
      <c r="C175" s="82" t="s">
        <v>188</v>
      </c>
      <c r="D175" s="86"/>
      <c r="E175" s="77">
        <f>E176</f>
        <v>134518000</v>
      </c>
    </row>
    <row r="176" spans="1:5" ht="56.25">
      <c r="A176" s="50"/>
      <c r="B176" s="37" t="s">
        <v>147</v>
      </c>
      <c r="C176" s="82" t="s">
        <v>188</v>
      </c>
      <c r="D176" s="86">
        <v>600</v>
      </c>
      <c r="E176" s="77">
        <f>'приложение 10'!I460</f>
        <v>134518000</v>
      </c>
    </row>
    <row r="177" spans="1:5" ht="281.25" hidden="1">
      <c r="A177" s="50"/>
      <c r="B177" s="37" t="s">
        <v>189</v>
      </c>
      <c r="C177" s="82" t="s">
        <v>190</v>
      </c>
      <c r="D177" s="86"/>
      <c r="E177" s="77">
        <f>E178</f>
        <v>0</v>
      </c>
    </row>
    <row r="178" spans="1:5" ht="56.25" hidden="1">
      <c r="A178" s="50"/>
      <c r="B178" s="37" t="s">
        <v>147</v>
      </c>
      <c r="C178" s="82" t="s">
        <v>190</v>
      </c>
      <c r="D178" s="86">
        <v>600</v>
      </c>
      <c r="E178" s="77">
        <f>'приложение 10'!I462</f>
        <v>0</v>
      </c>
    </row>
    <row r="179" spans="1:5" ht="75">
      <c r="A179" s="50"/>
      <c r="B179" s="41" t="s">
        <v>191</v>
      </c>
      <c r="C179" s="50" t="s">
        <v>192</v>
      </c>
      <c r="D179" s="80"/>
      <c r="E179" s="77">
        <f>E180</f>
        <v>22475800</v>
      </c>
    </row>
    <row r="180" spans="1:5" ht="56.25">
      <c r="A180" s="50"/>
      <c r="B180" s="41" t="s">
        <v>147</v>
      </c>
      <c r="C180" s="50" t="s">
        <v>192</v>
      </c>
      <c r="D180" s="80">
        <v>600</v>
      </c>
      <c r="E180" s="77">
        <f>'приложение 10'!I464</f>
        <v>22475800</v>
      </c>
    </row>
    <row r="181" spans="1:5" ht="168.75">
      <c r="A181" s="50"/>
      <c r="B181" s="37" t="s">
        <v>187</v>
      </c>
      <c r="C181" s="82" t="s">
        <v>193</v>
      </c>
      <c r="D181" s="86"/>
      <c r="E181" s="77">
        <f>E182</f>
        <v>13346840</v>
      </c>
    </row>
    <row r="182" spans="1:5" ht="56.25">
      <c r="A182" s="50"/>
      <c r="B182" s="37" t="s">
        <v>147</v>
      </c>
      <c r="C182" s="82" t="s">
        <v>193</v>
      </c>
      <c r="D182" s="86">
        <v>600</v>
      </c>
      <c r="E182" s="77">
        <f>'приложение 10'!I466</f>
        <v>13346840</v>
      </c>
    </row>
    <row r="183" spans="1:5" ht="75">
      <c r="A183" s="50"/>
      <c r="B183" s="37" t="s">
        <v>191</v>
      </c>
      <c r="C183" s="82" t="s">
        <v>194</v>
      </c>
      <c r="D183" s="86"/>
      <c r="E183" s="77">
        <f>E184</f>
        <v>3742800</v>
      </c>
    </row>
    <row r="184" spans="1:5" ht="56.25">
      <c r="A184" s="50"/>
      <c r="B184" s="37" t="s">
        <v>147</v>
      </c>
      <c r="C184" s="82" t="s">
        <v>194</v>
      </c>
      <c r="D184" s="86">
        <v>600</v>
      </c>
      <c r="E184" s="77">
        <f>'приложение 10'!I468</f>
        <v>3742800</v>
      </c>
    </row>
    <row r="185" spans="1:5">
      <c r="A185" s="50"/>
      <c r="B185" s="41" t="s">
        <v>195</v>
      </c>
      <c r="C185" s="82" t="s">
        <v>196</v>
      </c>
      <c r="D185" s="80"/>
      <c r="E185" s="77">
        <f>E188+E190+E186</f>
        <v>110432800</v>
      </c>
    </row>
    <row r="186" spans="1:5" ht="225">
      <c r="A186" s="50"/>
      <c r="B186" s="34" t="s">
        <v>197</v>
      </c>
      <c r="C186" s="82" t="s">
        <v>198</v>
      </c>
      <c r="D186" s="80"/>
      <c r="E186" s="77">
        <f>E187</f>
        <v>2577900</v>
      </c>
    </row>
    <row r="187" spans="1:5" ht="56.25">
      <c r="A187" s="50"/>
      <c r="B187" s="37" t="s">
        <v>147</v>
      </c>
      <c r="C187" s="82" t="s">
        <v>198</v>
      </c>
      <c r="D187" s="80">
        <v>600</v>
      </c>
      <c r="E187" s="77">
        <f>'приложение 10'!I525</f>
        <v>2577900</v>
      </c>
    </row>
    <row r="188" spans="1:5" ht="93.75">
      <c r="A188" s="50"/>
      <c r="B188" s="37" t="s">
        <v>199</v>
      </c>
      <c r="C188" s="82" t="s">
        <v>200</v>
      </c>
      <c r="D188" s="86"/>
      <c r="E188" s="77">
        <f>E189</f>
        <v>7811300</v>
      </c>
    </row>
    <row r="189" spans="1:5" ht="56.25">
      <c r="A189" s="50"/>
      <c r="B189" s="37" t="s">
        <v>147</v>
      </c>
      <c r="C189" s="82" t="s">
        <v>200</v>
      </c>
      <c r="D189" s="86">
        <v>600</v>
      </c>
      <c r="E189" s="77">
        <f>'приложение 10'!I471</f>
        <v>7811300</v>
      </c>
    </row>
    <row r="190" spans="1:5" ht="281.25">
      <c r="A190" s="50"/>
      <c r="B190" s="37" t="s">
        <v>189</v>
      </c>
      <c r="C190" s="82" t="s">
        <v>201</v>
      </c>
      <c r="D190" s="86"/>
      <c r="E190" s="77">
        <f>E191</f>
        <v>100043600</v>
      </c>
    </row>
    <row r="191" spans="1:5" ht="56.25">
      <c r="A191" s="50"/>
      <c r="B191" s="37" t="s">
        <v>147</v>
      </c>
      <c r="C191" s="82" t="s">
        <v>201</v>
      </c>
      <c r="D191" s="86">
        <v>600</v>
      </c>
      <c r="E191" s="77">
        <f>'приложение 10'!I473</f>
        <v>100043600</v>
      </c>
    </row>
    <row r="192" spans="1:5">
      <c r="A192" s="50"/>
      <c r="B192" s="41" t="s">
        <v>202</v>
      </c>
      <c r="C192" s="50">
        <v>5820000000</v>
      </c>
      <c r="D192" s="80"/>
      <c r="E192" s="77">
        <f>E193+E203+E201+E207+E198+E196+E205</f>
        <v>413594112</v>
      </c>
    </row>
    <row r="193" spans="1:5" ht="37.5">
      <c r="A193" s="50"/>
      <c r="B193" s="78" t="s">
        <v>131</v>
      </c>
      <c r="C193" s="50">
        <v>5820000590</v>
      </c>
      <c r="D193" s="80"/>
      <c r="E193" s="77">
        <f>E194+E195</f>
        <v>326845548.97000003</v>
      </c>
    </row>
    <row r="194" spans="1:5" ht="56.25">
      <c r="A194" s="50"/>
      <c r="B194" s="41" t="s">
        <v>147</v>
      </c>
      <c r="C194" s="50">
        <v>5820000590</v>
      </c>
      <c r="D194" s="80">
        <v>600</v>
      </c>
      <c r="E194" s="77">
        <f>'приложение 10'!I488+'приложение 10'!I586+'приложение 10'!I563</f>
        <v>326845548.97000003</v>
      </c>
    </row>
    <row r="195" spans="1:5">
      <c r="A195" s="50"/>
      <c r="B195" s="41" t="s">
        <v>106</v>
      </c>
      <c r="C195" s="50">
        <v>5820000590</v>
      </c>
      <c r="D195" s="80">
        <v>800</v>
      </c>
      <c r="E195" s="77">
        <f>'приложение 10'!I489</f>
        <v>0</v>
      </c>
    </row>
    <row r="196" spans="1:5">
      <c r="A196" s="50"/>
      <c r="B196" s="37" t="s">
        <v>170</v>
      </c>
      <c r="C196" s="82">
        <v>5820009020</v>
      </c>
      <c r="D196" s="86"/>
      <c r="E196" s="77">
        <f>E197</f>
        <v>6892213.0300000003</v>
      </c>
    </row>
    <row r="197" spans="1:5" ht="56.25">
      <c r="A197" s="50"/>
      <c r="B197" s="37" t="s">
        <v>147</v>
      </c>
      <c r="C197" s="82">
        <v>5820009020</v>
      </c>
      <c r="D197" s="86">
        <v>600</v>
      </c>
      <c r="E197" s="77">
        <f>'приложение 10'!I588</f>
        <v>6892213.0300000003</v>
      </c>
    </row>
    <row r="198" spans="1:5" ht="37.5">
      <c r="A198" s="50"/>
      <c r="B198" s="37" t="s">
        <v>203</v>
      </c>
      <c r="C198" s="82">
        <v>5820010660</v>
      </c>
      <c r="D198" s="80"/>
      <c r="E198" s="77">
        <f>E199+E200</f>
        <v>76189750</v>
      </c>
    </row>
    <row r="199" spans="1:5" ht="56.25">
      <c r="A199" s="50"/>
      <c r="B199" s="37" t="s">
        <v>147</v>
      </c>
      <c r="C199" s="82">
        <v>5820010660</v>
      </c>
      <c r="D199" s="86">
        <v>600</v>
      </c>
      <c r="E199" s="77">
        <f>'приложение 10'!I491+'приложение 10'!I565</f>
        <v>76149350</v>
      </c>
    </row>
    <row r="200" spans="1:5">
      <c r="A200" s="50"/>
      <c r="B200" s="37" t="s">
        <v>106</v>
      </c>
      <c r="C200" s="82">
        <v>5820010660</v>
      </c>
      <c r="D200" s="86">
        <v>800</v>
      </c>
      <c r="E200" s="77">
        <f>'приложение 10'!I492+'приложение 10'!I566</f>
        <v>40400</v>
      </c>
    </row>
    <row r="201" spans="1:5" ht="187.5">
      <c r="A201" s="50"/>
      <c r="B201" s="41" t="s">
        <v>204</v>
      </c>
      <c r="C201" s="50">
        <v>5820060740</v>
      </c>
      <c r="D201" s="76"/>
      <c r="E201" s="77">
        <f>E202</f>
        <v>187500</v>
      </c>
    </row>
    <row r="202" spans="1:5" ht="56.25">
      <c r="A202" s="50"/>
      <c r="B202" s="41" t="s">
        <v>147</v>
      </c>
      <c r="C202" s="50">
        <v>5820060740</v>
      </c>
      <c r="D202" s="76" t="s">
        <v>205</v>
      </c>
      <c r="E202" s="77">
        <f>'приложение 10'!I494+'приложение 10'!I568</f>
        <v>187500</v>
      </c>
    </row>
    <row r="203" spans="1:5" ht="187.5">
      <c r="A203" s="50"/>
      <c r="B203" s="41" t="s">
        <v>171</v>
      </c>
      <c r="C203" s="50">
        <v>5820060820</v>
      </c>
      <c r="D203" s="80"/>
      <c r="E203" s="77">
        <f>E204</f>
        <v>137500</v>
      </c>
    </row>
    <row r="204" spans="1:5" ht="56.25">
      <c r="A204" s="50"/>
      <c r="B204" s="41" t="s">
        <v>147</v>
      </c>
      <c r="C204" s="50">
        <v>5820060820</v>
      </c>
      <c r="D204" s="80">
        <v>600</v>
      </c>
      <c r="E204" s="77">
        <f>'приложение 10'!I590</f>
        <v>137500</v>
      </c>
    </row>
    <row r="205" spans="1:5" ht="56.25">
      <c r="A205" s="50"/>
      <c r="B205" s="37" t="s">
        <v>175</v>
      </c>
      <c r="C205" s="82">
        <v>5820062980</v>
      </c>
      <c r="D205" s="86"/>
      <c r="E205" s="90">
        <f>E206</f>
        <v>1100000</v>
      </c>
    </row>
    <row r="206" spans="1:5" ht="56.25">
      <c r="A206" s="50"/>
      <c r="B206" s="37" t="s">
        <v>147</v>
      </c>
      <c r="C206" s="82">
        <v>5820062980</v>
      </c>
      <c r="D206" s="86">
        <v>600</v>
      </c>
      <c r="E206" s="90">
        <f>'приложение 10'!I592</f>
        <v>1100000</v>
      </c>
    </row>
    <row r="207" spans="1:5" ht="131.25">
      <c r="A207" s="50"/>
      <c r="B207" s="41" t="s">
        <v>206</v>
      </c>
      <c r="C207" s="50">
        <v>5820100000</v>
      </c>
      <c r="D207" s="80"/>
      <c r="E207" s="77">
        <f>E208+E210</f>
        <v>2241600</v>
      </c>
    </row>
    <row r="208" spans="1:5" ht="37.5">
      <c r="A208" s="50"/>
      <c r="B208" s="41" t="s">
        <v>179</v>
      </c>
      <c r="C208" s="50">
        <v>5820100590</v>
      </c>
      <c r="D208" s="80"/>
      <c r="E208" s="77">
        <f>E209</f>
        <v>1000000</v>
      </c>
    </row>
    <row r="209" spans="1:1024" ht="56.25">
      <c r="A209" s="50"/>
      <c r="B209" s="41" t="s">
        <v>147</v>
      </c>
      <c r="C209" s="50">
        <v>5820100590</v>
      </c>
      <c r="D209" s="80">
        <v>600</v>
      </c>
      <c r="E209" s="77">
        <f>'приложение 10'!I497+'приложение 10'!I571</f>
        <v>1000000</v>
      </c>
    </row>
    <row r="210" spans="1:1024" ht="112.5">
      <c r="A210" s="50"/>
      <c r="B210" s="37" t="s">
        <v>180</v>
      </c>
      <c r="C210" s="82">
        <v>5820100591</v>
      </c>
      <c r="D210" s="86"/>
      <c r="E210" s="77">
        <f>E211</f>
        <v>1241600</v>
      </c>
    </row>
    <row r="211" spans="1:1024" ht="56.25">
      <c r="A211" s="50"/>
      <c r="B211" s="37" t="s">
        <v>147</v>
      </c>
      <c r="C211" s="82">
        <v>5820100591</v>
      </c>
      <c r="D211" s="86">
        <v>600</v>
      </c>
      <c r="E211" s="77">
        <f>'приложение 10'!I573+'приложение 10'!I499</f>
        <v>1241600</v>
      </c>
    </row>
    <row r="212" spans="1:1024">
      <c r="A212" s="50"/>
      <c r="B212" s="41" t="s">
        <v>207</v>
      </c>
      <c r="C212" s="50">
        <v>5830000000</v>
      </c>
      <c r="D212" s="80"/>
      <c r="E212" s="77">
        <f>E213+E215+E220+E218</f>
        <v>20588300</v>
      </c>
    </row>
    <row r="213" spans="1:1024" ht="37.5">
      <c r="A213" s="50"/>
      <c r="B213" s="41" t="s">
        <v>131</v>
      </c>
      <c r="C213" s="50">
        <v>5830000590</v>
      </c>
      <c r="D213" s="80"/>
      <c r="E213" s="77">
        <f>E214</f>
        <v>6965200</v>
      </c>
    </row>
    <row r="214" spans="1:1024" ht="56.25">
      <c r="A214" s="50"/>
      <c r="B214" s="41" t="s">
        <v>147</v>
      </c>
      <c r="C214" s="50">
        <v>5830000590</v>
      </c>
      <c r="D214" s="80">
        <v>600</v>
      </c>
      <c r="E214" s="77">
        <f>'приложение 10'!I528</f>
        <v>6965200</v>
      </c>
    </row>
    <row r="215" spans="1:1024" ht="131.25">
      <c r="A215" s="50"/>
      <c r="B215" s="43" t="s">
        <v>208</v>
      </c>
      <c r="C215" s="82">
        <v>5830060710</v>
      </c>
      <c r="D215" s="86"/>
      <c r="E215" s="77">
        <f>E216+E217</f>
        <v>12973100</v>
      </c>
    </row>
    <row r="216" spans="1:1024" ht="56.25">
      <c r="A216" s="50"/>
      <c r="B216" s="37" t="s">
        <v>103</v>
      </c>
      <c r="C216" s="82">
        <v>5830060710</v>
      </c>
      <c r="D216" s="86">
        <v>200</v>
      </c>
      <c r="E216" s="77">
        <f>'приложение 10'!I556</f>
        <v>191700</v>
      </c>
    </row>
    <row r="217" spans="1:1024" ht="37.5">
      <c r="A217" s="50"/>
      <c r="B217" s="37" t="s">
        <v>137</v>
      </c>
      <c r="C217" s="82">
        <v>5830060710</v>
      </c>
      <c r="D217" s="86">
        <v>300</v>
      </c>
      <c r="E217" s="77">
        <f>'приложение 10'!I557</f>
        <v>12781400</v>
      </c>
    </row>
    <row r="218" spans="1:1024" ht="93.75" hidden="1">
      <c r="A218" s="50"/>
      <c r="B218" s="37" t="s">
        <v>209</v>
      </c>
      <c r="C218" s="82" t="s">
        <v>210</v>
      </c>
      <c r="D218" s="86"/>
      <c r="E218" s="77">
        <f>E219</f>
        <v>0</v>
      </c>
    </row>
    <row r="219" spans="1:1024" ht="56.25" hidden="1">
      <c r="A219" s="50"/>
      <c r="B219" s="37" t="s">
        <v>147</v>
      </c>
      <c r="C219" s="82" t="s">
        <v>210</v>
      </c>
      <c r="D219" s="86">
        <v>600</v>
      </c>
      <c r="E219" s="77">
        <f>'приложение 10'!I530</f>
        <v>0</v>
      </c>
    </row>
    <row r="220" spans="1:1024" ht="37.5">
      <c r="A220" s="50"/>
      <c r="B220" s="37" t="s">
        <v>211</v>
      </c>
      <c r="C220" s="82">
        <v>5830100000</v>
      </c>
      <c r="D220" s="86"/>
      <c r="E220" s="77">
        <f>E221</f>
        <v>650000</v>
      </c>
    </row>
    <row r="221" spans="1:1024" ht="37.5">
      <c r="A221" s="50"/>
      <c r="B221" s="37" t="s">
        <v>131</v>
      </c>
      <c r="C221" s="82">
        <v>5830100590</v>
      </c>
      <c r="D221" s="86"/>
      <c r="E221" s="77">
        <f>E223+E222</f>
        <v>650000</v>
      </c>
    </row>
    <row r="222" spans="1:1024" ht="56.25">
      <c r="A222" s="50"/>
      <c r="B222" s="37" t="s">
        <v>103</v>
      </c>
      <c r="C222" s="82">
        <v>5830100590</v>
      </c>
      <c r="D222" s="86">
        <v>200</v>
      </c>
      <c r="E222" s="77">
        <f>'приложение 10'!I533</f>
        <v>250000</v>
      </c>
    </row>
    <row r="223" spans="1:1024" ht="37.5">
      <c r="A223" s="50"/>
      <c r="B223" s="37" t="s">
        <v>137</v>
      </c>
      <c r="C223" s="82">
        <v>5830100590</v>
      </c>
      <c r="D223" s="86">
        <v>300</v>
      </c>
      <c r="E223" s="77">
        <f>'приложение 10'!I534</f>
        <v>400000</v>
      </c>
    </row>
    <row r="224" spans="1:1024" s="73" customFormat="1" ht="93.75">
      <c r="A224" s="69" t="s">
        <v>79</v>
      </c>
      <c r="B224" s="91" t="s">
        <v>212</v>
      </c>
      <c r="C224" s="68">
        <v>5900000000</v>
      </c>
      <c r="D224" s="87"/>
      <c r="E224" s="75">
        <f>E225+E230</f>
        <v>67381588</v>
      </c>
      <c r="AMJ224"/>
    </row>
    <row r="225" spans="1:1024">
      <c r="A225" s="50"/>
      <c r="B225" s="41" t="s">
        <v>213</v>
      </c>
      <c r="C225" s="50">
        <v>5920000000</v>
      </c>
      <c r="D225" s="80"/>
      <c r="E225" s="77">
        <f>E226+E228</f>
        <v>51854300</v>
      </c>
    </row>
    <row r="226" spans="1:1024" ht="37.5">
      <c r="A226" s="50"/>
      <c r="B226" s="78" t="s">
        <v>131</v>
      </c>
      <c r="C226" s="50">
        <v>5920000590</v>
      </c>
      <c r="D226" s="80"/>
      <c r="E226" s="77">
        <f>E227</f>
        <v>51854300</v>
      </c>
    </row>
    <row r="227" spans="1:1024" ht="56.25">
      <c r="A227" s="50"/>
      <c r="B227" s="41" t="s">
        <v>147</v>
      </c>
      <c r="C227" s="50">
        <v>5920000590</v>
      </c>
      <c r="D227" s="80">
        <v>600</v>
      </c>
      <c r="E227" s="77">
        <f>'приложение 10'!I613</f>
        <v>51854300</v>
      </c>
    </row>
    <row r="228" spans="1:1024" ht="37.5" hidden="1">
      <c r="A228" s="50"/>
      <c r="B228" s="37" t="s">
        <v>169</v>
      </c>
      <c r="C228" s="82">
        <v>5920009010</v>
      </c>
      <c r="D228" s="86"/>
      <c r="E228" s="77">
        <f>E229</f>
        <v>0</v>
      </c>
    </row>
    <row r="229" spans="1:1024" ht="56.25" hidden="1">
      <c r="A229" s="50"/>
      <c r="B229" s="37" t="s">
        <v>147</v>
      </c>
      <c r="C229" s="82">
        <v>5920009010</v>
      </c>
      <c r="D229" s="86">
        <v>600</v>
      </c>
      <c r="E229" s="77">
        <f>'приложение 10'!I615</f>
        <v>0</v>
      </c>
    </row>
    <row r="230" spans="1:1024" ht="37.5">
      <c r="A230" s="50"/>
      <c r="B230" s="41" t="s">
        <v>214</v>
      </c>
      <c r="C230" s="50">
        <v>5930000000</v>
      </c>
      <c r="D230" s="80"/>
      <c r="E230" s="77">
        <f>E231+E233</f>
        <v>15527288</v>
      </c>
    </row>
    <row r="231" spans="1:1024" ht="37.5">
      <c r="A231" s="50"/>
      <c r="B231" s="78" t="s">
        <v>131</v>
      </c>
      <c r="C231" s="50">
        <v>5930000590</v>
      </c>
      <c r="D231" s="80"/>
      <c r="E231" s="77">
        <f>E232</f>
        <v>15033988</v>
      </c>
    </row>
    <row r="232" spans="1:1024" ht="56.25">
      <c r="A232" s="50"/>
      <c r="B232" s="41" t="s">
        <v>147</v>
      </c>
      <c r="C232" s="50">
        <v>5930000590</v>
      </c>
      <c r="D232" s="80">
        <v>600</v>
      </c>
      <c r="E232" s="77">
        <f>'приложение 10'!I618</f>
        <v>15033988</v>
      </c>
    </row>
    <row r="233" spans="1:1024">
      <c r="A233" s="50"/>
      <c r="B233" s="41" t="s">
        <v>215</v>
      </c>
      <c r="C233" s="50" t="s">
        <v>216</v>
      </c>
      <c r="D233" s="80"/>
      <c r="E233" s="77">
        <f>E234</f>
        <v>493300</v>
      </c>
    </row>
    <row r="234" spans="1:1024" ht="56.25">
      <c r="A234" s="50"/>
      <c r="B234" s="41" t="s">
        <v>168</v>
      </c>
      <c r="C234" s="50" t="s">
        <v>216</v>
      </c>
      <c r="D234" s="80">
        <v>600</v>
      </c>
      <c r="E234" s="77">
        <f>'приложение 10'!I620</f>
        <v>493300</v>
      </c>
    </row>
    <row r="235" spans="1:1024" s="73" customFormat="1" ht="56.25">
      <c r="A235" s="69" t="s">
        <v>217</v>
      </c>
      <c r="B235" s="28" t="s">
        <v>218</v>
      </c>
      <c r="C235" s="88">
        <v>600000000</v>
      </c>
      <c r="D235" s="89"/>
      <c r="E235" s="75">
        <f>E236</f>
        <v>7342800</v>
      </c>
      <c r="AMJ235"/>
    </row>
    <row r="236" spans="1:1024" ht="37.5">
      <c r="A236" s="50"/>
      <c r="B236" s="37" t="s">
        <v>219</v>
      </c>
      <c r="C236" s="82">
        <v>6010000000</v>
      </c>
      <c r="D236" s="83"/>
      <c r="E236" s="77">
        <f>E239+E237</f>
        <v>7342800</v>
      </c>
    </row>
    <row r="237" spans="1:1024" ht="37.5" hidden="1">
      <c r="A237" s="50"/>
      <c r="B237" s="37" t="s">
        <v>220</v>
      </c>
      <c r="C237" s="82">
        <v>6010010680</v>
      </c>
      <c r="D237" s="83"/>
      <c r="E237" s="77">
        <f>E238</f>
        <v>0</v>
      </c>
    </row>
    <row r="238" spans="1:1024" ht="37.5" hidden="1">
      <c r="A238" s="50"/>
      <c r="B238" s="37" t="s">
        <v>137</v>
      </c>
      <c r="C238" s="82">
        <v>6010010680</v>
      </c>
      <c r="D238" s="83" t="s">
        <v>138</v>
      </c>
      <c r="E238" s="77">
        <f>'приложение 10'!I279</f>
        <v>0</v>
      </c>
    </row>
    <row r="239" spans="1:1024" ht="37.5">
      <c r="A239" s="50"/>
      <c r="B239" s="37" t="s">
        <v>221</v>
      </c>
      <c r="C239" s="82" t="s">
        <v>222</v>
      </c>
      <c r="D239" s="83"/>
      <c r="E239" s="77">
        <f>E240</f>
        <v>7342800</v>
      </c>
    </row>
    <row r="240" spans="1:1024" ht="37.5">
      <c r="A240" s="50"/>
      <c r="B240" s="37" t="s">
        <v>137</v>
      </c>
      <c r="C240" s="82" t="s">
        <v>222</v>
      </c>
      <c r="D240" s="83" t="s">
        <v>138</v>
      </c>
      <c r="E240" s="77">
        <f>'приложение 10'!I281</f>
        <v>7342800</v>
      </c>
    </row>
    <row r="241" spans="1:1024" s="73" customFormat="1" ht="37.5">
      <c r="A241" s="69" t="s">
        <v>223</v>
      </c>
      <c r="B241" s="69" t="s">
        <v>224</v>
      </c>
      <c r="C241" s="68">
        <v>6100000000</v>
      </c>
      <c r="D241" s="84"/>
      <c r="E241" s="75">
        <f>E242</f>
        <v>173684084.59999999</v>
      </c>
      <c r="AMJ241"/>
    </row>
    <row r="242" spans="1:1024" ht="37.5">
      <c r="A242" s="50"/>
      <c r="B242" s="37" t="s">
        <v>225</v>
      </c>
      <c r="C242" s="82">
        <v>6110000000</v>
      </c>
      <c r="D242" s="83"/>
      <c r="E242" s="77">
        <f>E256+E243+E249+E253+E245+E247+E251</f>
        <v>173684084.59999999</v>
      </c>
    </row>
    <row r="243" spans="1:1024" ht="37.5">
      <c r="A243" s="50"/>
      <c r="B243" s="43" t="s">
        <v>131</v>
      </c>
      <c r="C243" s="82">
        <v>6110000590</v>
      </c>
      <c r="D243" s="83"/>
      <c r="E243" s="77">
        <f>E244</f>
        <v>162806684.59999999</v>
      </c>
    </row>
    <row r="244" spans="1:1024" ht="56.25">
      <c r="A244" s="50"/>
      <c r="B244" s="43" t="s">
        <v>168</v>
      </c>
      <c r="C244" s="82">
        <v>6110000590</v>
      </c>
      <c r="D244" s="83" t="s">
        <v>205</v>
      </c>
      <c r="E244" s="77">
        <f>'приложение 10'!I671</f>
        <v>162806684.59999999</v>
      </c>
    </row>
    <row r="245" spans="1:1024" ht="187.5">
      <c r="A245" s="50"/>
      <c r="B245" s="37" t="s">
        <v>171</v>
      </c>
      <c r="C245" s="82">
        <v>6110060820</v>
      </c>
      <c r="D245" s="83"/>
      <c r="E245" s="77">
        <f>E246</f>
        <v>31300</v>
      </c>
    </row>
    <row r="246" spans="1:1024" ht="56.25">
      <c r="A246" s="50"/>
      <c r="B246" s="37" t="s">
        <v>147</v>
      </c>
      <c r="C246" s="82">
        <v>6110060820</v>
      </c>
      <c r="D246" s="83" t="s">
        <v>205</v>
      </c>
      <c r="E246" s="77">
        <f>'приложение 10'!I666</f>
        <v>31300</v>
      </c>
    </row>
    <row r="247" spans="1:1024" ht="56.25">
      <c r="A247" s="50"/>
      <c r="B247" s="37" t="s">
        <v>226</v>
      </c>
      <c r="C247" s="82" t="s">
        <v>227</v>
      </c>
      <c r="D247" s="83"/>
      <c r="E247" s="77">
        <f>E248</f>
        <v>3305900</v>
      </c>
    </row>
    <row r="248" spans="1:1024" ht="56.25">
      <c r="A248" s="50"/>
      <c r="B248" s="37" t="s">
        <v>168</v>
      </c>
      <c r="C248" s="82" t="s">
        <v>227</v>
      </c>
      <c r="D248" s="83" t="s">
        <v>205</v>
      </c>
      <c r="E248" s="77">
        <f>'приложение 10'!I673</f>
        <v>3305900</v>
      </c>
    </row>
    <row r="249" spans="1:1024" ht="56.25">
      <c r="A249" s="50"/>
      <c r="B249" s="43" t="s">
        <v>228</v>
      </c>
      <c r="C249" s="82" t="s">
        <v>229</v>
      </c>
      <c r="D249" s="83"/>
      <c r="E249" s="77">
        <f>E250</f>
        <v>1902600</v>
      </c>
    </row>
    <row r="250" spans="1:1024" ht="56.25">
      <c r="A250" s="50"/>
      <c r="B250" s="43" t="s">
        <v>168</v>
      </c>
      <c r="C250" s="82" t="s">
        <v>229</v>
      </c>
      <c r="D250" s="83" t="s">
        <v>205</v>
      </c>
      <c r="E250" s="77">
        <f>'приложение 10'!I675</f>
        <v>1902600</v>
      </c>
    </row>
    <row r="251" spans="1:1024" ht="56.25">
      <c r="A251" s="50"/>
      <c r="B251" s="37" t="s">
        <v>228</v>
      </c>
      <c r="C251" s="82" t="s">
        <v>230</v>
      </c>
      <c r="D251" s="83"/>
      <c r="E251" s="77">
        <f>E252</f>
        <v>177600</v>
      </c>
    </row>
    <row r="252" spans="1:1024" ht="56.25">
      <c r="A252" s="50"/>
      <c r="B252" s="37" t="s">
        <v>168</v>
      </c>
      <c r="C252" s="82" t="s">
        <v>230</v>
      </c>
      <c r="D252" s="83" t="s">
        <v>205</v>
      </c>
      <c r="E252" s="77">
        <f>'приложение 10'!I677</f>
        <v>177600</v>
      </c>
    </row>
    <row r="253" spans="1:1024" ht="56.25">
      <c r="A253" s="50"/>
      <c r="B253" s="43" t="s">
        <v>231</v>
      </c>
      <c r="C253" s="82">
        <v>6110100000</v>
      </c>
      <c r="D253" s="83"/>
      <c r="E253" s="77">
        <f>E254</f>
        <v>330000</v>
      </c>
    </row>
    <row r="254" spans="1:1024" ht="37.5">
      <c r="A254" s="50"/>
      <c r="B254" s="43" t="s">
        <v>131</v>
      </c>
      <c r="C254" s="82">
        <v>6110100590</v>
      </c>
      <c r="D254" s="83"/>
      <c r="E254" s="77">
        <f>E255</f>
        <v>330000</v>
      </c>
    </row>
    <row r="255" spans="1:1024" ht="56.25">
      <c r="A255" s="50"/>
      <c r="B255" s="43" t="s">
        <v>168</v>
      </c>
      <c r="C255" s="82">
        <v>6110100590</v>
      </c>
      <c r="D255" s="83" t="s">
        <v>205</v>
      </c>
      <c r="E255" s="77">
        <f>'приложение 10'!I680</f>
        <v>330000</v>
      </c>
    </row>
    <row r="256" spans="1:1024" ht="37.5">
      <c r="A256" s="50"/>
      <c r="B256" s="37" t="s">
        <v>232</v>
      </c>
      <c r="C256" s="82">
        <v>6110200000</v>
      </c>
      <c r="D256" s="83"/>
      <c r="E256" s="77">
        <f>E257</f>
        <v>5130000</v>
      </c>
    </row>
    <row r="257" spans="1:1024" ht="37.5">
      <c r="A257" s="50"/>
      <c r="B257" s="37" t="s">
        <v>233</v>
      </c>
      <c r="C257" s="82">
        <v>6110210160</v>
      </c>
      <c r="D257" s="83"/>
      <c r="E257" s="77">
        <f>E258+E259</f>
        <v>5130000</v>
      </c>
    </row>
    <row r="258" spans="1:1024" ht="112.5">
      <c r="A258" s="50"/>
      <c r="B258" s="37" t="s">
        <v>100</v>
      </c>
      <c r="C258" s="82">
        <v>6110210160</v>
      </c>
      <c r="D258" s="83" t="s">
        <v>101</v>
      </c>
      <c r="E258" s="77">
        <f>'приложение 10'!I660</f>
        <v>4470000</v>
      </c>
    </row>
    <row r="259" spans="1:1024" ht="56.25">
      <c r="A259" s="50"/>
      <c r="B259" s="37" t="s">
        <v>103</v>
      </c>
      <c r="C259" s="82">
        <v>6110210160</v>
      </c>
      <c r="D259" s="83" t="s">
        <v>104</v>
      </c>
      <c r="E259" s="77">
        <f>'приложение 10'!I661</f>
        <v>660000</v>
      </c>
    </row>
    <row r="260" spans="1:1024" s="73" customFormat="1" ht="56.25">
      <c r="A260" s="69" t="s">
        <v>234</v>
      </c>
      <c r="B260" s="28" t="s">
        <v>235</v>
      </c>
      <c r="C260" s="88">
        <v>6200000000</v>
      </c>
      <c r="D260" s="89"/>
      <c r="E260" s="75">
        <f>E261</f>
        <v>10121500</v>
      </c>
      <c r="AMJ260"/>
    </row>
    <row r="261" spans="1:1024" ht="37.5">
      <c r="A261" s="50"/>
      <c r="B261" s="37" t="s">
        <v>236</v>
      </c>
      <c r="C261" s="82">
        <v>6240000000</v>
      </c>
      <c r="D261" s="83"/>
      <c r="E261" s="77">
        <f>E262</f>
        <v>10121500</v>
      </c>
    </row>
    <row r="262" spans="1:1024" ht="75">
      <c r="A262" s="50"/>
      <c r="B262" s="37" t="s">
        <v>237</v>
      </c>
      <c r="C262" s="82">
        <v>6240010070</v>
      </c>
      <c r="D262" s="83"/>
      <c r="E262" s="77">
        <f>E263</f>
        <v>10121500</v>
      </c>
    </row>
    <row r="263" spans="1:1024" ht="56.25">
      <c r="A263" s="50"/>
      <c r="B263" s="37" t="s">
        <v>103</v>
      </c>
      <c r="C263" s="82">
        <v>6240010070</v>
      </c>
      <c r="D263" s="83" t="s">
        <v>104</v>
      </c>
      <c r="E263" s="77">
        <f>'приложение 10'!I151</f>
        <v>10121500</v>
      </c>
    </row>
    <row r="264" spans="1:1024" s="73" customFormat="1" ht="56.25">
      <c r="A264" s="69" t="s">
        <v>238</v>
      </c>
      <c r="B264" s="28" t="s">
        <v>239</v>
      </c>
      <c r="C264" s="88">
        <v>6300000000</v>
      </c>
      <c r="D264" s="89"/>
      <c r="E264" s="75">
        <f>E265</f>
        <v>3932000</v>
      </c>
      <c r="AMJ264"/>
    </row>
    <row r="265" spans="1:1024" s="73" customFormat="1" ht="75">
      <c r="A265" s="68"/>
      <c r="B265" s="37" t="s">
        <v>240</v>
      </c>
      <c r="C265" s="82">
        <v>6310000000</v>
      </c>
      <c r="D265" s="83"/>
      <c r="E265" s="77">
        <f>E266</f>
        <v>3932000</v>
      </c>
      <c r="AMJ265"/>
    </row>
    <row r="266" spans="1:1024" ht="56.25">
      <c r="A266" s="50"/>
      <c r="B266" s="37" t="s">
        <v>241</v>
      </c>
      <c r="C266" s="82">
        <v>6310010050</v>
      </c>
      <c r="D266" s="83"/>
      <c r="E266" s="77">
        <f>E267</f>
        <v>3932000</v>
      </c>
    </row>
    <row r="267" spans="1:1024" ht="56.25">
      <c r="A267" s="50"/>
      <c r="B267" s="37" t="s">
        <v>147</v>
      </c>
      <c r="C267" s="82">
        <v>6310010050</v>
      </c>
      <c r="D267" s="83" t="s">
        <v>205</v>
      </c>
      <c r="E267" s="77">
        <f>'приложение 10'!I91</f>
        <v>3932000</v>
      </c>
    </row>
    <row r="268" spans="1:1024" s="73" customFormat="1" ht="75">
      <c r="A268" s="69" t="s">
        <v>242</v>
      </c>
      <c r="B268" s="91" t="s">
        <v>243</v>
      </c>
      <c r="C268" s="68">
        <v>6400000000</v>
      </c>
      <c r="D268" s="84"/>
      <c r="E268" s="75">
        <f>E269+E272</f>
        <v>206023797.31999999</v>
      </c>
      <c r="AMJ268"/>
    </row>
    <row r="269" spans="1:1024" ht="56.25">
      <c r="A269" s="50"/>
      <c r="B269" s="37" t="s">
        <v>244</v>
      </c>
      <c r="C269" s="82">
        <v>6410000000</v>
      </c>
      <c r="D269" s="83"/>
      <c r="E269" s="77">
        <f>E270</f>
        <v>13950497.32</v>
      </c>
    </row>
    <row r="270" spans="1:1024" ht="112.5">
      <c r="A270" s="50"/>
      <c r="B270" s="92" t="s">
        <v>245</v>
      </c>
      <c r="C270" s="82" t="s">
        <v>246</v>
      </c>
      <c r="D270" s="83"/>
      <c r="E270" s="77">
        <f>E271</f>
        <v>13950497.32</v>
      </c>
    </row>
    <row r="271" spans="1:1024" ht="56.25">
      <c r="A271" s="50"/>
      <c r="B271" s="37" t="s">
        <v>103</v>
      </c>
      <c r="C271" s="82" t="s">
        <v>246</v>
      </c>
      <c r="D271" s="83" t="s">
        <v>104</v>
      </c>
      <c r="E271" s="77">
        <f>'приложение 10'!I157</f>
        <v>13950497.32</v>
      </c>
    </row>
    <row r="272" spans="1:1024" ht="37.5">
      <c r="A272" s="50"/>
      <c r="B272" s="37" t="s">
        <v>247</v>
      </c>
      <c r="C272" s="82">
        <v>6420000000</v>
      </c>
      <c r="D272" s="83"/>
      <c r="E272" s="77">
        <f>E273+E275</f>
        <v>192073300</v>
      </c>
    </row>
    <row r="273" spans="1:1024" ht="37.5">
      <c r="A273" s="50"/>
      <c r="B273" s="37" t="s">
        <v>248</v>
      </c>
      <c r="C273" s="82" t="s">
        <v>249</v>
      </c>
      <c r="D273" s="83"/>
      <c r="E273" s="77">
        <f>E274</f>
        <v>191673300</v>
      </c>
    </row>
    <row r="274" spans="1:1024" ht="56.25">
      <c r="A274" s="50"/>
      <c r="B274" s="37" t="s">
        <v>103</v>
      </c>
      <c r="C274" s="82" t="s">
        <v>249</v>
      </c>
      <c r="D274" s="83" t="s">
        <v>104</v>
      </c>
      <c r="E274" s="77">
        <f>'приложение 10'!I160</f>
        <v>191673300</v>
      </c>
    </row>
    <row r="275" spans="1:1024" ht="37.5">
      <c r="A275" s="50"/>
      <c r="B275" s="37" t="s">
        <v>248</v>
      </c>
      <c r="C275" s="82" t="s">
        <v>250</v>
      </c>
      <c r="D275" s="83"/>
      <c r="E275" s="77">
        <f>E276</f>
        <v>400000</v>
      </c>
    </row>
    <row r="276" spans="1:1024" ht="56.25">
      <c r="A276" s="50"/>
      <c r="B276" s="37" t="s">
        <v>103</v>
      </c>
      <c r="C276" s="82" t="s">
        <v>250</v>
      </c>
      <c r="D276" s="83" t="s">
        <v>104</v>
      </c>
      <c r="E276" s="77">
        <f>'приложение 10'!I162</f>
        <v>400000</v>
      </c>
    </row>
    <row r="277" spans="1:1024" s="73" customFormat="1" ht="56.25">
      <c r="A277" s="69" t="s">
        <v>251</v>
      </c>
      <c r="B277" s="69" t="s">
        <v>252</v>
      </c>
      <c r="C277" s="68">
        <v>6500000000</v>
      </c>
      <c r="D277" s="84"/>
      <c r="E277" s="75">
        <f>E282+E293+E298+E288+E278+E316</f>
        <v>376493070.61000001</v>
      </c>
      <c r="AMJ277"/>
    </row>
    <row r="278" spans="1:1024" s="73" customFormat="1" ht="37.5">
      <c r="A278" s="68"/>
      <c r="B278" s="37" t="s">
        <v>253</v>
      </c>
      <c r="C278" s="82">
        <v>6510000000</v>
      </c>
      <c r="D278" s="86"/>
      <c r="E278" s="77">
        <f>E279</f>
        <v>850000</v>
      </c>
      <c r="AMJ278"/>
    </row>
    <row r="279" spans="1:1024" s="73" customFormat="1" ht="56.25">
      <c r="A279" s="68"/>
      <c r="B279" s="37" t="s">
        <v>254</v>
      </c>
      <c r="C279" s="82" t="s">
        <v>255</v>
      </c>
      <c r="D279" s="86"/>
      <c r="E279" s="77">
        <f>E280</f>
        <v>850000</v>
      </c>
      <c r="AMJ279"/>
    </row>
    <row r="280" spans="1:1024" s="73" customFormat="1" ht="318.75">
      <c r="A280" s="68"/>
      <c r="B280" s="37" t="s">
        <v>256</v>
      </c>
      <c r="C280" s="82" t="s">
        <v>257</v>
      </c>
      <c r="D280" s="86"/>
      <c r="E280" s="77">
        <f>E281</f>
        <v>850000</v>
      </c>
      <c r="AMJ280"/>
    </row>
    <row r="281" spans="1:1024" s="73" customFormat="1" ht="56.25">
      <c r="A281" s="68"/>
      <c r="B281" s="37" t="s">
        <v>103</v>
      </c>
      <c r="C281" s="82" t="s">
        <v>257</v>
      </c>
      <c r="D281" s="86">
        <v>200</v>
      </c>
      <c r="E281" s="77">
        <f>'приложение 10'!I258</f>
        <v>850000</v>
      </c>
      <c r="AMJ281"/>
    </row>
    <row r="282" spans="1:1024" ht="37.5">
      <c r="A282" s="50"/>
      <c r="B282" s="41" t="s">
        <v>258</v>
      </c>
      <c r="C282" s="50">
        <v>6520000000</v>
      </c>
      <c r="D282" s="76"/>
      <c r="E282" s="77">
        <f>E285+E283</f>
        <v>88271100</v>
      </c>
    </row>
    <row r="283" spans="1:1024" ht="112.5">
      <c r="A283" s="50"/>
      <c r="B283" s="37" t="s">
        <v>259</v>
      </c>
      <c r="C283" s="82" t="s">
        <v>260</v>
      </c>
      <c r="D283" s="83"/>
      <c r="E283" s="77">
        <f>E284</f>
        <v>40409900</v>
      </c>
    </row>
    <row r="284" spans="1:1024" ht="56.25">
      <c r="A284" s="50"/>
      <c r="B284" s="37" t="s">
        <v>261</v>
      </c>
      <c r="C284" s="82" t="s">
        <v>260</v>
      </c>
      <c r="D284" s="83" t="s">
        <v>262</v>
      </c>
      <c r="E284" s="77">
        <f>'приложение 10'!I285</f>
        <v>40409900</v>
      </c>
    </row>
    <row r="285" spans="1:1024" ht="112.5">
      <c r="A285" s="50"/>
      <c r="B285" s="37" t="s">
        <v>259</v>
      </c>
      <c r="C285" s="82" t="s">
        <v>263</v>
      </c>
      <c r="D285" s="83"/>
      <c r="E285" s="77">
        <f>E287+E286</f>
        <v>47861200</v>
      </c>
    </row>
    <row r="286" spans="1:1024" ht="56.25">
      <c r="A286" s="50"/>
      <c r="B286" s="41" t="s">
        <v>103</v>
      </c>
      <c r="C286" s="82" t="s">
        <v>263</v>
      </c>
      <c r="D286" s="83" t="s">
        <v>104</v>
      </c>
      <c r="E286" s="77">
        <f>'приложение 10'!I287</f>
        <v>85275.5</v>
      </c>
    </row>
    <row r="287" spans="1:1024" ht="56.25">
      <c r="A287" s="50"/>
      <c r="B287" s="37" t="s">
        <v>261</v>
      </c>
      <c r="C287" s="82" t="s">
        <v>263</v>
      </c>
      <c r="D287" s="83" t="s">
        <v>262</v>
      </c>
      <c r="E287" s="77">
        <f>'приложение 10'!I288</f>
        <v>47775924.5</v>
      </c>
    </row>
    <row r="288" spans="1:1024" ht="37.5">
      <c r="A288" s="50"/>
      <c r="B288" s="37" t="s">
        <v>264</v>
      </c>
      <c r="C288" s="82">
        <v>6540000000</v>
      </c>
      <c r="D288" s="83"/>
      <c r="E288" s="77">
        <f>E291+E289</f>
        <v>220260700</v>
      </c>
    </row>
    <row r="289" spans="1:5" ht="168.75">
      <c r="A289" s="50"/>
      <c r="B289" s="37" t="s">
        <v>265</v>
      </c>
      <c r="C289" s="82" t="s">
        <v>266</v>
      </c>
      <c r="D289" s="83"/>
      <c r="E289" s="77">
        <f>E290</f>
        <v>219873600</v>
      </c>
    </row>
    <row r="290" spans="1:5" ht="56.25">
      <c r="A290" s="50"/>
      <c r="B290" s="37" t="s">
        <v>261</v>
      </c>
      <c r="C290" s="82" t="s">
        <v>266</v>
      </c>
      <c r="D290" s="83" t="s">
        <v>262</v>
      </c>
      <c r="E290" s="77">
        <f>'приложение 10'!I196</f>
        <v>219873600</v>
      </c>
    </row>
    <row r="291" spans="1:5" ht="168.75">
      <c r="A291" s="50"/>
      <c r="B291" s="37" t="s">
        <v>265</v>
      </c>
      <c r="C291" s="82" t="s">
        <v>267</v>
      </c>
      <c r="D291" s="83"/>
      <c r="E291" s="77">
        <f>E292</f>
        <v>387100</v>
      </c>
    </row>
    <row r="292" spans="1:5" ht="56.25">
      <c r="A292" s="50"/>
      <c r="B292" s="37" t="s">
        <v>261</v>
      </c>
      <c r="C292" s="82" t="s">
        <v>267</v>
      </c>
      <c r="D292" s="83" t="s">
        <v>262</v>
      </c>
      <c r="E292" s="77">
        <f>'приложение 10'!I198</f>
        <v>387100</v>
      </c>
    </row>
    <row r="293" spans="1:5">
      <c r="A293" s="50"/>
      <c r="B293" s="41" t="s">
        <v>268</v>
      </c>
      <c r="C293" s="50">
        <v>6550000000</v>
      </c>
      <c r="D293" s="76"/>
      <c r="E293" s="77">
        <f>E296+E294</f>
        <v>22366800</v>
      </c>
    </row>
    <row r="294" spans="1:5" ht="37.5">
      <c r="A294" s="50"/>
      <c r="B294" s="37" t="s">
        <v>269</v>
      </c>
      <c r="C294" s="82">
        <v>6550010840</v>
      </c>
      <c r="D294" s="83"/>
      <c r="E294" s="77">
        <f>E295</f>
        <v>1085000</v>
      </c>
    </row>
    <row r="295" spans="1:5" ht="56.25">
      <c r="A295" s="50"/>
      <c r="B295" s="37" t="s">
        <v>261</v>
      </c>
      <c r="C295" s="82">
        <v>6550010840</v>
      </c>
      <c r="D295" s="83" t="s">
        <v>262</v>
      </c>
      <c r="E295" s="77">
        <f>'приложение 10'!I201</f>
        <v>1085000</v>
      </c>
    </row>
    <row r="296" spans="1:5" ht="75">
      <c r="A296" s="50"/>
      <c r="B296" s="41" t="s">
        <v>270</v>
      </c>
      <c r="C296" s="50" t="s">
        <v>271</v>
      </c>
      <c r="D296" s="76"/>
      <c r="E296" s="77">
        <f>E297</f>
        <v>21281800</v>
      </c>
    </row>
    <row r="297" spans="1:5" ht="56.25">
      <c r="A297" s="50"/>
      <c r="B297" s="41" t="s">
        <v>261</v>
      </c>
      <c r="C297" s="50" t="s">
        <v>271</v>
      </c>
      <c r="D297" s="76" t="s">
        <v>262</v>
      </c>
      <c r="E297" s="77">
        <f>'приложение 10'!I203</f>
        <v>21281800</v>
      </c>
    </row>
    <row r="298" spans="1:5">
      <c r="A298" s="50"/>
      <c r="B298" s="37" t="s">
        <v>272</v>
      </c>
      <c r="C298" s="82">
        <v>6570000000</v>
      </c>
      <c r="D298" s="86"/>
      <c r="E298" s="77">
        <f>E309+E302+E305+E303+E299+E307+E311</f>
        <v>38602570.609999999</v>
      </c>
    </row>
    <row r="299" spans="1:5" ht="56.25">
      <c r="A299" s="50"/>
      <c r="B299" s="37" t="s">
        <v>273</v>
      </c>
      <c r="C299" s="82">
        <v>6570010710</v>
      </c>
      <c r="D299" s="83"/>
      <c r="E299" s="77">
        <f>E300</f>
        <v>46680</v>
      </c>
    </row>
    <row r="300" spans="1:5" ht="56.25">
      <c r="A300" s="50"/>
      <c r="B300" s="37" t="s">
        <v>261</v>
      </c>
      <c r="C300" s="82">
        <v>6570010710</v>
      </c>
      <c r="D300" s="83" t="s">
        <v>262</v>
      </c>
      <c r="E300" s="77">
        <f>'приложение 10'!I234</f>
        <v>46680</v>
      </c>
    </row>
    <row r="301" spans="1:5" ht="37.5">
      <c r="A301" s="50"/>
      <c r="B301" s="37" t="s">
        <v>274</v>
      </c>
      <c r="C301" s="82">
        <v>6570010970</v>
      </c>
      <c r="D301" s="83"/>
      <c r="E301" s="77">
        <f>E302</f>
        <v>414200</v>
      </c>
    </row>
    <row r="302" spans="1:5" ht="56.25">
      <c r="A302" s="50"/>
      <c r="B302" s="37" t="s">
        <v>261</v>
      </c>
      <c r="C302" s="82">
        <v>6570010970</v>
      </c>
      <c r="D302" s="83" t="s">
        <v>262</v>
      </c>
      <c r="E302" s="77">
        <f>'приложение 10'!I226</f>
        <v>414200</v>
      </c>
    </row>
    <row r="303" spans="1:5" ht="37.5" hidden="1">
      <c r="A303" s="50"/>
      <c r="B303" s="37" t="s">
        <v>275</v>
      </c>
      <c r="C303" s="82">
        <v>6570010980</v>
      </c>
      <c r="D303" s="83"/>
      <c r="E303" s="77">
        <f>E304</f>
        <v>0</v>
      </c>
    </row>
    <row r="304" spans="1:5" ht="56.25" hidden="1">
      <c r="A304" s="50"/>
      <c r="B304" s="37" t="s">
        <v>261</v>
      </c>
      <c r="C304" s="82">
        <v>6570010980</v>
      </c>
      <c r="D304" s="86">
        <v>400</v>
      </c>
      <c r="E304" s="77">
        <f>'приложение 10'!I477</f>
        <v>0</v>
      </c>
    </row>
    <row r="305" spans="1:1024" ht="93.75">
      <c r="A305" s="50"/>
      <c r="B305" s="37" t="s">
        <v>276</v>
      </c>
      <c r="C305" s="82">
        <v>6570011080</v>
      </c>
      <c r="D305" s="86"/>
      <c r="E305" s="77">
        <f>E306</f>
        <v>1590.6099999998696</v>
      </c>
    </row>
    <row r="306" spans="1:1024" ht="56.25">
      <c r="A306" s="50"/>
      <c r="B306" s="37" t="s">
        <v>261</v>
      </c>
      <c r="C306" s="82">
        <v>6570011080</v>
      </c>
      <c r="D306" s="86">
        <v>400</v>
      </c>
      <c r="E306" s="77">
        <f>'приложение 10'!I479</f>
        <v>1590.6099999998696</v>
      </c>
    </row>
    <row r="307" spans="1:1024" ht="37.5" hidden="1">
      <c r="A307" s="50"/>
      <c r="B307" s="37" t="s">
        <v>277</v>
      </c>
      <c r="C307" s="82">
        <v>6570011100</v>
      </c>
      <c r="D307" s="83"/>
      <c r="E307" s="77">
        <f>E308</f>
        <v>0</v>
      </c>
    </row>
    <row r="308" spans="1:1024" ht="56.25" hidden="1">
      <c r="A308" s="50"/>
      <c r="B308" s="37" t="s">
        <v>261</v>
      </c>
      <c r="C308" s="82">
        <v>6570011100</v>
      </c>
      <c r="D308" s="83" t="s">
        <v>262</v>
      </c>
      <c r="E308" s="77">
        <f>'приложение 10'!I236</f>
        <v>0</v>
      </c>
    </row>
    <row r="309" spans="1:1024" ht="93.75" hidden="1">
      <c r="A309" s="50"/>
      <c r="B309" s="37" t="s">
        <v>278</v>
      </c>
      <c r="C309" s="82" t="s">
        <v>279</v>
      </c>
      <c r="D309" s="86"/>
      <c r="E309" s="77">
        <f>E310</f>
        <v>0</v>
      </c>
    </row>
    <row r="310" spans="1:1024" ht="56.25" hidden="1">
      <c r="A310" s="50"/>
      <c r="B310" s="37" t="s">
        <v>261</v>
      </c>
      <c r="C310" s="82" t="s">
        <v>279</v>
      </c>
      <c r="D310" s="86">
        <v>400</v>
      </c>
      <c r="E310" s="77">
        <f>'приложение 10'!I417</f>
        <v>0</v>
      </c>
    </row>
    <row r="311" spans="1:1024" ht="56.25">
      <c r="A311" s="50"/>
      <c r="B311" s="37" t="s">
        <v>280</v>
      </c>
      <c r="C311" s="82">
        <v>6570100000</v>
      </c>
      <c r="D311" s="83"/>
      <c r="E311" s="77">
        <f>E314+E312</f>
        <v>38140100</v>
      </c>
    </row>
    <row r="312" spans="1:1024" ht="75">
      <c r="A312" s="50"/>
      <c r="B312" s="37" t="s">
        <v>281</v>
      </c>
      <c r="C312" s="82" t="s">
        <v>282</v>
      </c>
      <c r="D312" s="83"/>
      <c r="E312" s="77">
        <f>E313</f>
        <v>23250100</v>
      </c>
    </row>
    <row r="313" spans="1:1024" ht="56.25">
      <c r="A313" s="50"/>
      <c r="B313" s="37" t="s">
        <v>261</v>
      </c>
      <c r="C313" s="82" t="s">
        <v>282</v>
      </c>
      <c r="D313" s="83" t="s">
        <v>262</v>
      </c>
      <c r="E313" s="77">
        <f>'приложение 10'!I239</f>
        <v>23250100</v>
      </c>
    </row>
    <row r="314" spans="1:1024" ht="93.75">
      <c r="A314" s="50"/>
      <c r="B314" s="37" t="s">
        <v>283</v>
      </c>
      <c r="C314" s="82" t="s">
        <v>284</v>
      </c>
      <c r="D314" s="83"/>
      <c r="E314" s="77">
        <f>E315</f>
        <v>14890000</v>
      </c>
    </row>
    <row r="315" spans="1:1024" ht="56.25">
      <c r="A315" s="50"/>
      <c r="B315" s="37" t="s">
        <v>261</v>
      </c>
      <c r="C315" s="82" t="s">
        <v>284</v>
      </c>
      <c r="D315" s="83" t="s">
        <v>262</v>
      </c>
      <c r="E315" s="77">
        <f>'приложение 10'!I229</f>
        <v>14890000</v>
      </c>
    </row>
    <row r="316" spans="1:1024" ht="37.5">
      <c r="A316" s="50"/>
      <c r="B316" s="37" t="s">
        <v>285</v>
      </c>
      <c r="C316" s="82">
        <v>6580000000</v>
      </c>
      <c r="D316" s="83"/>
      <c r="E316" s="77">
        <f>E317</f>
        <v>6141900</v>
      </c>
    </row>
    <row r="317" spans="1:1024" ht="37.5">
      <c r="A317" s="50"/>
      <c r="B317" s="37" t="s">
        <v>286</v>
      </c>
      <c r="C317" s="82">
        <v>6580010890</v>
      </c>
      <c r="D317" s="83"/>
      <c r="E317" s="77">
        <f>E318</f>
        <v>6141900</v>
      </c>
    </row>
    <row r="318" spans="1:1024" ht="56.25">
      <c r="A318" s="50"/>
      <c r="B318" s="37" t="s">
        <v>261</v>
      </c>
      <c r="C318" s="82">
        <v>6580010890</v>
      </c>
      <c r="D318" s="83" t="s">
        <v>262</v>
      </c>
      <c r="E318" s="77">
        <f>'приложение 10'!I294</f>
        <v>6141900</v>
      </c>
    </row>
    <row r="319" spans="1:1024" s="73" customFormat="1" ht="112.5">
      <c r="A319" s="69" t="s">
        <v>287</v>
      </c>
      <c r="B319" s="28" t="s">
        <v>288</v>
      </c>
      <c r="C319" s="88">
        <v>6600000000</v>
      </c>
      <c r="D319" s="89"/>
      <c r="E319" s="75">
        <f>E320</f>
        <v>2083500</v>
      </c>
      <c r="AMJ319"/>
    </row>
    <row r="320" spans="1:1024" ht="56.25">
      <c r="A320" s="50"/>
      <c r="B320" s="37" t="s">
        <v>289</v>
      </c>
      <c r="C320" s="82">
        <v>6610000000</v>
      </c>
      <c r="D320" s="83"/>
      <c r="E320" s="77">
        <f>E321</f>
        <v>2083500</v>
      </c>
    </row>
    <row r="321" spans="1:1024" ht="112.5">
      <c r="A321" s="50"/>
      <c r="B321" s="37" t="s">
        <v>290</v>
      </c>
      <c r="C321" s="82">
        <v>6610010040</v>
      </c>
      <c r="D321" s="83"/>
      <c r="E321" s="77">
        <f>E322+E323</f>
        <v>2083500</v>
      </c>
    </row>
    <row r="322" spans="1:1024" ht="56.25">
      <c r="A322" s="50"/>
      <c r="B322" s="37" t="s">
        <v>103</v>
      </c>
      <c r="C322" s="82">
        <v>6610010040</v>
      </c>
      <c r="D322" s="83" t="s">
        <v>104</v>
      </c>
      <c r="E322" s="77">
        <f>'приложение 10'!I130</f>
        <v>2033500</v>
      </c>
    </row>
    <row r="323" spans="1:1024">
      <c r="A323" s="50"/>
      <c r="B323" s="37" t="s">
        <v>106</v>
      </c>
      <c r="C323" s="82">
        <v>6610010040</v>
      </c>
      <c r="D323" s="83" t="s">
        <v>107</v>
      </c>
      <c r="E323" s="77">
        <f>'приложение 10'!I131</f>
        <v>50000</v>
      </c>
    </row>
    <row r="324" spans="1:1024" s="73" customFormat="1" ht="93.75">
      <c r="A324" s="69" t="s">
        <v>291</v>
      </c>
      <c r="B324" s="28" t="s">
        <v>292</v>
      </c>
      <c r="C324" s="88">
        <v>6700000000</v>
      </c>
      <c r="D324" s="89"/>
      <c r="E324" s="75">
        <f>E325+E329</f>
        <v>1918888</v>
      </c>
      <c r="AMJ324"/>
    </row>
    <row r="325" spans="1:1024" ht="56.25">
      <c r="A325" s="50"/>
      <c r="B325" s="37" t="s">
        <v>293</v>
      </c>
      <c r="C325" s="82">
        <v>6710000000</v>
      </c>
      <c r="D325" s="83"/>
      <c r="E325" s="77">
        <f>E326</f>
        <v>1858888</v>
      </c>
    </row>
    <row r="326" spans="1:1024" ht="37.5">
      <c r="A326" s="50"/>
      <c r="B326" s="37" t="s">
        <v>294</v>
      </c>
      <c r="C326" s="82">
        <v>6710010220</v>
      </c>
      <c r="D326" s="83"/>
      <c r="E326" s="77">
        <f>E327+E328</f>
        <v>1858888</v>
      </c>
    </row>
    <row r="327" spans="1:1024" ht="56.25">
      <c r="A327" s="50"/>
      <c r="B327" s="37" t="s">
        <v>103</v>
      </c>
      <c r="C327" s="82">
        <v>6710010220</v>
      </c>
      <c r="D327" s="83" t="s">
        <v>104</v>
      </c>
      <c r="E327" s="77">
        <f>'приложение 10'!I725+'приложение 10'!I135+'приложение 10'!I636</f>
        <v>245500</v>
      </c>
    </row>
    <row r="328" spans="1:1024" ht="56.25">
      <c r="A328" s="50"/>
      <c r="B328" s="41" t="s">
        <v>147</v>
      </c>
      <c r="C328" s="82">
        <v>6710010220</v>
      </c>
      <c r="D328" s="83" t="s">
        <v>205</v>
      </c>
      <c r="E328" s="77">
        <f>'приложение 10'!I538+'приложение 10'!I600+'приложение 10'!I637</f>
        <v>1613388</v>
      </c>
    </row>
    <row r="329" spans="1:1024" ht="56.25">
      <c r="A329" s="50"/>
      <c r="B329" s="37" t="s">
        <v>295</v>
      </c>
      <c r="C329" s="82">
        <v>6720000000</v>
      </c>
      <c r="D329" s="83"/>
      <c r="E329" s="77">
        <f>E330</f>
        <v>60000</v>
      </c>
    </row>
    <row r="330" spans="1:1024" ht="56.25">
      <c r="A330" s="50"/>
      <c r="B330" s="37" t="s">
        <v>296</v>
      </c>
      <c r="C330" s="82">
        <v>6720010530</v>
      </c>
      <c r="D330" s="83"/>
      <c r="E330" s="77">
        <f>E331</f>
        <v>60000</v>
      </c>
    </row>
    <row r="331" spans="1:1024" ht="56.25">
      <c r="A331" s="50"/>
      <c r="B331" s="37" t="s">
        <v>103</v>
      </c>
      <c r="C331" s="82">
        <v>6720010530</v>
      </c>
      <c r="D331" s="83" t="s">
        <v>104</v>
      </c>
      <c r="E331" s="77">
        <f>'приложение 10'!I138</f>
        <v>60000</v>
      </c>
    </row>
    <row r="332" spans="1:1024" s="73" customFormat="1" ht="37.5">
      <c r="A332" s="69" t="s">
        <v>297</v>
      </c>
      <c r="B332" s="28" t="s">
        <v>298</v>
      </c>
      <c r="C332" s="88">
        <v>6800000000</v>
      </c>
      <c r="D332" s="89"/>
      <c r="E332" s="75">
        <f>E333</f>
        <v>27500</v>
      </c>
      <c r="AMJ332"/>
    </row>
    <row r="333" spans="1:1024" ht="37.5">
      <c r="A333" s="50"/>
      <c r="B333" s="37" t="s">
        <v>299</v>
      </c>
      <c r="C333" s="82">
        <v>6810000000</v>
      </c>
      <c r="D333" s="83"/>
      <c r="E333" s="77">
        <f>E334</f>
        <v>27500</v>
      </c>
    </row>
    <row r="334" spans="1:1024">
      <c r="A334" s="50"/>
      <c r="B334" s="37" t="s">
        <v>300</v>
      </c>
      <c r="C334" s="82">
        <v>6810010490</v>
      </c>
      <c r="D334" s="83"/>
      <c r="E334" s="77">
        <f>E335</f>
        <v>27500</v>
      </c>
    </row>
    <row r="335" spans="1:1024" ht="56.25">
      <c r="A335" s="50"/>
      <c r="B335" s="37" t="s">
        <v>103</v>
      </c>
      <c r="C335" s="82">
        <v>6810010490</v>
      </c>
      <c r="D335" s="83" t="s">
        <v>104</v>
      </c>
      <c r="E335" s="77">
        <f>'приложение 10'!I142</f>
        <v>27500</v>
      </c>
    </row>
    <row r="336" spans="1:1024" s="73" customFormat="1" ht="150">
      <c r="A336" s="69" t="s">
        <v>301</v>
      </c>
      <c r="B336" s="28" t="s">
        <v>302</v>
      </c>
      <c r="C336" s="88">
        <v>6900000000</v>
      </c>
      <c r="D336" s="89"/>
      <c r="E336" s="75">
        <f>E337</f>
        <v>94650</v>
      </c>
      <c r="AMJ336"/>
    </row>
    <row r="337" spans="1:1024" ht="56.25">
      <c r="A337" s="50"/>
      <c r="B337" s="37" t="s">
        <v>303</v>
      </c>
      <c r="C337" s="82">
        <v>6910000000</v>
      </c>
      <c r="D337" s="83"/>
      <c r="E337" s="77">
        <f>E338</f>
        <v>94650</v>
      </c>
    </row>
    <row r="338" spans="1:1024" ht="150">
      <c r="A338" s="50"/>
      <c r="B338" s="37" t="s">
        <v>304</v>
      </c>
      <c r="C338" s="82">
        <v>6910010500</v>
      </c>
      <c r="D338" s="83"/>
      <c r="E338" s="77">
        <f>E339</f>
        <v>94650</v>
      </c>
    </row>
    <row r="339" spans="1:1024" ht="56.25">
      <c r="A339" s="50"/>
      <c r="B339" s="37" t="s">
        <v>103</v>
      </c>
      <c r="C339" s="82">
        <v>6910010500</v>
      </c>
      <c r="D339" s="83" t="s">
        <v>104</v>
      </c>
      <c r="E339" s="77">
        <f>'приложение 10'!I729+'приложение 10'!I641</f>
        <v>94650</v>
      </c>
    </row>
    <row r="340" spans="1:1024" s="73" customFormat="1" ht="37.5">
      <c r="A340" s="69" t="s">
        <v>305</v>
      </c>
      <c r="B340" s="69" t="s">
        <v>306</v>
      </c>
      <c r="C340" s="68">
        <v>7000000000</v>
      </c>
      <c r="D340" s="87"/>
      <c r="E340" s="75">
        <f>E341+E351</f>
        <v>27994300</v>
      </c>
      <c r="AMJ340"/>
    </row>
    <row r="341" spans="1:1024" s="73" customFormat="1" ht="37.5">
      <c r="A341" s="50"/>
      <c r="B341" s="37" t="s">
        <v>307</v>
      </c>
      <c r="C341" s="82">
        <v>7010000000</v>
      </c>
      <c r="D341" s="86"/>
      <c r="E341" s="77">
        <f>E345+E349+E347+E342</f>
        <v>27904300</v>
      </c>
      <c r="AMJ341"/>
    </row>
    <row r="342" spans="1:1024" s="73" customFormat="1" ht="37.5">
      <c r="A342" s="50"/>
      <c r="B342" s="37" t="s">
        <v>131</v>
      </c>
      <c r="C342" s="82">
        <v>7010000590</v>
      </c>
      <c r="D342" s="83"/>
      <c r="E342" s="77">
        <f>E343+E344</f>
        <v>15648900</v>
      </c>
      <c r="AMJ342"/>
    </row>
    <row r="343" spans="1:1024" s="73" customFormat="1" ht="56.25">
      <c r="A343" s="50"/>
      <c r="B343" s="37" t="s">
        <v>103</v>
      </c>
      <c r="C343" s="82">
        <v>7010000590</v>
      </c>
      <c r="D343" s="83" t="s">
        <v>104</v>
      </c>
      <c r="E343" s="77">
        <f>'приложение 10'!I244</f>
        <v>55000</v>
      </c>
      <c r="AMJ343"/>
    </row>
    <row r="344" spans="1:1024" s="73" customFormat="1" ht="56.25">
      <c r="A344" s="50"/>
      <c r="B344" s="37" t="s">
        <v>147</v>
      </c>
      <c r="C344" s="82">
        <v>7010000590</v>
      </c>
      <c r="D344" s="83" t="s">
        <v>205</v>
      </c>
      <c r="E344" s="77">
        <f>'приложение 10'!I542</f>
        <v>15593900</v>
      </c>
      <c r="AMJ344"/>
    </row>
    <row r="345" spans="1:1024" s="73" customFormat="1" ht="112.5">
      <c r="A345" s="50"/>
      <c r="B345" s="37" t="s">
        <v>308</v>
      </c>
      <c r="C345" s="82">
        <v>7010063110</v>
      </c>
      <c r="D345" s="86"/>
      <c r="E345" s="77">
        <f>E346</f>
        <v>3127100</v>
      </c>
      <c r="AMJ345"/>
    </row>
    <row r="346" spans="1:1024" s="73" customFormat="1" ht="56.25">
      <c r="A346" s="50"/>
      <c r="B346" s="37" t="s">
        <v>147</v>
      </c>
      <c r="C346" s="82">
        <v>7010063110</v>
      </c>
      <c r="D346" s="86">
        <v>600</v>
      </c>
      <c r="E346" s="77">
        <f>'приложение 10'!I544</f>
        <v>3127100</v>
      </c>
      <c r="AMJ346"/>
    </row>
    <row r="347" spans="1:1024" s="73" customFormat="1" ht="75">
      <c r="A347" s="50"/>
      <c r="B347" s="37" t="s">
        <v>309</v>
      </c>
      <c r="C347" s="82" t="s">
        <v>310</v>
      </c>
      <c r="D347" s="86"/>
      <c r="E347" s="77">
        <f>E348</f>
        <v>5618000</v>
      </c>
      <c r="AMJ347"/>
    </row>
    <row r="348" spans="1:1024" s="73" customFormat="1" ht="56.25">
      <c r="A348" s="50"/>
      <c r="B348" s="37" t="s">
        <v>147</v>
      </c>
      <c r="C348" s="82" t="s">
        <v>310</v>
      </c>
      <c r="D348" s="86">
        <v>600</v>
      </c>
      <c r="E348" s="77">
        <f>'приложение 10'!I546</f>
        <v>5618000</v>
      </c>
      <c r="AMJ348"/>
    </row>
    <row r="349" spans="1:1024" s="73" customFormat="1" ht="75">
      <c r="A349" s="50"/>
      <c r="B349" s="37" t="s">
        <v>311</v>
      </c>
      <c r="C349" s="82" t="s">
        <v>312</v>
      </c>
      <c r="D349" s="86"/>
      <c r="E349" s="77">
        <f>E350</f>
        <v>3510300</v>
      </c>
      <c r="AMJ349"/>
    </row>
    <row r="350" spans="1:1024" s="73" customFormat="1" ht="56.25">
      <c r="A350" s="50"/>
      <c r="B350" s="37" t="s">
        <v>147</v>
      </c>
      <c r="C350" s="82" t="s">
        <v>312</v>
      </c>
      <c r="D350" s="86">
        <v>600</v>
      </c>
      <c r="E350" s="77">
        <f>'приложение 10'!I548</f>
        <v>3510300</v>
      </c>
      <c r="AMJ350"/>
    </row>
    <row r="351" spans="1:1024" s="73" customFormat="1">
      <c r="A351" s="50"/>
      <c r="B351" s="37" t="s">
        <v>313</v>
      </c>
      <c r="C351" s="82">
        <v>7020000000</v>
      </c>
      <c r="D351" s="86"/>
      <c r="E351" s="77">
        <f>E352</f>
        <v>90000</v>
      </c>
      <c r="AMJ351"/>
    </row>
    <row r="352" spans="1:1024" s="73" customFormat="1" ht="75">
      <c r="A352" s="50"/>
      <c r="B352" s="37" t="s">
        <v>314</v>
      </c>
      <c r="C352" s="82">
        <v>7020010060</v>
      </c>
      <c r="D352" s="86"/>
      <c r="E352" s="77">
        <f>E353</f>
        <v>90000</v>
      </c>
      <c r="AMJ352"/>
    </row>
    <row r="353" spans="1:1024" s="73" customFormat="1" ht="37.5">
      <c r="A353" s="50"/>
      <c r="B353" s="37" t="s">
        <v>137</v>
      </c>
      <c r="C353" s="82">
        <v>7020010060</v>
      </c>
      <c r="D353" s="86">
        <v>300</v>
      </c>
      <c r="E353" s="77">
        <f>'приложение 10'!I604</f>
        <v>90000</v>
      </c>
      <c r="AMJ353"/>
    </row>
    <row r="354" spans="1:1024" s="73" customFormat="1" ht="37.5">
      <c r="A354" s="69" t="s">
        <v>315</v>
      </c>
      <c r="B354" s="28" t="s">
        <v>316</v>
      </c>
      <c r="C354" s="88">
        <v>7100000000</v>
      </c>
      <c r="D354" s="89"/>
      <c r="E354" s="75">
        <f>E355</f>
        <v>1515300</v>
      </c>
      <c r="AMJ354"/>
    </row>
    <row r="355" spans="1:1024" s="73" customFormat="1" ht="75">
      <c r="A355" s="50"/>
      <c r="B355" s="37" t="s">
        <v>317</v>
      </c>
      <c r="C355" s="82">
        <v>7110000000</v>
      </c>
      <c r="D355" s="83"/>
      <c r="E355" s="77">
        <f>E356</f>
        <v>1515300</v>
      </c>
      <c r="AMJ355"/>
    </row>
    <row r="356" spans="1:1024" s="73" customFormat="1" ht="56.25">
      <c r="A356" s="50"/>
      <c r="B356" s="37" t="s">
        <v>318</v>
      </c>
      <c r="C356" s="82">
        <v>7110010610</v>
      </c>
      <c r="D356" s="83"/>
      <c r="E356" s="77">
        <f>E357</f>
        <v>1515300</v>
      </c>
      <c r="AMJ356"/>
    </row>
    <row r="357" spans="1:1024" s="73" customFormat="1" ht="56.25">
      <c r="A357" s="50"/>
      <c r="B357" s="37" t="s">
        <v>103</v>
      </c>
      <c r="C357" s="82">
        <v>7110010610</v>
      </c>
      <c r="D357" s="83" t="s">
        <v>104</v>
      </c>
      <c r="E357" s="77">
        <f>'приложение 10'!I733+'приложение 10'!I645+'приложение 10'!I146</f>
        <v>1515300</v>
      </c>
      <c r="AMJ357"/>
    </row>
    <row r="358" spans="1:1024" s="73" customFormat="1" ht="75">
      <c r="A358" s="69" t="s">
        <v>319</v>
      </c>
      <c r="B358" s="28" t="s">
        <v>320</v>
      </c>
      <c r="C358" s="88">
        <v>7200000000</v>
      </c>
      <c r="D358" s="89"/>
      <c r="E358" s="75">
        <f>E359</f>
        <v>799000</v>
      </c>
      <c r="AMJ358"/>
    </row>
    <row r="359" spans="1:1024" s="73" customFormat="1" ht="56.25">
      <c r="A359" s="50"/>
      <c r="B359" s="37" t="s">
        <v>321</v>
      </c>
      <c r="C359" s="82">
        <v>7210000000</v>
      </c>
      <c r="D359" s="83"/>
      <c r="E359" s="77">
        <f>E364+E360+E362</f>
        <v>799000</v>
      </c>
      <c r="AMJ359"/>
    </row>
    <row r="360" spans="1:1024" s="73" customFormat="1" ht="37.5">
      <c r="A360" s="50"/>
      <c r="B360" s="37" t="s">
        <v>322</v>
      </c>
      <c r="C360" s="82">
        <v>7210010870</v>
      </c>
      <c r="D360" s="83"/>
      <c r="E360" s="77">
        <f>E361</f>
        <v>660000</v>
      </c>
      <c r="AMJ360"/>
    </row>
    <row r="361" spans="1:1024" s="73" customFormat="1" ht="56.25">
      <c r="A361" s="50"/>
      <c r="B361" s="37" t="s">
        <v>103</v>
      </c>
      <c r="C361" s="82">
        <v>7210010870</v>
      </c>
      <c r="D361" s="83" t="s">
        <v>104</v>
      </c>
      <c r="E361" s="77">
        <f>'приложение 10'!I175</f>
        <v>660000</v>
      </c>
      <c r="AMJ361"/>
    </row>
    <row r="362" spans="1:1024" s="73" customFormat="1" ht="56.25">
      <c r="A362" s="50"/>
      <c r="B362" s="37" t="s">
        <v>323</v>
      </c>
      <c r="C362" s="82" t="s">
        <v>324</v>
      </c>
      <c r="D362" s="83"/>
      <c r="E362" s="77">
        <f>E363</f>
        <v>139000</v>
      </c>
      <c r="AMJ362"/>
    </row>
    <row r="363" spans="1:1024" s="73" customFormat="1" ht="56.25">
      <c r="A363" s="50"/>
      <c r="B363" s="37" t="s">
        <v>103</v>
      </c>
      <c r="C363" s="82" t="s">
        <v>324</v>
      </c>
      <c r="D363" s="83" t="s">
        <v>104</v>
      </c>
      <c r="E363" s="77">
        <f>'приложение 10'!I177</f>
        <v>139000</v>
      </c>
      <c r="AMJ363"/>
    </row>
    <row r="364" spans="1:1024" s="73" customFormat="1" hidden="1">
      <c r="A364" s="50"/>
      <c r="B364" s="37" t="s">
        <v>325</v>
      </c>
      <c r="C364" s="82" t="s">
        <v>326</v>
      </c>
      <c r="D364" s="83"/>
      <c r="E364" s="77">
        <f>E365</f>
        <v>0</v>
      </c>
      <c r="AMJ364"/>
    </row>
    <row r="365" spans="1:1024" s="73" customFormat="1" ht="56.25" hidden="1">
      <c r="A365" s="50"/>
      <c r="B365" s="37" t="s">
        <v>103</v>
      </c>
      <c r="C365" s="82" t="s">
        <v>326</v>
      </c>
      <c r="D365" s="83" t="s">
        <v>104</v>
      </c>
      <c r="E365" s="77">
        <f>'приложение 10'!I386</f>
        <v>0</v>
      </c>
      <c r="AMJ365"/>
    </row>
    <row r="366" spans="1:1024" s="73" customFormat="1" ht="37.5">
      <c r="A366" s="69" t="s">
        <v>327</v>
      </c>
      <c r="B366" s="28" t="s">
        <v>328</v>
      </c>
      <c r="C366" s="88">
        <v>7300000000</v>
      </c>
      <c r="D366" s="89"/>
      <c r="E366" s="75">
        <f>E367+E373+E376</f>
        <v>153487912.23000002</v>
      </c>
      <c r="AMJ366"/>
    </row>
    <row r="367" spans="1:1024" s="73" customFormat="1" ht="37.5">
      <c r="A367" s="50"/>
      <c r="B367" s="37" t="s">
        <v>329</v>
      </c>
      <c r="C367" s="82">
        <v>7310000000</v>
      </c>
      <c r="D367" s="83"/>
      <c r="E367" s="77">
        <f>E368+E370</f>
        <v>4164300</v>
      </c>
      <c r="AMJ367"/>
    </row>
    <row r="368" spans="1:1024" s="73" customFormat="1" ht="56.25">
      <c r="A368" s="50"/>
      <c r="B368" s="37" t="s">
        <v>330</v>
      </c>
      <c r="C368" s="82">
        <v>7310010140</v>
      </c>
      <c r="D368" s="83"/>
      <c r="E368" s="77">
        <f>E369</f>
        <v>333240</v>
      </c>
      <c r="AMJ368"/>
    </row>
    <row r="369" spans="1:1024" s="73" customFormat="1" ht="56.25">
      <c r="A369" s="50"/>
      <c r="B369" s="37" t="s">
        <v>103</v>
      </c>
      <c r="C369" s="82">
        <v>7310010140</v>
      </c>
      <c r="D369" s="83" t="s">
        <v>104</v>
      </c>
      <c r="E369" s="77">
        <f>'приложение 10'!I207</f>
        <v>333240</v>
      </c>
      <c r="AMJ369"/>
    </row>
    <row r="370" spans="1:1024" s="73" customFormat="1" ht="37.5">
      <c r="A370" s="50"/>
      <c r="B370" s="37" t="s">
        <v>331</v>
      </c>
      <c r="C370" s="82">
        <v>7310010860</v>
      </c>
      <c r="D370" s="83"/>
      <c r="E370" s="77">
        <f>E371+E372</f>
        <v>3831060</v>
      </c>
      <c r="AMJ370"/>
    </row>
    <row r="371" spans="1:1024" s="73" customFormat="1" ht="56.25">
      <c r="A371" s="50"/>
      <c r="B371" s="37" t="s">
        <v>103</v>
      </c>
      <c r="C371" s="82">
        <v>7310010860</v>
      </c>
      <c r="D371" s="83" t="s">
        <v>104</v>
      </c>
      <c r="E371" s="77">
        <f>'приложение 10'!I209</f>
        <v>337548</v>
      </c>
      <c r="AMJ371"/>
    </row>
    <row r="372" spans="1:1024" s="73" customFormat="1">
      <c r="A372" s="50"/>
      <c r="B372" s="37" t="s">
        <v>125</v>
      </c>
      <c r="C372" s="82">
        <v>7310010860</v>
      </c>
      <c r="D372" s="83" t="s">
        <v>126</v>
      </c>
      <c r="E372" s="77">
        <f>'приложение 10'!I210</f>
        <v>3493512</v>
      </c>
      <c r="AMJ372"/>
    </row>
    <row r="373" spans="1:1024" s="73" customFormat="1" ht="37.5" hidden="1">
      <c r="A373" s="50"/>
      <c r="B373" s="37" t="s">
        <v>332</v>
      </c>
      <c r="C373" s="82">
        <v>7320000000</v>
      </c>
      <c r="D373" s="83"/>
      <c r="E373" s="77">
        <f>E374</f>
        <v>0</v>
      </c>
      <c r="AMJ373"/>
    </row>
    <row r="374" spans="1:1024" s="73" customFormat="1" ht="93.75" hidden="1">
      <c r="A374" s="50"/>
      <c r="B374" s="37" t="s">
        <v>333</v>
      </c>
      <c r="C374" s="82">
        <v>7320010080</v>
      </c>
      <c r="D374" s="83"/>
      <c r="E374" s="77">
        <f>E375</f>
        <v>0</v>
      </c>
      <c r="AMJ374"/>
    </row>
    <row r="375" spans="1:1024" s="73" customFormat="1" ht="56.25" hidden="1">
      <c r="A375" s="50"/>
      <c r="B375" s="37" t="s">
        <v>103</v>
      </c>
      <c r="C375" s="82">
        <v>7320010080</v>
      </c>
      <c r="D375" s="83" t="s">
        <v>104</v>
      </c>
      <c r="E375" s="77">
        <f>'приложение 10'!I213</f>
        <v>0</v>
      </c>
      <c r="AMJ375"/>
    </row>
    <row r="376" spans="1:1024" s="73" customFormat="1" ht="56.25">
      <c r="A376" s="50"/>
      <c r="B376" s="37" t="s">
        <v>334</v>
      </c>
      <c r="C376" s="82">
        <v>7330000000</v>
      </c>
      <c r="D376" s="83"/>
      <c r="E376" s="77">
        <f>E377+E380</f>
        <v>149323612.23000002</v>
      </c>
      <c r="AMJ376"/>
    </row>
    <row r="377" spans="1:1024" s="73" customFormat="1" ht="56.25">
      <c r="A377" s="50"/>
      <c r="B377" s="37" t="s">
        <v>335</v>
      </c>
      <c r="C377" s="82">
        <v>7330010720</v>
      </c>
      <c r="D377" s="83"/>
      <c r="E377" s="77">
        <f>E378</f>
        <v>94040712.230000004</v>
      </c>
      <c r="AMJ377"/>
    </row>
    <row r="378" spans="1:1024" s="73" customFormat="1" ht="56.25">
      <c r="A378" s="50"/>
      <c r="B378" s="37" t="s">
        <v>103</v>
      </c>
      <c r="C378" s="82">
        <v>7330010720</v>
      </c>
      <c r="D378" s="83" t="s">
        <v>104</v>
      </c>
      <c r="E378" s="77">
        <f>'приложение 10'!I216</f>
        <v>94040712.230000004</v>
      </c>
      <c r="AMJ378"/>
    </row>
    <row r="379" spans="1:1024" s="73" customFormat="1" ht="56.25" hidden="1">
      <c r="A379" s="50"/>
      <c r="B379" s="37" t="s">
        <v>261</v>
      </c>
      <c r="C379" s="82">
        <v>7330010720</v>
      </c>
      <c r="D379" s="83" t="s">
        <v>262</v>
      </c>
      <c r="E379" s="77">
        <f>'приложение 10'!I217</f>
        <v>0</v>
      </c>
      <c r="AMJ379"/>
    </row>
    <row r="380" spans="1:1024" s="73" customFormat="1" ht="112.5">
      <c r="A380" s="50"/>
      <c r="B380" s="37" t="s">
        <v>336</v>
      </c>
      <c r="C380" s="82" t="s">
        <v>337</v>
      </c>
      <c r="D380" s="83"/>
      <c r="E380" s="77">
        <f>E381</f>
        <v>55282900</v>
      </c>
      <c r="AMJ380"/>
    </row>
    <row r="381" spans="1:1024" s="73" customFormat="1" ht="56.25">
      <c r="A381" s="50"/>
      <c r="B381" s="37" t="s">
        <v>103</v>
      </c>
      <c r="C381" s="82" t="s">
        <v>337</v>
      </c>
      <c r="D381" s="83" t="s">
        <v>104</v>
      </c>
      <c r="E381" s="77">
        <f>'приложение 10'!I219</f>
        <v>55282900</v>
      </c>
      <c r="AMJ381"/>
    </row>
    <row r="382" spans="1:1024" s="73" customFormat="1" ht="56.25" hidden="1">
      <c r="A382" s="50"/>
      <c r="B382" s="37" t="s">
        <v>261</v>
      </c>
      <c r="C382" s="82" t="s">
        <v>337</v>
      </c>
      <c r="D382" s="83" t="s">
        <v>262</v>
      </c>
      <c r="E382" s="77">
        <f>'приложение 10'!I220</f>
        <v>0</v>
      </c>
      <c r="AMJ382"/>
    </row>
    <row r="383" spans="1:1024" s="73" customFormat="1" ht="37.5">
      <c r="A383" s="68">
        <v>25</v>
      </c>
      <c r="B383" s="28" t="s">
        <v>338</v>
      </c>
      <c r="C383" s="88">
        <v>7600000000</v>
      </c>
      <c r="D383" s="89"/>
      <c r="E383" s="75">
        <f>E384</f>
        <v>33652886.909999996</v>
      </c>
      <c r="AMJ383" s="40"/>
    </row>
    <row r="384" spans="1:1024" s="73" customFormat="1" ht="37.5">
      <c r="A384" s="50"/>
      <c r="B384" s="37" t="s">
        <v>339</v>
      </c>
      <c r="C384" s="82">
        <v>7610000000</v>
      </c>
      <c r="D384" s="83"/>
      <c r="E384" s="77">
        <f>E385+E387+E390+E392</f>
        <v>33652886.909999996</v>
      </c>
      <c r="AMJ384"/>
    </row>
    <row r="385" spans="1:1024" s="73" customFormat="1" ht="37.5">
      <c r="A385" s="50"/>
      <c r="B385" s="37" t="s">
        <v>340</v>
      </c>
      <c r="C385" s="82">
        <v>7610010960</v>
      </c>
      <c r="D385" s="83"/>
      <c r="E385" s="77">
        <f>E386</f>
        <v>1621600</v>
      </c>
      <c r="AMJ385"/>
    </row>
    <row r="386" spans="1:1024" s="73" customFormat="1" ht="56.25">
      <c r="A386" s="50"/>
      <c r="B386" s="37" t="s">
        <v>103</v>
      </c>
      <c r="C386" s="82">
        <v>7610010960</v>
      </c>
      <c r="D386" s="83" t="s">
        <v>104</v>
      </c>
      <c r="E386" s="77">
        <f>'приложение 10'!I183</f>
        <v>1621600</v>
      </c>
      <c r="AMJ386"/>
    </row>
    <row r="387" spans="1:1024" s="73" customFormat="1" ht="56.25">
      <c r="A387" s="50"/>
      <c r="B387" s="37" t="s">
        <v>341</v>
      </c>
      <c r="C387" s="82">
        <v>7610011200</v>
      </c>
      <c r="D387" s="83"/>
      <c r="E387" s="77">
        <f>E388+E389</f>
        <v>10532500</v>
      </c>
      <c r="AMJ387"/>
    </row>
    <row r="388" spans="1:1024" s="73" customFormat="1" ht="56.25">
      <c r="A388" s="50"/>
      <c r="B388" s="37" t="s">
        <v>261</v>
      </c>
      <c r="C388" s="82">
        <v>7610011200</v>
      </c>
      <c r="D388" s="83" t="s">
        <v>262</v>
      </c>
      <c r="E388" s="77">
        <f>'приложение 10'!I185</f>
        <v>5120000</v>
      </c>
      <c r="AMJ388"/>
    </row>
    <row r="389" spans="1:1024" s="73" customFormat="1">
      <c r="A389" s="50"/>
      <c r="B389" s="37" t="s">
        <v>106</v>
      </c>
      <c r="C389" s="82">
        <v>7610011200</v>
      </c>
      <c r="D389" s="83" t="s">
        <v>107</v>
      </c>
      <c r="E389" s="77">
        <f>'приложение 10'!I186</f>
        <v>5412500</v>
      </c>
      <c r="AMJ389"/>
    </row>
    <row r="390" spans="1:1024" s="73" customFormat="1" ht="93.75">
      <c r="A390" s="50"/>
      <c r="B390" s="37" t="s">
        <v>342</v>
      </c>
      <c r="C390" s="82">
        <v>7610011300</v>
      </c>
      <c r="D390" s="83"/>
      <c r="E390" s="77">
        <f>E391</f>
        <v>250000</v>
      </c>
      <c r="AMJ390"/>
    </row>
    <row r="391" spans="1:1024" s="73" customFormat="1" ht="56.25">
      <c r="A391" s="50"/>
      <c r="B391" s="37" t="s">
        <v>103</v>
      </c>
      <c r="C391" s="82">
        <v>7610011300</v>
      </c>
      <c r="D391" s="83" t="s">
        <v>104</v>
      </c>
      <c r="E391" s="77">
        <f>'приложение 10'!I188</f>
        <v>250000</v>
      </c>
      <c r="AMJ391"/>
    </row>
    <row r="392" spans="1:1024" s="73" customFormat="1" ht="93.75">
      <c r="A392" s="50"/>
      <c r="B392" s="37" t="s">
        <v>343</v>
      </c>
      <c r="C392" s="82">
        <v>7610011400</v>
      </c>
      <c r="D392" s="83"/>
      <c r="E392" s="77">
        <f>E393+E394</f>
        <v>21248786.91</v>
      </c>
      <c r="AMJ392"/>
    </row>
    <row r="393" spans="1:1024" s="73" customFormat="1" ht="56.25">
      <c r="A393" s="50"/>
      <c r="B393" s="37" t="s">
        <v>261</v>
      </c>
      <c r="C393" s="82">
        <v>7610011400</v>
      </c>
      <c r="D393" s="83" t="s">
        <v>262</v>
      </c>
      <c r="E393" s="77">
        <f>'приложение 10'!I190</f>
        <v>5719986.9100000001</v>
      </c>
      <c r="AMJ393"/>
    </row>
    <row r="394" spans="1:1024" s="73" customFormat="1">
      <c r="A394" s="50"/>
      <c r="B394" s="37" t="s">
        <v>106</v>
      </c>
      <c r="C394" s="82">
        <v>7610011400</v>
      </c>
      <c r="D394" s="83" t="s">
        <v>107</v>
      </c>
      <c r="E394" s="77">
        <f>'приложение 10'!I191</f>
        <v>15528800</v>
      </c>
      <c r="AMJ394"/>
    </row>
    <row r="395" spans="1:1024" s="73" customFormat="1" ht="56.25">
      <c r="A395" s="68">
        <v>26</v>
      </c>
      <c r="B395" s="69" t="s">
        <v>344</v>
      </c>
      <c r="C395" s="68">
        <v>9900000000</v>
      </c>
      <c r="D395" s="84"/>
      <c r="E395" s="75">
        <f>E425+E428+E433+E415+E396+E411+E407+E398+E405+E436+E403+E413+E401</f>
        <v>171215741.00999999</v>
      </c>
      <c r="AMJ395"/>
    </row>
    <row r="396" spans="1:1024" s="73" customFormat="1" ht="75">
      <c r="A396" s="68"/>
      <c r="B396" s="41" t="s">
        <v>345</v>
      </c>
      <c r="C396" s="50">
        <v>9900010110</v>
      </c>
      <c r="D396" s="76"/>
      <c r="E396" s="77">
        <f>E397</f>
        <v>1875640</v>
      </c>
      <c r="AMJ396"/>
    </row>
    <row r="397" spans="1:1024" s="73" customFormat="1" ht="56.25">
      <c r="A397" s="68"/>
      <c r="B397" s="41" t="s">
        <v>103</v>
      </c>
      <c r="C397" s="50">
        <v>9900010110</v>
      </c>
      <c r="D397" s="76" t="s">
        <v>104</v>
      </c>
      <c r="E397" s="77">
        <f>'приложение 10'!I378</f>
        <v>1875640</v>
      </c>
      <c r="AMJ397"/>
    </row>
    <row r="398" spans="1:1024" s="73" customFormat="1" ht="56.25">
      <c r="A398" s="68"/>
      <c r="B398" s="37" t="s">
        <v>346</v>
      </c>
      <c r="C398" s="82">
        <v>9900010150</v>
      </c>
      <c r="D398" s="83"/>
      <c r="E398" s="77">
        <f>E399+E400</f>
        <v>10000000</v>
      </c>
      <c r="AMJ398"/>
    </row>
    <row r="399" spans="1:1024" s="73" customFormat="1" ht="56.25">
      <c r="A399" s="68"/>
      <c r="B399" s="37" t="s">
        <v>103</v>
      </c>
      <c r="C399" s="82">
        <v>9900010150</v>
      </c>
      <c r="D399" s="83" t="s">
        <v>104</v>
      </c>
      <c r="E399" s="77">
        <f>'приложение 10'!I94+'приложение 10'!I736</f>
        <v>150000</v>
      </c>
      <c r="AMJ399"/>
    </row>
    <row r="400" spans="1:1024" s="73" customFormat="1" ht="56.25">
      <c r="A400" s="68"/>
      <c r="B400" s="37" t="s">
        <v>147</v>
      </c>
      <c r="C400" s="82">
        <v>9900010150</v>
      </c>
      <c r="D400" s="83" t="s">
        <v>205</v>
      </c>
      <c r="E400" s="77">
        <f>'приложение 10'!I551+'приложение 10'!I607+'приложение 10'!I683</f>
        <v>9850000</v>
      </c>
      <c r="AMJ400"/>
    </row>
    <row r="401" spans="1:1024" s="73" customFormat="1" ht="37.5">
      <c r="A401" s="68"/>
      <c r="B401" s="37" t="s">
        <v>347</v>
      </c>
      <c r="C401" s="82">
        <v>9900010510</v>
      </c>
      <c r="D401" s="83"/>
      <c r="E401" s="77">
        <f>E402</f>
        <v>48800</v>
      </c>
      <c r="AMJ401"/>
    </row>
    <row r="402" spans="1:1024" s="73" customFormat="1" ht="56.25">
      <c r="A402" s="68"/>
      <c r="B402" s="37" t="s">
        <v>103</v>
      </c>
      <c r="C402" s="82">
        <v>9900010510</v>
      </c>
      <c r="D402" s="83" t="s">
        <v>104</v>
      </c>
      <c r="E402" s="77">
        <f>'приложение 10'!I380</f>
        <v>48800</v>
      </c>
      <c r="AMJ402"/>
    </row>
    <row r="403" spans="1:1024" s="73" customFormat="1" ht="37.5">
      <c r="A403" s="68"/>
      <c r="B403" s="37" t="s">
        <v>348</v>
      </c>
      <c r="C403" s="82">
        <v>9900010580</v>
      </c>
      <c r="D403" s="83"/>
      <c r="E403" s="77">
        <f>E404</f>
        <v>75500000</v>
      </c>
      <c r="AMJ403"/>
    </row>
    <row r="404" spans="1:1024" s="73" customFormat="1" ht="37.5">
      <c r="A404" s="68"/>
      <c r="B404" s="37" t="s">
        <v>137</v>
      </c>
      <c r="C404" s="82">
        <v>9900010580</v>
      </c>
      <c r="D404" s="83" t="s">
        <v>138</v>
      </c>
      <c r="E404" s="77">
        <f>'приложение 10'!I267</f>
        <v>75500000</v>
      </c>
      <c r="AMJ404"/>
    </row>
    <row r="405" spans="1:1024" s="73" customFormat="1" ht="75">
      <c r="A405" s="68"/>
      <c r="B405" s="37" t="s">
        <v>349</v>
      </c>
      <c r="C405" s="82">
        <v>9900010620</v>
      </c>
      <c r="D405" s="83"/>
      <c r="E405" s="77">
        <f>E406</f>
        <v>7506910</v>
      </c>
      <c r="AMJ405"/>
    </row>
    <row r="406" spans="1:1024" s="73" customFormat="1" ht="37.5">
      <c r="A406" s="68"/>
      <c r="B406" s="37" t="s">
        <v>137</v>
      </c>
      <c r="C406" s="82">
        <v>9900010620</v>
      </c>
      <c r="D406" s="83" t="s">
        <v>138</v>
      </c>
      <c r="E406" s="77">
        <f>'приложение 10'!I269</f>
        <v>7506910</v>
      </c>
      <c r="AMJ406"/>
    </row>
    <row r="407" spans="1:1024" s="73" customFormat="1">
      <c r="A407" s="50"/>
      <c r="B407" s="41" t="s">
        <v>350</v>
      </c>
      <c r="C407" s="50">
        <v>9900010910</v>
      </c>
      <c r="D407" s="76"/>
      <c r="E407" s="77">
        <f>E408+E409+E410</f>
        <v>2142591.0099999998</v>
      </c>
      <c r="AMJ407"/>
    </row>
    <row r="408" spans="1:1024" s="73" customFormat="1" ht="56.25">
      <c r="A408" s="50"/>
      <c r="B408" s="37" t="s">
        <v>103</v>
      </c>
      <c r="C408" s="50">
        <v>9900010910</v>
      </c>
      <c r="D408" s="76" t="s">
        <v>104</v>
      </c>
      <c r="E408" s="77">
        <f>'приложение 10'!I96+'приложение 10'!I483</f>
        <v>608900</v>
      </c>
      <c r="AMJ408"/>
    </row>
    <row r="409" spans="1:1024" s="73" customFormat="1" ht="56.25">
      <c r="A409" s="50"/>
      <c r="B409" s="37" t="s">
        <v>147</v>
      </c>
      <c r="C409" s="82">
        <v>9900010910</v>
      </c>
      <c r="D409" s="86">
        <v>600</v>
      </c>
      <c r="E409" s="77">
        <f>'приложение 10'!I502+'приложение 10'!I420+'приложение 10'!I595+'приложение 10'!I685+'приложение 10'!I482</f>
        <v>1063691.01</v>
      </c>
      <c r="AMJ409"/>
    </row>
    <row r="410" spans="1:1024" s="73" customFormat="1">
      <c r="A410" s="50"/>
      <c r="B410" s="37" t="s">
        <v>106</v>
      </c>
      <c r="C410" s="82">
        <v>9900010910</v>
      </c>
      <c r="D410" s="86">
        <v>800</v>
      </c>
      <c r="E410" s="77">
        <f>'приложение 10'!I97</f>
        <v>470000</v>
      </c>
      <c r="AMJ410"/>
    </row>
    <row r="411" spans="1:1024" s="73" customFormat="1" ht="75">
      <c r="A411" s="50"/>
      <c r="B411" s="41" t="s">
        <v>351</v>
      </c>
      <c r="C411" s="50">
        <v>9900051200</v>
      </c>
      <c r="D411" s="76"/>
      <c r="E411" s="77">
        <f>E412</f>
        <v>85000</v>
      </c>
      <c r="AMJ411"/>
    </row>
    <row r="412" spans="1:1024" s="73" customFormat="1" ht="56.25">
      <c r="A412" s="50"/>
      <c r="B412" s="41" t="s">
        <v>103</v>
      </c>
      <c r="C412" s="50">
        <v>9900051200</v>
      </c>
      <c r="D412" s="76" t="s">
        <v>104</v>
      </c>
      <c r="E412" s="77">
        <f>'приложение 10'!I48</f>
        <v>85000</v>
      </c>
      <c r="AMJ412"/>
    </row>
    <row r="413" spans="1:1024" s="73" customFormat="1" ht="37.5">
      <c r="A413" s="50"/>
      <c r="B413" s="37" t="s">
        <v>352</v>
      </c>
      <c r="C413" s="82">
        <v>9900062950</v>
      </c>
      <c r="D413" s="83"/>
      <c r="E413" s="77">
        <f>E414</f>
        <v>7857100</v>
      </c>
      <c r="AMJ413"/>
    </row>
    <row r="414" spans="1:1024" s="73" customFormat="1">
      <c r="A414" s="50"/>
      <c r="B414" s="37" t="s">
        <v>125</v>
      </c>
      <c r="C414" s="82">
        <v>9900062950</v>
      </c>
      <c r="D414" s="83" t="s">
        <v>126</v>
      </c>
      <c r="E414" s="77">
        <f>'приложение 10'!I299</f>
        <v>7857100</v>
      </c>
      <c r="AMJ414"/>
    </row>
    <row r="415" spans="1:1024" s="73" customFormat="1" ht="75">
      <c r="A415" s="50"/>
      <c r="B415" s="41" t="s">
        <v>353</v>
      </c>
      <c r="C415" s="50">
        <v>9900200000</v>
      </c>
      <c r="D415" s="76"/>
      <c r="E415" s="77">
        <f>E416+E419+E423+E421</f>
        <v>46802926.240000002</v>
      </c>
      <c r="AMJ415"/>
    </row>
    <row r="416" spans="1:1024" s="73" customFormat="1" ht="75">
      <c r="A416" s="50"/>
      <c r="B416" s="41" t="s">
        <v>353</v>
      </c>
      <c r="C416" s="50">
        <v>9900210010</v>
      </c>
      <c r="D416" s="76"/>
      <c r="E416" s="77">
        <f>E417+E418</f>
        <v>6124426.2400000002</v>
      </c>
      <c r="AMJ416"/>
    </row>
    <row r="417" spans="1:1024" s="73" customFormat="1" ht="56.25">
      <c r="A417" s="50"/>
      <c r="B417" s="41" t="s">
        <v>103</v>
      </c>
      <c r="C417" s="50">
        <v>9900210010</v>
      </c>
      <c r="D417" s="76" t="s">
        <v>104</v>
      </c>
      <c r="E417" s="77">
        <f>'приложение 10'!I113+'приложение 10'!I124</f>
        <v>4556851.24</v>
      </c>
      <c r="AMJ417"/>
    </row>
    <row r="418" spans="1:1024" s="73" customFormat="1">
      <c r="A418" s="50"/>
      <c r="B418" s="37" t="s">
        <v>354</v>
      </c>
      <c r="C418" s="82">
        <v>9900210010</v>
      </c>
      <c r="D418" s="83" t="s">
        <v>138</v>
      </c>
      <c r="E418" s="77">
        <f>'приложение 10'!I125</f>
        <v>1567575</v>
      </c>
      <c r="AMJ418"/>
    </row>
    <row r="419" spans="1:1024" s="73" customFormat="1" ht="56.25">
      <c r="A419" s="50"/>
      <c r="B419" s="41" t="s">
        <v>355</v>
      </c>
      <c r="C419" s="50">
        <v>9900210020</v>
      </c>
      <c r="D419" s="76"/>
      <c r="E419" s="77">
        <f>E420</f>
        <v>100</v>
      </c>
      <c r="AMJ419"/>
    </row>
    <row r="420" spans="1:1024" s="73" customFormat="1" ht="56.25">
      <c r="A420" s="50"/>
      <c r="B420" s="41" t="s">
        <v>103</v>
      </c>
      <c r="C420" s="50">
        <v>9900210020</v>
      </c>
      <c r="D420" s="76" t="s">
        <v>104</v>
      </c>
      <c r="E420" s="77">
        <f>'приложение 10'!I115</f>
        <v>100</v>
      </c>
      <c r="AMJ420"/>
    </row>
    <row r="421" spans="1:1024" s="73" customFormat="1" ht="37.5">
      <c r="A421" s="50"/>
      <c r="B421" s="37" t="s">
        <v>356</v>
      </c>
      <c r="C421" s="82">
        <v>9900210170</v>
      </c>
      <c r="D421" s="83"/>
      <c r="E421" s="77">
        <f>E422</f>
        <v>836800</v>
      </c>
      <c r="AMJ421"/>
    </row>
    <row r="422" spans="1:1024" s="73" customFormat="1" ht="37.5">
      <c r="A422" s="50"/>
      <c r="B422" s="37" t="s">
        <v>137</v>
      </c>
      <c r="C422" s="82">
        <v>9900210170</v>
      </c>
      <c r="D422" s="83" t="s">
        <v>138</v>
      </c>
      <c r="E422" s="77">
        <f>'приложение 10'!I272</f>
        <v>836800</v>
      </c>
      <c r="AMJ422"/>
    </row>
    <row r="423" spans="1:1024" s="73" customFormat="1" ht="75">
      <c r="A423" s="50"/>
      <c r="B423" s="37" t="s">
        <v>357</v>
      </c>
      <c r="C423" s="82">
        <v>9900262590</v>
      </c>
      <c r="D423" s="83"/>
      <c r="E423" s="77">
        <f>E424</f>
        <v>39841600</v>
      </c>
      <c r="AMJ423"/>
    </row>
    <row r="424" spans="1:1024" s="73" customFormat="1" ht="37.5">
      <c r="A424" s="50"/>
      <c r="B424" s="37" t="s">
        <v>137</v>
      </c>
      <c r="C424" s="82">
        <v>9900262590</v>
      </c>
      <c r="D424" s="83" t="s">
        <v>138</v>
      </c>
      <c r="E424" s="77">
        <f>'приложение 10'!I274</f>
        <v>39841600</v>
      </c>
      <c r="AMJ424"/>
    </row>
    <row r="425" spans="1:1024" s="73" customFormat="1" ht="75">
      <c r="A425" s="68"/>
      <c r="B425" s="41" t="s">
        <v>358</v>
      </c>
      <c r="C425" s="50">
        <v>9910000000</v>
      </c>
      <c r="D425" s="76"/>
      <c r="E425" s="77">
        <f>E426</f>
        <v>7283100</v>
      </c>
      <c r="AMJ425"/>
    </row>
    <row r="426" spans="1:1024" s="73" customFormat="1" ht="37.5">
      <c r="A426" s="68"/>
      <c r="B426" s="41" t="s">
        <v>99</v>
      </c>
      <c r="C426" s="50">
        <v>9910000190</v>
      </c>
      <c r="D426" s="76"/>
      <c r="E426" s="77">
        <f>E427</f>
        <v>7283100</v>
      </c>
      <c r="AMJ426"/>
    </row>
    <row r="427" spans="1:1024" s="73" customFormat="1" ht="112.5">
      <c r="A427" s="68"/>
      <c r="B427" s="41" t="s">
        <v>100</v>
      </c>
      <c r="C427" s="50">
        <v>9910000190</v>
      </c>
      <c r="D427" s="76" t="s">
        <v>101</v>
      </c>
      <c r="E427" s="77">
        <f>'приложение 10'!I14+'приложение 10'!I329</f>
        <v>7283100</v>
      </c>
      <c r="AMJ427"/>
    </row>
    <row r="428" spans="1:1024" s="73" customFormat="1" ht="75">
      <c r="A428" s="68"/>
      <c r="B428" s="41" t="s">
        <v>359</v>
      </c>
      <c r="C428" s="50">
        <v>9920000000</v>
      </c>
      <c r="D428" s="76"/>
      <c r="E428" s="77">
        <f>E429</f>
        <v>9329900</v>
      </c>
      <c r="AMJ428"/>
    </row>
    <row r="429" spans="1:1024" s="73" customFormat="1" ht="37.5">
      <c r="A429" s="68"/>
      <c r="B429" s="41" t="s">
        <v>99</v>
      </c>
      <c r="C429" s="50">
        <v>9920000190</v>
      </c>
      <c r="D429" s="76"/>
      <c r="E429" s="77">
        <f>E430+E432+E431</f>
        <v>9329900</v>
      </c>
      <c r="AMJ429"/>
    </row>
    <row r="430" spans="1:1024" s="73" customFormat="1" ht="96.6" customHeight="1">
      <c r="A430" s="68"/>
      <c r="B430" s="41" t="s">
        <v>100</v>
      </c>
      <c r="C430" s="50">
        <v>9920000190</v>
      </c>
      <c r="D430" s="76" t="s">
        <v>101</v>
      </c>
      <c r="E430" s="77">
        <f>'приложение 10'!I17+'приложение 10'!I332</f>
        <v>9248900</v>
      </c>
      <c r="AMJ430"/>
    </row>
    <row r="431" spans="1:1024" s="73" customFormat="1" ht="56.25">
      <c r="A431" s="68"/>
      <c r="B431" s="37" t="s">
        <v>103</v>
      </c>
      <c r="C431" s="82">
        <v>9920000190</v>
      </c>
      <c r="D431" s="83" t="s">
        <v>104</v>
      </c>
      <c r="E431" s="77">
        <f>'приложение 10'!I333</f>
        <v>75000</v>
      </c>
      <c r="AMJ431"/>
    </row>
    <row r="432" spans="1:1024" s="73" customFormat="1">
      <c r="A432" s="68"/>
      <c r="B432" s="41" t="s">
        <v>106</v>
      </c>
      <c r="C432" s="50">
        <v>9920000190</v>
      </c>
      <c r="D432" s="76" t="s">
        <v>107</v>
      </c>
      <c r="E432" s="77">
        <f>'приложение 10'!I18+'приложение 10'!I334</f>
        <v>6000</v>
      </c>
      <c r="AMJ432"/>
    </row>
    <row r="433" spans="1:1024" s="73" customFormat="1" ht="37.5">
      <c r="A433" s="68"/>
      <c r="B433" s="41" t="s">
        <v>360</v>
      </c>
      <c r="C433" s="50">
        <v>9930000000</v>
      </c>
      <c r="D433" s="76"/>
      <c r="E433" s="77">
        <f>E434</f>
        <v>1875673.7599999998</v>
      </c>
      <c r="AMJ433"/>
    </row>
    <row r="434" spans="1:1024" s="73" customFormat="1">
      <c r="A434" s="68"/>
      <c r="B434" s="78" t="s">
        <v>361</v>
      </c>
      <c r="C434" s="50">
        <v>9930020590</v>
      </c>
      <c r="D434" s="76"/>
      <c r="E434" s="77">
        <f>E435</f>
        <v>1875673.7599999998</v>
      </c>
      <c r="AMJ434"/>
    </row>
    <row r="435" spans="1:1024" s="73" customFormat="1">
      <c r="A435" s="68"/>
      <c r="B435" s="41" t="s">
        <v>106</v>
      </c>
      <c r="C435" s="50">
        <v>9930020590</v>
      </c>
      <c r="D435" s="76" t="s">
        <v>107</v>
      </c>
      <c r="E435" s="77">
        <f>'приложение 10'!I53</f>
        <v>1875673.7599999998</v>
      </c>
      <c r="AMJ435"/>
    </row>
    <row r="436" spans="1:1024" s="73" customFormat="1" ht="63.6" customHeight="1">
      <c r="A436" s="68"/>
      <c r="B436" s="37" t="s">
        <v>362</v>
      </c>
      <c r="C436" s="82">
        <v>9960000000</v>
      </c>
      <c r="D436" s="83"/>
      <c r="E436" s="77">
        <f>E437</f>
        <v>908100</v>
      </c>
      <c r="AMJ436"/>
    </row>
    <row r="437" spans="1:1024" s="73" customFormat="1" ht="56.25">
      <c r="A437" s="68"/>
      <c r="B437" s="37" t="s">
        <v>363</v>
      </c>
      <c r="C437" s="82">
        <v>9960010570</v>
      </c>
      <c r="D437" s="83"/>
      <c r="E437" s="77">
        <f>E438</f>
        <v>908100</v>
      </c>
      <c r="AMJ437"/>
    </row>
    <row r="438" spans="1:1024" s="73" customFormat="1" ht="56.25">
      <c r="A438" s="68"/>
      <c r="B438" s="37" t="s">
        <v>103</v>
      </c>
      <c r="C438" s="82">
        <v>9960010570</v>
      </c>
      <c r="D438" s="83" t="s">
        <v>104</v>
      </c>
      <c r="E438" s="77">
        <f>'приложение 10'!I100+'приложение 10'!I262</f>
        <v>908100</v>
      </c>
      <c r="AMJ438"/>
    </row>
    <row r="439" spans="1:1024">
      <c r="A439" s="68"/>
      <c r="C439" s="93"/>
      <c r="D439" s="42"/>
      <c r="E439" s="94"/>
      <c r="F439" s="73"/>
      <c r="G439" s="73"/>
      <c r="H439" s="73"/>
      <c r="I439" s="73"/>
      <c r="J439" s="73"/>
      <c r="K439" s="73"/>
      <c r="L439" s="73"/>
      <c r="M439" s="73"/>
      <c r="N439" s="73"/>
      <c r="O439" s="73"/>
      <c r="P439" s="73"/>
      <c r="Q439" s="73"/>
      <c r="R439" s="73"/>
      <c r="S439" s="73"/>
      <c r="T439" s="73"/>
      <c r="U439" s="73"/>
      <c r="V439" s="73"/>
      <c r="W439" s="73"/>
      <c r="X439" s="73"/>
      <c r="Y439" s="73"/>
      <c r="Z439" s="73"/>
      <c r="AA439" s="73"/>
      <c r="AB439" s="73"/>
      <c r="AC439" s="73"/>
      <c r="AD439" s="73"/>
      <c r="AE439" s="73"/>
      <c r="AF439" s="73"/>
      <c r="AG439" s="73"/>
      <c r="AH439" s="73"/>
      <c r="AI439" s="73"/>
      <c r="AJ439" s="73"/>
      <c r="AK439" s="73"/>
      <c r="AL439" s="73"/>
      <c r="AM439" s="73"/>
      <c r="AN439" s="73"/>
      <c r="AO439" s="73"/>
      <c r="AP439" s="73"/>
      <c r="AQ439" s="73"/>
      <c r="AR439" s="73"/>
      <c r="AS439" s="73"/>
      <c r="AT439" s="73"/>
      <c r="AU439" s="73"/>
      <c r="AV439" s="73"/>
      <c r="AW439" s="73"/>
      <c r="AX439" s="73"/>
      <c r="AY439" s="73"/>
      <c r="AZ439" s="73"/>
      <c r="BA439" s="73"/>
      <c r="BB439" s="73"/>
      <c r="BC439" s="73"/>
      <c r="BD439" s="73"/>
      <c r="BE439" s="73"/>
      <c r="BF439" s="73"/>
      <c r="BG439" s="73"/>
      <c r="BH439" s="73"/>
      <c r="BI439" s="73"/>
      <c r="BJ439" s="73"/>
      <c r="BK439" s="73"/>
      <c r="BL439" s="73"/>
      <c r="BM439" s="73"/>
      <c r="BN439" s="73"/>
      <c r="BO439" s="73"/>
      <c r="BP439" s="73"/>
      <c r="BQ439" s="73"/>
      <c r="BR439" s="73"/>
      <c r="BS439" s="73"/>
      <c r="BT439" s="73"/>
      <c r="BU439" s="73"/>
      <c r="BV439" s="73"/>
      <c r="BW439" s="73"/>
      <c r="BX439" s="73"/>
      <c r="BY439" s="73"/>
      <c r="BZ439" s="73"/>
      <c r="CA439" s="73"/>
      <c r="CB439" s="73"/>
      <c r="CC439" s="73"/>
      <c r="CD439" s="73"/>
      <c r="CE439" s="73"/>
      <c r="CF439" s="73"/>
      <c r="CG439" s="73"/>
      <c r="CH439" s="73"/>
      <c r="CI439" s="73"/>
      <c r="CJ439" s="73"/>
      <c r="CK439" s="73"/>
      <c r="CL439" s="73"/>
      <c r="CM439" s="73"/>
      <c r="CN439" s="73"/>
      <c r="CO439" s="73"/>
      <c r="CP439" s="73"/>
      <c r="CQ439" s="73"/>
      <c r="CR439" s="73"/>
      <c r="CS439" s="73"/>
      <c r="CT439" s="73"/>
      <c r="CU439" s="73"/>
      <c r="CV439" s="73"/>
      <c r="CW439" s="73"/>
      <c r="CX439" s="73"/>
      <c r="CY439" s="73"/>
      <c r="CZ439" s="73"/>
      <c r="DA439" s="73"/>
      <c r="DB439" s="73"/>
      <c r="DC439" s="73"/>
      <c r="DD439" s="73"/>
      <c r="DE439" s="73"/>
      <c r="DF439" s="73"/>
      <c r="DG439" s="73"/>
      <c r="DH439" s="73"/>
      <c r="DI439" s="73"/>
      <c r="DJ439" s="73"/>
      <c r="DK439" s="73"/>
      <c r="DL439" s="73"/>
      <c r="DM439" s="73"/>
      <c r="DN439" s="73"/>
      <c r="DO439" s="73"/>
      <c r="DP439" s="73"/>
      <c r="DQ439" s="73"/>
      <c r="DR439" s="73"/>
      <c r="DS439" s="73"/>
      <c r="DT439" s="73"/>
      <c r="DU439" s="73"/>
      <c r="DV439" s="73"/>
      <c r="DW439" s="73"/>
      <c r="DX439" s="73"/>
      <c r="DY439" s="73"/>
      <c r="DZ439" s="73"/>
      <c r="EA439" s="73"/>
      <c r="EB439" s="73"/>
      <c r="EC439" s="73"/>
      <c r="ED439" s="73"/>
      <c r="EE439" s="73"/>
      <c r="EF439" s="73"/>
      <c r="EG439" s="73"/>
      <c r="EH439" s="73"/>
      <c r="EI439" s="73"/>
      <c r="EJ439" s="73"/>
      <c r="EK439" s="73"/>
      <c r="EL439" s="73"/>
      <c r="EM439" s="73"/>
      <c r="EN439" s="73"/>
      <c r="EO439" s="73"/>
      <c r="EP439" s="73"/>
      <c r="EQ439" s="73"/>
      <c r="ER439" s="73"/>
      <c r="ES439" s="73"/>
      <c r="ET439" s="73"/>
      <c r="EU439" s="73"/>
      <c r="EV439" s="73"/>
      <c r="EW439" s="73"/>
      <c r="EX439" s="73"/>
      <c r="EY439" s="73"/>
      <c r="EZ439" s="73"/>
      <c r="FA439" s="73"/>
      <c r="FB439" s="73"/>
      <c r="FC439" s="73"/>
      <c r="FD439" s="73"/>
      <c r="FE439" s="73"/>
      <c r="FF439" s="73"/>
      <c r="FG439" s="73"/>
      <c r="FH439" s="73"/>
      <c r="FI439" s="73"/>
      <c r="FJ439" s="73"/>
      <c r="FK439" s="73"/>
      <c r="FL439" s="73"/>
      <c r="FM439" s="73"/>
      <c r="FN439" s="73"/>
      <c r="FO439" s="73"/>
      <c r="FP439" s="73"/>
      <c r="FQ439" s="73"/>
      <c r="FR439" s="73"/>
      <c r="FS439" s="73"/>
      <c r="FT439" s="73"/>
      <c r="FU439" s="73"/>
      <c r="FV439" s="73"/>
      <c r="FW439" s="73"/>
      <c r="FX439" s="73"/>
      <c r="FY439" s="73"/>
      <c r="FZ439" s="73"/>
      <c r="GA439" s="73"/>
      <c r="GB439" s="73"/>
      <c r="GC439" s="73"/>
      <c r="GD439" s="73"/>
      <c r="GE439" s="73"/>
      <c r="GF439" s="73"/>
      <c r="GG439" s="73"/>
      <c r="GH439" s="73"/>
      <c r="GI439" s="73"/>
      <c r="GJ439" s="73"/>
      <c r="GK439" s="73"/>
      <c r="GL439" s="73"/>
      <c r="GM439" s="73"/>
      <c r="GN439" s="73"/>
      <c r="GO439" s="73"/>
      <c r="GP439" s="73"/>
      <c r="GQ439" s="73"/>
      <c r="GR439" s="73"/>
      <c r="GS439" s="73"/>
      <c r="GT439" s="73"/>
      <c r="GU439" s="73"/>
      <c r="GV439" s="73"/>
      <c r="GW439" s="73"/>
      <c r="GX439" s="73"/>
      <c r="GY439" s="73"/>
      <c r="GZ439" s="73"/>
      <c r="HA439" s="73"/>
      <c r="HB439" s="73"/>
      <c r="HC439" s="73"/>
      <c r="HD439" s="73"/>
      <c r="HE439" s="73"/>
      <c r="HF439" s="73"/>
      <c r="HG439" s="73"/>
      <c r="HH439" s="73"/>
      <c r="HI439" s="73"/>
      <c r="HJ439" s="73"/>
      <c r="HK439" s="73"/>
      <c r="HL439" s="73"/>
      <c r="HM439" s="73"/>
      <c r="HN439" s="73"/>
      <c r="HO439" s="73"/>
      <c r="HP439" s="73"/>
      <c r="HQ439" s="73"/>
      <c r="HR439" s="73"/>
      <c r="HS439" s="73"/>
      <c r="HT439" s="73"/>
      <c r="HU439" s="73"/>
      <c r="HV439" s="73"/>
      <c r="HW439" s="73"/>
      <c r="HX439" s="73"/>
      <c r="HY439" s="73"/>
      <c r="HZ439" s="73"/>
      <c r="IA439" s="73"/>
      <c r="IB439" s="73"/>
      <c r="IC439" s="73"/>
      <c r="ID439" s="73"/>
      <c r="IE439" s="73"/>
      <c r="IF439" s="73"/>
      <c r="IG439" s="73"/>
      <c r="IH439" s="73"/>
      <c r="II439" s="73"/>
      <c r="IJ439" s="73"/>
      <c r="IK439" s="73"/>
      <c r="IL439" s="73"/>
      <c r="IM439" s="73"/>
      <c r="IN439" s="73"/>
      <c r="IO439" s="73"/>
      <c r="IP439" s="73"/>
      <c r="IQ439" s="73"/>
      <c r="IR439" s="73"/>
      <c r="IS439" s="73"/>
      <c r="IT439" s="73"/>
      <c r="IU439" s="73"/>
      <c r="IV439" s="73"/>
      <c r="IW439" s="73"/>
      <c r="IX439" s="73"/>
      <c r="IY439" s="73"/>
      <c r="IZ439" s="73"/>
      <c r="JA439" s="73"/>
      <c r="JB439" s="73"/>
      <c r="JC439" s="73"/>
      <c r="JD439" s="73"/>
      <c r="JE439" s="73"/>
      <c r="JF439" s="73"/>
      <c r="JG439" s="73"/>
      <c r="JH439" s="73"/>
      <c r="JI439" s="73"/>
      <c r="JJ439" s="73"/>
      <c r="JK439" s="73"/>
      <c r="JL439" s="73"/>
      <c r="JM439" s="73"/>
      <c r="JN439" s="73"/>
      <c r="JO439" s="73"/>
      <c r="JP439" s="73"/>
      <c r="JQ439" s="73"/>
      <c r="JR439" s="73"/>
      <c r="JS439" s="73"/>
      <c r="JT439" s="73"/>
      <c r="JU439" s="73"/>
      <c r="JV439" s="73"/>
      <c r="JW439" s="73"/>
      <c r="JX439" s="73"/>
      <c r="JY439" s="73"/>
      <c r="JZ439" s="73"/>
      <c r="KA439" s="73"/>
      <c r="KB439" s="73"/>
      <c r="KC439" s="73"/>
      <c r="KD439" s="73"/>
      <c r="KE439" s="73"/>
      <c r="KF439" s="73"/>
      <c r="KG439" s="73"/>
      <c r="KH439" s="73"/>
      <c r="KI439" s="73"/>
      <c r="KJ439" s="73"/>
      <c r="KK439" s="73"/>
      <c r="KL439" s="73"/>
      <c r="KM439" s="73"/>
      <c r="KN439" s="73"/>
      <c r="KO439" s="73"/>
      <c r="KP439" s="73"/>
      <c r="KQ439" s="73"/>
      <c r="KR439" s="73"/>
      <c r="KS439" s="73"/>
      <c r="KT439" s="73"/>
      <c r="KU439" s="73"/>
      <c r="KV439" s="73"/>
      <c r="KW439" s="73"/>
      <c r="KX439" s="73"/>
      <c r="KY439" s="73"/>
      <c r="KZ439" s="73"/>
      <c r="LA439" s="73"/>
      <c r="LB439" s="73"/>
      <c r="LC439" s="73"/>
      <c r="LD439" s="73"/>
      <c r="LE439" s="73"/>
      <c r="LF439" s="73"/>
      <c r="LG439" s="73"/>
      <c r="LH439" s="73"/>
      <c r="LI439" s="73"/>
      <c r="LJ439" s="73"/>
      <c r="LK439" s="73"/>
      <c r="LL439" s="73"/>
      <c r="LM439" s="73"/>
      <c r="LN439" s="73"/>
      <c r="LO439" s="73"/>
      <c r="LP439" s="73"/>
      <c r="LQ439" s="73"/>
      <c r="LR439" s="73"/>
      <c r="LS439" s="73"/>
      <c r="LT439" s="73"/>
      <c r="LU439" s="73"/>
      <c r="LV439" s="73"/>
      <c r="LW439" s="73"/>
      <c r="LX439" s="73"/>
      <c r="LY439" s="73"/>
      <c r="LZ439" s="73"/>
      <c r="MA439" s="73"/>
      <c r="MB439" s="73"/>
      <c r="MC439" s="73"/>
      <c r="MD439" s="73"/>
      <c r="ME439" s="73"/>
      <c r="MF439" s="73"/>
      <c r="MG439" s="73"/>
      <c r="MH439" s="73"/>
      <c r="MI439" s="73"/>
      <c r="MJ439" s="73"/>
      <c r="MK439" s="73"/>
      <c r="ML439" s="73"/>
      <c r="MM439" s="73"/>
      <c r="MN439" s="73"/>
      <c r="MO439" s="73"/>
      <c r="MP439" s="73"/>
      <c r="MQ439" s="73"/>
      <c r="MR439" s="73"/>
      <c r="MS439" s="73"/>
      <c r="MT439" s="73"/>
      <c r="MU439" s="73"/>
      <c r="MV439" s="73"/>
      <c r="MW439" s="73"/>
      <c r="MX439" s="73"/>
      <c r="MY439" s="73"/>
      <c r="MZ439" s="73"/>
      <c r="NA439" s="73"/>
      <c r="NB439" s="73"/>
      <c r="NC439" s="73"/>
      <c r="ND439" s="73"/>
      <c r="NE439" s="73"/>
      <c r="NF439" s="73"/>
      <c r="NG439" s="73"/>
      <c r="NH439" s="73"/>
      <c r="NI439" s="73"/>
      <c r="NJ439" s="73"/>
      <c r="NK439" s="73"/>
      <c r="NL439" s="73"/>
      <c r="NM439" s="73"/>
      <c r="NN439" s="73"/>
      <c r="NO439" s="73"/>
      <c r="NP439" s="73"/>
      <c r="NQ439" s="73"/>
      <c r="NR439" s="73"/>
      <c r="NS439" s="73"/>
      <c r="NT439" s="73"/>
      <c r="NU439" s="73"/>
      <c r="NV439" s="73"/>
      <c r="NW439" s="73"/>
      <c r="NX439" s="73"/>
      <c r="NY439" s="73"/>
      <c r="NZ439" s="73"/>
      <c r="OA439" s="73"/>
      <c r="OB439" s="73"/>
      <c r="OC439" s="73"/>
      <c r="OD439" s="73"/>
      <c r="OE439" s="73"/>
      <c r="OF439" s="73"/>
      <c r="OG439" s="73"/>
      <c r="OH439" s="73"/>
      <c r="OI439" s="73"/>
      <c r="OJ439" s="73"/>
      <c r="OK439" s="73"/>
      <c r="OL439" s="73"/>
      <c r="OM439" s="73"/>
      <c r="ON439" s="73"/>
      <c r="OO439" s="73"/>
      <c r="OP439" s="73"/>
      <c r="OQ439" s="73"/>
      <c r="OR439" s="73"/>
      <c r="OS439" s="73"/>
      <c r="OT439" s="73"/>
      <c r="OU439" s="73"/>
      <c r="OV439" s="73"/>
      <c r="OW439" s="73"/>
      <c r="OX439" s="73"/>
      <c r="OY439" s="73"/>
      <c r="OZ439" s="73"/>
      <c r="PA439" s="73"/>
      <c r="PB439" s="73"/>
      <c r="PC439" s="73"/>
      <c r="PD439" s="73"/>
      <c r="PE439" s="73"/>
      <c r="PF439" s="73"/>
      <c r="PG439" s="73"/>
      <c r="PH439" s="73"/>
      <c r="PI439" s="73"/>
      <c r="PJ439" s="73"/>
      <c r="PK439" s="73"/>
      <c r="PL439" s="73"/>
      <c r="PM439" s="73"/>
      <c r="PN439" s="73"/>
      <c r="PO439" s="73"/>
      <c r="PP439" s="73"/>
      <c r="PQ439" s="73"/>
      <c r="PR439" s="73"/>
      <c r="PS439" s="73"/>
      <c r="PT439" s="73"/>
      <c r="PU439" s="73"/>
      <c r="PV439" s="73"/>
      <c r="PW439" s="73"/>
      <c r="PX439" s="73"/>
      <c r="PY439" s="73"/>
      <c r="PZ439" s="73"/>
      <c r="QA439" s="73"/>
      <c r="QB439" s="73"/>
      <c r="QC439" s="73"/>
      <c r="QD439" s="73"/>
      <c r="QE439" s="73"/>
      <c r="QF439" s="73"/>
      <c r="QG439" s="73"/>
      <c r="QH439" s="73"/>
      <c r="QI439" s="73"/>
      <c r="QJ439" s="73"/>
      <c r="QK439" s="73"/>
      <c r="QL439" s="73"/>
      <c r="QM439" s="73"/>
      <c r="QN439" s="73"/>
      <c r="QO439" s="73"/>
      <c r="QP439" s="73"/>
      <c r="QQ439" s="73"/>
      <c r="QR439" s="73"/>
      <c r="QS439" s="73"/>
      <c r="QT439" s="73"/>
      <c r="QU439" s="73"/>
      <c r="QV439" s="73"/>
      <c r="QW439" s="73"/>
      <c r="QX439" s="73"/>
      <c r="QY439" s="73"/>
      <c r="QZ439" s="73"/>
      <c r="RA439" s="73"/>
      <c r="RB439" s="73"/>
      <c r="RC439" s="73"/>
      <c r="RD439" s="73"/>
      <c r="RE439" s="73"/>
      <c r="RF439" s="73"/>
      <c r="RG439" s="73"/>
      <c r="RH439" s="73"/>
      <c r="RI439" s="73"/>
      <c r="RJ439" s="73"/>
      <c r="RK439" s="73"/>
      <c r="RL439" s="73"/>
      <c r="RM439" s="73"/>
      <c r="RN439" s="73"/>
      <c r="RO439" s="73"/>
      <c r="RP439" s="73"/>
      <c r="RQ439" s="73"/>
      <c r="RR439" s="73"/>
      <c r="RS439" s="73"/>
      <c r="RT439" s="73"/>
      <c r="RU439" s="73"/>
      <c r="RV439" s="73"/>
      <c r="RW439" s="73"/>
      <c r="RX439" s="73"/>
      <c r="RY439" s="73"/>
      <c r="RZ439" s="73"/>
      <c r="SA439" s="73"/>
      <c r="SB439" s="73"/>
      <c r="SC439" s="73"/>
      <c r="SD439" s="73"/>
      <c r="SE439" s="73"/>
      <c r="SF439" s="73"/>
      <c r="SG439" s="73"/>
      <c r="SH439" s="73"/>
      <c r="SI439" s="73"/>
      <c r="SJ439" s="73"/>
      <c r="SK439" s="73"/>
      <c r="SL439" s="73"/>
      <c r="SM439" s="73"/>
      <c r="SN439" s="73"/>
      <c r="SO439" s="73"/>
      <c r="SP439" s="73"/>
      <c r="SQ439" s="73"/>
      <c r="SR439" s="73"/>
      <c r="SS439" s="73"/>
      <c r="ST439" s="73"/>
      <c r="SU439" s="73"/>
      <c r="SV439" s="73"/>
      <c r="SW439" s="73"/>
      <c r="SX439" s="73"/>
      <c r="SY439" s="73"/>
      <c r="SZ439" s="73"/>
      <c r="TA439" s="73"/>
      <c r="TB439" s="73"/>
      <c r="TC439" s="73"/>
      <c r="TD439" s="73"/>
      <c r="TE439" s="73"/>
      <c r="TF439" s="73"/>
      <c r="TG439" s="73"/>
      <c r="TH439" s="73"/>
      <c r="TI439" s="73"/>
      <c r="TJ439" s="73"/>
      <c r="TK439" s="73"/>
      <c r="TL439" s="73"/>
      <c r="TM439" s="73"/>
      <c r="TN439" s="73"/>
      <c r="TO439" s="73"/>
      <c r="TP439" s="73"/>
      <c r="TQ439" s="73"/>
      <c r="TR439" s="73"/>
      <c r="TS439" s="73"/>
      <c r="TT439" s="73"/>
      <c r="TU439" s="73"/>
      <c r="TV439" s="73"/>
      <c r="TW439" s="73"/>
      <c r="TX439" s="73"/>
      <c r="TY439" s="73"/>
      <c r="TZ439" s="73"/>
      <c r="UA439" s="73"/>
      <c r="UB439" s="73"/>
      <c r="UC439" s="73"/>
      <c r="UD439" s="73"/>
      <c r="UE439" s="73"/>
      <c r="UF439" s="73"/>
      <c r="UG439" s="73"/>
      <c r="UH439" s="73"/>
      <c r="UI439" s="73"/>
      <c r="UJ439" s="73"/>
      <c r="UK439" s="73"/>
      <c r="UL439" s="73"/>
      <c r="UM439" s="73"/>
      <c r="UN439" s="73"/>
      <c r="UO439" s="73"/>
      <c r="UP439" s="73"/>
      <c r="UQ439" s="73"/>
      <c r="UR439" s="73"/>
      <c r="US439" s="73"/>
      <c r="UT439" s="73"/>
      <c r="UU439" s="73"/>
      <c r="UV439" s="73"/>
      <c r="UW439" s="73"/>
      <c r="UX439" s="73"/>
      <c r="UY439" s="73"/>
      <c r="UZ439" s="73"/>
      <c r="VA439" s="73"/>
      <c r="VB439" s="73"/>
      <c r="VC439" s="73"/>
      <c r="VD439" s="73"/>
      <c r="VE439" s="73"/>
      <c r="VF439" s="73"/>
      <c r="VG439" s="73"/>
      <c r="VH439" s="73"/>
      <c r="VI439" s="73"/>
      <c r="VJ439" s="73"/>
      <c r="VK439" s="73"/>
      <c r="VL439" s="73"/>
      <c r="VM439" s="73"/>
      <c r="VN439" s="73"/>
      <c r="VO439" s="73"/>
      <c r="VP439" s="73"/>
      <c r="VQ439" s="73"/>
      <c r="VR439" s="73"/>
      <c r="VS439" s="73"/>
      <c r="VT439" s="73"/>
      <c r="VU439" s="73"/>
      <c r="VV439" s="73"/>
      <c r="VW439" s="73"/>
      <c r="VX439" s="73"/>
      <c r="VY439" s="73"/>
      <c r="VZ439" s="73"/>
      <c r="WA439" s="73"/>
      <c r="WB439" s="73"/>
      <c r="WC439" s="73"/>
      <c r="WD439" s="73"/>
      <c r="WE439" s="73"/>
      <c r="WF439" s="73"/>
      <c r="WG439" s="73"/>
      <c r="WH439" s="73"/>
      <c r="WI439" s="73"/>
      <c r="WJ439" s="73"/>
      <c r="WK439" s="73"/>
      <c r="WL439" s="73"/>
      <c r="WM439" s="73"/>
      <c r="WN439" s="73"/>
      <c r="WO439" s="73"/>
      <c r="WP439" s="73"/>
      <c r="WQ439" s="73"/>
      <c r="WR439" s="73"/>
      <c r="WS439" s="73"/>
      <c r="WT439" s="73"/>
      <c r="WU439" s="73"/>
      <c r="WV439" s="73"/>
      <c r="WW439" s="73"/>
      <c r="WX439" s="73"/>
      <c r="WY439" s="73"/>
      <c r="WZ439" s="73"/>
      <c r="XA439" s="73"/>
      <c r="XB439" s="73"/>
      <c r="XC439" s="73"/>
      <c r="XD439" s="73"/>
      <c r="XE439" s="73"/>
      <c r="XF439" s="73"/>
      <c r="XG439" s="73"/>
      <c r="XH439" s="73"/>
      <c r="XI439" s="73"/>
      <c r="XJ439" s="73"/>
      <c r="XK439" s="73"/>
      <c r="XL439" s="73"/>
      <c r="XM439" s="73"/>
      <c r="XN439" s="73"/>
      <c r="XO439" s="73"/>
      <c r="XP439" s="73"/>
      <c r="XQ439" s="73"/>
      <c r="XR439" s="73"/>
      <c r="XS439" s="73"/>
      <c r="XT439" s="73"/>
      <c r="XU439" s="73"/>
      <c r="XV439" s="73"/>
      <c r="XW439" s="73"/>
      <c r="XX439" s="73"/>
      <c r="XY439" s="73"/>
      <c r="XZ439" s="73"/>
      <c r="YA439" s="73"/>
      <c r="YB439" s="73"/>
      <c r="YC439" s="73"/>
      <c r="YD439" s="73"/>
      <c r="YE439" s="73"/>
      <c r="YF439" s="73"/>
      <c r="YG439" s="73"/>
      <c r="YH439" s="73"/>
      <c r="YI439" s="73"/>
      <c r="YJ439" s="73"/>
      <c r="YK439" s="73"/>
      <c r="YL439" s="73"/>
      <c r="YM439" s="73"/>
      <c r="YN439" s="73"/>
      <c r="YO439" s="73"/>
      <c r="YP439" s="73"/>
      <c r="YQ439" s="73"/>
      <c r="YR439" s="73"/>
      <c r="YS439" s="73"/>
      <c r="YT439" s="73"/>
      <c r="YU439" s="73"/>
      <c r="YV439" s="73"/>
      <c r="YW439" s="73"/>
      <c r="YX439" s="73"/>
      <c r="YY439" s="73"/>
      <c r="YZ439" s="73"/>
      <c r="ZA439" s="73"/>
      <c r="ZB439" s="73"/>
      <c r="ZC439" s="73"/>
      <c r="ZD439" s="73"/>
      <c r="ZE439" s="73"/>
      <c r="ZF439" s="73"/>
      <c r="ZG439" s="73"/>
      <c r="ZH439" s="73"/>
      <c r="ZI439" s="73"/>
      <c r="ZJ439" s="73"/>
      <c r="ZK439" s="73"/>
      <c r="ZL439" s="73"/>
      <c r="ZM439" s="73"/>
      <c r="ZN439" s="73"/>
      <c r="ZO439" s="73"/>
      <c r="ZP439" s="73"/>
      <c r="ZQ439" s="73"/>
      <c r="ZR439" s="73"/>
      <c r="ZS439" s="73"/>
      <c r="ZT439" s="73"/>
      <c r="ZU439" s="73"/>
      <c r="ZV439" s="73"/>
      <c r="ZW439" s="73"/>
      <c r="ZX439" s="73"/>
      <c r="ZY439" s="73"/>
      <c r="ZZ439" s="73"/>
      <c r="AAA439" s="73"/>
      <c r="AAB439" s="73"/>
      <c r="AAC439" s="73"/>
      <c r="AAD439" s="73"/>
      <c r="AAE439" s="73"/>
      <c r="AAF439" s="73"/>
      <c r="AAG439" s="73"/>
      <c r="AAH439" s="73"/>
      <c r="AAI439" s="73"/>
      <c r="AAJ439" s="73"/>
      <c r="AAK439" s="73"/>
      <c r="AAL439" s="73"/>
      <c r="AAM439" s="73"/>
      <c r="AAN439" s="73"/>
      <c r="AAO439" s="73"/>
      <c r="AAP439" s="73"/>
      <c r="AAQ439" s="73"/>
      <c r="AAR439" s="73"/>
      <c r="AAS439" s="73"/>
      <c r="AAT439" s="73"/>
      <c r="AAU439" s="73"/>
      <c r="AAV439" s="73"/>
      <c r="AAW439" s="73"/>
      <c r="AAX439" s="73"/>
      <c r="AAY439" s="73"/>
      <c r="AAZ439" s="73"/>
      <c r="ABA439" s="73"/>
      <c r="ABB439" s="73"/>
      <c r="ABC439" s="73"/>
      <c r="ABD439" s="73"/>
      <c r="ABE439" s="73"/>
      <c r="ABF439" s="73"/>
      <c r="ABG439" s="73"/>
      <c r="ABH439" s="73"/>
      <c r="ABI439" s="73"/>
      <c r="ABJ439" s="73"/>
      <c r="ABK439" s="73"/>
      <c r="ABL439" s="73"/>
      <c r="ABM439" s="73"/>
      <c r="ABN439" s="73"/>
      <c r="ABO439" s="73"/>
      <c r="ABP439" s="73"/>
      <c r="ABQ439" s="73"/>
      <c r="ABR439" s="73"/>
      <c r="ABS439" s="73"/>
      <c r="ABT439" s="73"/>
      <c r="ABU439" s="73"/>
      <c r="ABV439" s="73"/>
      <c r="ABW439" s="73"/>
      <c r="ABX439" s="73"/>
      <c r="ABY439" s="73"/>
      <c r="ABZ439" s="73"/>
      <c r="ACA439" s="73"/>
      <c r="ACB439" s="73"/>
      <c r="ACC439" s="73"/>
      <c r="ACD439" s="73"/>
      <c r="ACE439" s="73"/>
      <c r="ACF439" s="73"/>
      <c r="ACG439" s="73"/>
      <c r="ACH439" s="73"/>
      <c r="ACI439" s="73"/>
      <c r="ACJ439" s="73"/>
      <c r="ACK439" s="73"/>
      <c r="ACL439" s="73"/>
      <c r="ACM439" s="73"/>
      <c r="ACN439" s="73"/>
      <c r="ACO439" s="73"/>
      <c r="ACP439" s="73"/>
      <c r="ACQ439" s="73"/>
      <c r="ACR439" s="73"/>
      <c r="ACS439" s="73"/>
      <c r="ACT439" s="73"/>
      <c r="ACU439" s="73"/>
      <c r="ACV439" s="73"/>
      <c r="ACW439" s="73"/>
      <c r="ACX439" s="73"/>
      <c r="ACY439" s="73"/>
      <c r="ACZ439" s="73"/>
      <c r="ADA439" s="73"/>
      <c r="ADB439" s="73"/>
      <c r="ADC439" s="73"/>
      <c r="ADD439" s="73"/>
      <c r="ADE439" s="73"/>
      <c r="ADF439" s="73"/>
      <c r="ADG439" s="73"/>
      <c r="ADH439" s="73"/>
      <c r="ADI439" s="73"/>
      <c r="ADJ439" s="73"/>
      <c r="ADK439" s="73"/>
      <c r="ADL439" s="73"/>
      <c r="ADM439" s="73"/>
      <c r="ADN439" s="73"/>
      <c r="ADO439" s="73"/>
      <c r="ADP439" s="73"/>
      <c r="ADQ439" s="73"/>
      <c r="ADR439" s="73"/>
      <c r="ADS439" s="73"/>
      <c r="ADT439" s="73"/>
      <c r="ADU439" s="73"/>
      <c r="ADV439" s="73"/>
      <c r="ADW439" s="73"/>
      <c r="ADX439" s="73"/>
      <c r="ADY439" s="73"/>
      <c r="ADZ439" s="73"/>
      <c r="AEA439" s="73"/>
      <c r="AEB439" s="73"/>
      <c r="AEC439" s="73"/>
      <c r="AED439" s="73"/>
      <c r="AEE439" s="73"/>
      <c r="AEF439" s="73"/>
      <c r="AEG439" s="73"/>
      <c r="AEH439" s="73"/>
      <c r="AEI439" s="73"/>
      <c r="AEJ439" s="73"/>
      <c r="AEK439" s="73"/>
      <c r="AEL439" s="73"/>
      <c r="AEM439" s="73"/>
      <c r="AEN439" s="73"/>
      <c r="AEO439" s="73"/>
      <c r="AEP439" s="73"/>
      <c r="AEQ439" s="73"/>
      <c r="AER439" s="73"/>
      <c r="AES439" s="73"/>
      <c r="AET439" s="73"/>
      <c r="AEU439" s="73"/>
      <c r="AEV439" s="73"/>
      <c r="AEW439" s="73"/>
      <c r="AEX439" s="73"/>
      <c r="AEY439" s="73"/>
      <c r="AEZ439" s="73"/>
      <c r="AFA439" s="73"/>
      <c r="AFB439" s="73"/>
      <c r="AFC439" s="73"/>
      <c r="AFD439" s="73"/>
      <c r="AFE439" s="73"/>
      <c r="AFF439" s="73"/>
      <c r="AFG439" s="73"/>
      <c r="AFH439" s="73"/>
      <c r="AFI439" s="73"/>
      <c r="AFJ439" s="73"/>
      <c r="AFK439" s="73"/>
      <c r="AFL439" s="73"/>
      <c r="AFM439" s="73"/>
      <c r="AFN439" s="73"/>
      <c r="AFO439" s="73"/>
      <c r="AFP439" s="73"/>
      <c r="AFQ439" s="73"/>
      <c r="AFR439" s="73"/>
      <c r="AFS439" s="73"/>
      <c r="AFT439" s="73"/>
      <c r="AFU439" s="73"/>
      <c r="AFV439" s="73"/>
      <c r="AFW439" s="73"/>
      <c r="AFX439" s="73"/>
      <c r="AFY439" s="73"/>
      <c r="AFZ439" s="73"/>
      <c r="AGA439" s="73"/>
      <c r="AGB439" s="73"/>
      <c r="AGC439" s="73"/>
      <c r="AGD439" s="73"/>
      <c r="AGE439" s="73"/>
      <c r="AGF439" s="73"/>
      <c r="AGG439" s="73"/>
      <c r="AGH439" s="73"/>
      <c r="AGI439" s="73"/>
      <c r="AGJ439" s="73"/>
      <c r="AGK439" s="73"/>
      <c r="AGL439" s="73"/>
      <c r="AGM439" s="73"/>
      <c r="AGN439" s="73"/>
      <c r="AGO439" s="73"/>
      <c r="AGP439" s="73"/>
      <c r="AGQ439" s="73"/>
      <c r="AGR439" s="73"/>
      <c r="AGS439" s="73"/>
      <c r="AGT439" s="73"/>
      <c r="AGU439" s="73"/>
      <c r="AGV439" s="73"/>
      <c r="AGW439" s="73"/>
      <c r="AGX439" s="73"/>
      <c r="AGY439" s="73"/>
      <c r="AGZ439" s="73"/>
      <c r="AHA439" s="73"/>
      <c r="AHB439" s="73"/>
      <c r="AHC439" s="73"/>
      <c r="AHD439" s="73"/>
      <c r="AHE439" s="73"/>
      <c r="AHF439" s="73"/>
      <c r="AHG439" s="73"/>
      <c r="AHH439" s="73"/>
      <c r="AHI439" s="73"/>
      <c r="AHJ439" s="73"/>
      <c r="AHK439" s="73"/>
      <c r="AHL439" s="73"/>
      <c r="AHM439" s="73"/>
      <c r="AHN439" s="73"/>
      <c r="AHO439" s="73"/>
      <c r="AHP439" s="73"/>
      <c r="AHQ439" s="73"/>
      <c r="AHR439" s="73"/>
      <c r="AHS439" s="73"/>
      <c r="AHT439" s="73"/>
      <c r="AHU439" s="73"/>
      <c r="AHV439" s="73"/>
      <c r="AHW439" s="73"/>
      <c r="AHX439" s="73"/>
      <c r="AHY439" s="73"/>
      <c r="AHZ439" s="73"/>
      <c r="AIA439" s="73"/>
      <c r="AIB439" s="73"/>
      <c r="AIC439" s="73"/>
      <c r="AID439" s="73"/>
      <c r="AIE439" s="73"/>
      <c r="AIF439" s="73"/>
      <c r="AIG439" s="73"/>
      <c r="AIH439" s="73"/>
      <c r="AII439" s="73"/>
      <c r="AIJ439" s="73"/>
      <c r="AIK439" s="73"/>
      <c r="AIL439" s="73"/>
      <c r="AIM439" s="73"/>
      <c r="AIN439" s="73"/>
      <c r="AIO439" s="73"/>
      <c r="AIP439" s="73"/>
      <c r="AIQ439" s="73"/>
      <c r="AIR439" s="73"/>
      <c r="AIS439" s="73"/>
      <c r="AIT439" s="73"/>
      <c r="AIU439" s="73"/>
      <c r="AIV439" s="73"/>
      <c r="AIW439" s="73"/>
      <c r="AIX439" s="73"/>
      <c r="AIY439" s="73"/>
      <c r="AIZ439" s="73"/>
      <c r="AJA439" s="73"/>
      <c r="AJB439" s="73"/>
      <c r="AJC439" s="73"/>
      <c r="AJD439" s="73"/>
      <c r="AJE439" s="73"/>
      <c r="AJF439" s="73"/>
      <c r="AJG439" s="73"/>
      <c r="AJH439" s="73"/>
      <c r="AJI439" s="73"/>
      <c r="AJJ439" s="73"/>
      <c r="AJK439" s="73"/>
      <c r="AJL439" s="73"/>
      <c r="AJM439" s="73"/>
      <c r="AJN439" s="73"/>
      <c r="AJO439" s="73"/>
      <c r="AJP439" s="73"/>
      <c r="AJQ439" s="73"/>
      <c r="AJR439" s="73"/>
      <c r="AJS439" s="73"/>
      <c r="AJT439" s="73"/>
      <c r="AJU439" s="73"/>
      <c r="AJV439" s="73"/>
      <c r="AJW439" s="73"/>
      <c r="AJX439" s="73"/>
      <c r="AJY439" s="73"/>
      <c r="AJZ439" s="73"/>
      <c r="AKA439" s="73"/>
      <c r="AKB439" s="73"/>
      <c r="AKC439" s="73"/>
      <c r="AKD439" s="73"/>
      <c r="AKE439" s="73"/>
      <c r="AKF439" s="73"/>
      <c r="AKG439" s="73"/>
      <c r="AKH439" s="73"/>
      <c r="AKI439" s="73"/>
      <c r="AKJ439" s="73"/>
      <c r="AKK439" s="73"/>
      <c r="AKL439" s="73"/>
      <c r="AKM439" s="73"/>
      <c r="AKN439" s="73"/>
      <c r="AKO439" s="73"/>
      <c r="AKP439" s="73"/>
      <c r="AKQ439" s="73"/>
      <c r="AKR439" s="73"/>
      <c r="AKS439" s="73"/>
      <c r="AKT439" s="73"/>
      <c r="AKU439" s="73"/>
      <c r="AKV439" s="73"/>
      <c r="AKW439" s="73"/>
      <c r="AKX439" s="73"/>
      <c r="AKY439" s="73"/>
      <c r="AKZ439" s="73"/>
      <c r="ALA439" s="73"/>
      <c r="ALB439" s="73"/>
      <c r="ALC439" s="73"/>
      <c r="ALD439" s="73"/>
      <c r="ALE439" s="73"/>
      <c r="ALF439" s="73"/>
      <c r="ALG439" s="73"/>
      <c r="ALH439" s="73"/>
      <c r="ALI439" s="73"/>
      <c r="ALJ439" s="73"/>
      <c r="ALK439" s="73"/>
      <c r="ALL439" s="73"/>
      <c r="ALM439" s="73"/>
      <c r="ALN439" s="73"/>
      <c r="ALO439" s="73"/>
      <c r="ALP439" s="73"/>
      <c r="ALQ439" s="73"/>
      <c r="ALR439" s="73"/>
      <c r="ALS439" s="73"/>
      <c r="ALT439" s="73"/>
      <c r="ALU439" s="73"/>
      <c r="ALV439" s="73"/>
      <c r="ALW439" s="73"/>
      <c r="ALX439" s="73"/>
      <c r="ALY439" s="73"/>
      <c r="ALZ439" s="73"/>
      <c r="AMA439" s="73"/>
      <c r="AMB439" s="73"/>
      <c r="AMC439" s="73"/>
      <c r="AMD439" s="73"/>
      <c r="AME439" s="73"/>
      <c r="AMF439" s="73"/>
      <c r="AMG439" s="73"/>
      <c r="AMH439" s="73"/>
      <c r="AMI439" s="73"/>
    </row>
    <row r="440" spans="1:1024">
      <c r="A440" s="50"/>
      <c r="B440" s="15" t="s">
        <v>84</v>
      </c>
      <c r="C440" s="34"/>
      <c r="D440" s="95"/>
      <c r="E440"/>
      <c r="F440"/>
    </row>
    <row r="441" spans="1:1024" ht="17.649999999999999" customHeight="1">
      <c r="A441" s="50"/>
      <c r="B441" s="7" t="s">
        <v>85</v>
      </c>
      <c r="C441" s="7"/>
      <c r="D441" s="95"/>
      <c r="E441"/>
      <c r="F441"/>
    </row>
    <row r="442" spans="1:1024" ht="17.649999999999999" customHeight="1">
      <c r="A442" s="50"/>
      <c r="B442" s="34" t="s">
        <v>364</v>
      </c>
      <c r="C442" s="34"/>
      <c r="D442" s="95"/>
      <c r="E442"/>
      <c r="F442"/>
    </row>
    <row r="443" spans="1:1024">
      <c r="A443" s="50"/>
      <c r="B443" s="41" t="s">
        <v>87</v>
      </c>
      <c r="E443" s="47" t="s">
        <v>88</v>
      </c>
    </row>
    <row r="444" spans="1:1024">
      <c r="A444" s="50"/>
    </row>
    <row r="445" spans="1:1024">
      <c r="A445" s="50"/>
    </row>
    <row r="446" spans="1:1024">
      <c r="A446" s="50"/>
    </row>
    <row r="447" spans="1:1024">
      <c r="A447" s="50"/>
    </row>
    <row r="448" spans="1:1024">
      <c r="A448" s="50"/>
    </row>
    <row r="449" spans="1:1024">
      <c r="A449" s="50"/>
    </row>
    <row r="450" spans="1:1024">
      <c r="A450" s="50"/>
    </row>
    <row r="451" spans="1:1024">
      <c r="A451" s="50"/>
    </row>
    <row r="452" spans="1:1024">
      <c r="A452" s="50"/>
    </row>
    <row r="453" spans="1:1024" s="73" customFormat="1">
      <c r="A453" s="50"/>
      <c r="B453" s="50"/>
      <c r="C453" s="51"/>
      <c r="D453" s="52"/>
      <c r="E453" s="53"/>
      <c r="F453" s="54"/>
      <c r="G453" s="54"/>
      <c r="H453" s="54"/>
      <c r="I453" s="54"/>
      <c r="J453" s="54"/>
      <c r="K453" s="54"/>
      <c r="L453" s="54"/>
      <c r="M453" s="54"/>
      <c r="N453" s="54"/>
      <c r="O453" s="54"/>
      <c r="P453" s="54"/>
      <c r="Q453" s="54"/>
      <c r="R453" s="54"/>
      <c r="S453" s="54"/>
      <c r="T453" s="54"/>
      <c r="U453" s="54"/>
      <c r="V453" s="54"/>
      <c r="W453" s="54"/>
      <c r="X453" s="54"/>
      <c r="Y453" s="54"/>
      <c r="Z453" s="54"/>
      <c r="AA453" s="54"/>
      <c r="AB453" s="54"/>
      <c r="AC453" s="54"/>
      <c r="AD453" s="54"/>
      <c r="AE453" s="54"/>
      <c r="AF453" s="54"/>
      <c r="AG453" s="54"/>
      <c r="AH453" s="54"/>
      <c r="AI453" s="54"/>
      <c r="AJ453" s="54"/>
      <c r="AK453" s="54"/>
      <c r="AL453" s="54"/>
      <c r="AM453" s="54"/>
      <c r="AN453" s="54"/>
      <c r="AO453" s="54"/>
      <c r="AP453" s="54"/>
      <c r="AQ453" s="54"/>
      <c r="AR453" s="54"/>
      <c r="AS453" s="54"/>
      <c r="AT453" s="54"/>
      <c r="AU453" s="54"/>
      <c r="AV453" s="54"/>
      <c r="AW453" s="54"/>
      <c r="AX453" s="54"/>
      <c r="AY453" s="54"/>
      <c r="AZ453" s="54"/>
      <c r="BA453" s="54"/>
      <c r="BB453" s="54"/>
      <c r="BC453" s="54"/>
      <c r="BD453" s="54"/>
      <c r="BE453" s="54"/>
      <c r="BF453" s="54"/>
      <c r="BG453" s="54"/>
      <c r="BH453" s="54"/>
      <c r="BI453" s="54"/>
      <c r="BJ453" s="54"/>
      <c r="BK453" s="54"/>
      <c r="BL453" s="54"/>
      <c r="BM453" s="54"/>
      <c r="BN453" s="54"/>
      <c r="BO453" s="54"/>
      <c r="BP453" s="54"/>
      <c r="BQ453" s="54"/>
      <c r="BR453" s="54"/>
      <c r="BS453" s="54"/>
      <c r="BT453" s="54"/>
      <c r="BU453" s="54"/>
      <c r="BV453" s="54"/>
      <c r="BW453" s="54"/>
      <c r="BX453" s="54"/>
      <c r="BY453" s="54"/>
      <c r="BZ453" s="54"/>
      <c r="CA453" s="54"/>
      <c r="CB453" s="54"/>
      <c r="CC453" s="54"/>
      <c r="CD453" s="54"/>
      <c r="CE453" s="54"/>
      <c r="CF453" s="54"/>
      <c r="CG453" s="54"/>
      <c r="CH453" s="54"/>
      <c r="CI453" s="54"/>
      <c r="CJ453" s="54"/>
      <c r="CK453" s="54"/>
      <c r="CL453" s="54"/>
      <c r="CM453" s="54"/>
      <c r="CN453" s="54"/>
      <c r="CO453" s="54"/>
      <c r="CP453" s="54"/>
      <c r="CQ453" s="54"/>
      <c r="CR453" s="54"/>
      <c r="CS453" s="54"/>
      <c r="CT453" s="54"/>
      <c r="CU453" s="54"/>
      <c r="CV453" s="54"/>
      <c r="CW453" s="54"/>
      <c r="CX453" s="54"/>
      <c r="CY453" s="54"/>
      <c r="CZ453" s="54"/>
      <c r="DA453" s="54"/>
      <c r="DB453" s="54"/>
      <c r="DC453" s="54"/>
      <c r="DD453" s="54"/>
      <c r="DE453" s="54"/>
      <c r="DF453" s="54"/>
      <c r="DG453" s="54"/>
      <c r="DH453" s="54"/>
      <c r="DI453" s="54"/>
      <c r="DJ453" s="54"/>
      <c r="DK453" s="54"/>
      <c r="DL453" s="54"/>
      <c r="DM453" s="54"/>
      <c r="DN453" s="54"/>
      <c r="DO453" s="54"/>
      <c r="DP453" s="54"/>
      <c r="DQ453" s="54"/>
      <c r="DR453" s="54"/>
      <c r="DS453" s="54"/>
      <c r="DT453" s="54"/>
      <c r="DU453" s="54"/>
      <c r="DV453" s="54"/>
      <c r="DW453" s="54"/>
      <c r="DX453" s="54"/>
      <c r="DY453" s="54"/>
      <c r="DZ453" s="54"/>
      <c r="EA453" s="54"/>
      <c r="EB453" s="54"/>
      <c r="EC453" s="54"/>
      <c r="ED453" s="54"/>
      <c r="EE453" s="54"/>
      <c r="EF453" s="54"/>
      <c r="EG453" s="54"/>
      <c r="EH453" s="54"/>
      <c r="EI453" s="54"/>
      <c r="EJ453" s="54"/>
      <c r="EK453" s="54"/>
      <c r="EL453" s="54"/>
      <c r="EM453" s="54"/>
      <c r="EN453" s="54"/>
      <c r="EO453" s="54"/>
      <c r="EP453" s="54"/>
      <c r="EQ453" s="54"/>
      <c r="ER453" s="54"/>
      <c r="ES453" s="54"/>
      <c r="ET453" s="54"/>
      <c r="EU453" s="54"/>
      <c r="EV453" s="54"/>
      <c r="EW453" s="54"/>
      <c r="EX453" s="54"/>
      <c r="EY453" s="54"/>
      <c r="EZ453" s="54"/>
      <c r="FA453" s="54"/>
      <c r="FB453" s="54"/>
      <c r="FC453" s="54"/>
      <c r="FD453" s="54"/>
      <c r="FE453" s="54"/>
      <c r="FF453" s="54"/>
      <c r="FG453" s="54"/>
      <c r="FH453" s="54"/>
      <c r="FI453" s="54"/>
      <c r="FJ453" s="54"/>
      <c r="FK453" s="54"/>
      <c r="FL453" s="54"/>
      <c r="FM453" s="54"/>
      <c r="FN453" s="54"/>
      <c r="FO453" s="54"/>
      <c r="FP453" s="54"/>
      <c r="FQ453" s="54"/>
      <c r="FR453" s="54"/>
      <c r="FS453" s="54"/>
      <c r="FT453" s="54"/>
      <c r="FU453" s="54"/>
      <c r="FV453" s="54"/>
      <c r="FW453" s="54"/>
      <c r="FX453" s="54"/>
      <c r="FY453" s="54"/>
      <c r="FZ453" s="54"/>
      <c r="GA453" s="54"/>
      <c r="GB453" s="54"/>
      <c r="GC453" s="54"/>
      <c r="GD453" s="54"/>
      <c r="GE453" s="54"/>
      <c r="GF453" s="54"/>
      <c r="GG453" s="54"/>
      <c r="GH453" s="54"/>
      <c r="GI453" s="54"/>
      <c r="GJ453" s="54"/>
      <c r="GK453" s="54"/>
      <c r="GL453" s="54"/>
      <c r="GM453" s="54"/>
      <c r="GN453" s="54"/>
      <c r="GO453" s="54"/>
      <c r="GP453" s="54"/>
      <c r="GQ453" s="54"/>
      <c r="GR453" s="54"/>
      <c r="GS453" s="54"/>
      <c r="GT453" s="54"/>
      <c r="GU453" s="54"/>
      <c r="GV453" s="54"/>
      <c r="GW453" s="54"/>
      <c r="GX453" s="54"/>
      <c r="GY453" s="54"/>
      <c r="GZ453" s="54"/>
      <c r="HA453" s="54"/>
      <c r="HB453" s="54"/>
      <c r="HC453" s="54"/>
      <c r="HD453" s="54"/>
      <c r="HE453" s="54"/>
      <c r="HF453" s="54"/>
      <c r="HG453" s="54"/>
      <c r="HH453" s="54"/>
      <c r="HI453" s="54"/>
      <c r="HJ453" s="54"/>
      <c r="HK453" s="54"/>
      <c r="HL453" s="54"/>
      <c r="HM453" s="54"/>
      <c r="HN453" s="54"/>
      <c r="HO453" s="54"/>
      <c r="HP453" s="54"/>
      <c r="HQ453" s="54"/>
      <c r="HR453" s="54"/>
      <c r="HS453" s="54"/>
      <c r="HT453" s="54"/>
      <c r="HU453" s="54"/>
      <c r="HV453" s="54"/>
      <c r="HW453" s="54"/>
      <c r="HX453" s="54"/>
      <c r="HY453" s="54"/>
      <c r="HZ453" s="54"/>
      <c r="IA453" s="54"/>
      <c r="IB453" s="54"/>
      <c r="IC453" s="54"/>
      <c r="ID453" s="54"/>
      <c r="IE453" s="54"/>
      <c r="IF453" s="54"/>
      <c r="IG453" s="54"/>
      <c r="IH453" s="54"/>
      <c r="II453" s="54"/>
      <c r="IJ453" s="54"/>
      <c r="IK453" s="54"/>
      <c r="IL453" s="54"/>
      <c r="IM453" s="54"/>
      <c r="IN453" s="54"/>
      <c r="IO453" s="54"/>
      <c r="IP453" s="54"/>
      <c r="IQ453" s="54"/>
      <c r="IR453" s="54"/>
      <c r="IS453" s="54"/>
      <c r="IT453" s="54"/>
      <c r="IU453" s="54"/>
      <c r="IV453" s="54"/>
      <c r="IW453" s="54"/>
      <c r="IX453" s="54"/>
      <c r="IY453" s="54"/>
      <c r="IZ453" s="54"/>
      <c r="JA453" s="54"/>
      <c r="JB453" s="54"/>
      <c r="JC453" s="54"/>
      <c r="JD453" s="54"/>
      <c r="JE453" s="54"/>
      <c r="JF453" s="54"/>
      <c r="JG453" s="54"/>
      <c r="JH453" s="54"/>
      <c r="JI453" s="54"/>
      <c r="JJ453" s="54"/>
      <c r="JK453" s="54"/>
      <c r="JL453" s="54"/>
      <c r="JM453" s="54"/>
      <c r="JN453" s="54"/>
      <c r="JO453" s="54"/>
      <c r="JP453" s="54"/>
      <c r="JQ453" s="54"/>
      <c r="JR453" s="54"/>
      <c r="JS453" s="54"/>
      <c r="JT453" s="54"/>
      <c r="JU453" s="54"/>
      <c r="JV453" s="54"/>
      <c r="JW453" s="54"/>
      <c r="JX453" s="54"/>
      <c r="JY453" s="54"/>
      <c r="JZ453" s="54"/>
      <c r="KA453" s="54"/>
      <c r="KB453" s="54"/>
      <c r="KC453" s="54"/>
      <c r="KD453" s="54"/>
      <c r="KE453" s="54"/>
      <c r="KF453" s="54"/>
      <c r="KG453" s="54"/>
      <c r="KH453" s="54"/>
      <c r="KI453" s="54"/>
      <c r="KJ453" s="54"/>
      <c r="KK453" s="54"/>
      <c r="KL453" s="54"/>
      <c r="KM453" s="54"/>
      <c r="KN453" s="54"/>
      <c r="KO453" s="54"/>
      <c r="KP453" s="54"/>
      <c r="KQ453" s="54"/>
      <c r="KR453" s="54"/>
      <c r="KS453" s="54"/>
      <c r="KT453" s="54"/>
      <c r="KU453" s="54"/>
      <c r="KV453" s="54"/>
      <c r="KW453" s="54"/>
      <c r="KX453" s="54"/>
      <c r="KY453" s="54"/>
      <c r="KZ453" s="54"/>
      <c r="LA453" s="54"/>
      <c r="LB453" s="54"/>
      <c r="LC453" s="54"/>
      <c r="LD453" s="54"/>
      <c r="LE453" s="54"/>
      <c r="LF453" s="54"/>
      <c r="LG453" s="54"/>
      <c r="LH453" s="54"/>
      <c r="LI453" s="54"/>
      <c r="LJ453" s="54"/>
      <c r="LK453" s="54"/>
      <c r="LL453" s="54"/>
      <c r="LM453" s="54"/>
      <c r="LN453" s="54"/>
      <c r="LO453" s="54"/>
      <c r="LP453" s="54"/>
      <c r="LQ453" s="54"/>
      <c r="LR453" s="54"/>
      <c r="LS453" s="54"/>
      <c r="LT453" s="54"/>
      <c r="LU453" s="54"/>
      <c r="LV453" s="54"/>
      <c r="LW453" s="54"/>
      <c r="LX453" s="54"/>
      <c r="LY453" s="54"/>
      <c r="LZ453" s="54"/>
      <c r="MA453" s="54"/>
      <c r="MB453" s="54"/>
      <c r="MC453" s="54"/>
      <c r="MD453" s="54"/>
      <c r="ME453" s="54"/>
      <c r="MF453" s="54"/>
      <c r="MG453" s="54"/>
      <c r="MH453" s="54"/>
      <c r="MI453" s="54"/>
      <c r="MJ453" s="54"/>
      <c r="MK453" s="54"/>
      <c r="ML453" s="54"/>
      <c r="MM453" s="54"/>
      <c r="MN453" s="54"/>
      <c r="MO453" s="54"/>
      <c r="MP453" s="54"/>
      <c r="MQ453" s="54"/>
      <c r="MR453" s="54"/>
      <c r="MS453" s="54"/>
      <c r="MT453" s="54"/>
      <c r="MU453" s="54"/>
      <c r="MV453" s="54"/>
      <c r="MW453" s="54"/>
      <c r="MX453" s="54"/>
      <c r="MY453" s="54"/>
      <c r="MZ453" s="54"/>
      <c r="NA453" s="54"/>
      <c r="NB453" s="54"/>
      <c r="NC453" s="54"/>
      <c r="ND453" s="54"/>
      <c r="NE453" s="54"/>
      <c r="NF453" s="54"/>
      <c r="NG453" s="54"/>
      <c r="NH453" s="54"/>
      <c r="NI453" s="54"/>
      <c r="NJ453" s="54"/>
      <c r="NK453" s="54"/>
      <c r="NL453" s="54"/>
      <c r="NM453" s="54"/>
      <c r="NN453" s="54"/>
      <c r="NO453" s="54"/>
      <c r="NP453" s="54"/>
      <c r="NQ453" s="54"/>
      <c r="NR453" s="54"/>
      <c r="NS453" s="54"/>
      <c r="NT453" s="54"/>
      <c r="NU453" s="54"/>
      <c r="NV453" s="54"/>
      <c r="NW453" s="54"/>
      <c r="NX453" s="54"/>
      <c r="NY453" s="54"/>
      <c r="NZ453" s="54"/>
      <c r="OA453" s="54"/>
      <c r="OB453" s="54"/>
      <c r="OC453" s="54"/>
      <c r="OD453" s="54"/>
      <c r="OE453" s="54"/>
      <c r="OF453" s="54"/>
      <c r="OG453" s="54"/>
      <c r="OH453" s="54"/>
      <c r="OI453" s="54"/>
      <c r="OJ453" s="54"/>
      <c r="OK453" s="54"/>
      <c r="OL453" s="54"/>
      <c r="OM453" s="54"/>
      <c r="ON453" s="54"/>
      <c r="OO453" s="54"/>
      <c r="OP453" s="54"/>
      <c r="OQ453" s="54"/>
      <c r="OR453" s="54"/>
      <c r="OS453" s="54"/>
      <c r="OT453" s="54"/>
      <c r="OU453" s="54"/>
      <c r="OV453" s="54"/>
      <c r="OW453" s="54"/>
      <c r="OX453" s="54"/>
      <c r="OY453" s="54"/>
      <c r="OZ453" s="54"/>
      <c r="PA453" s="54"/>
      <c r="PB453" s="54"/>
      <c r="PC453" s="54"/>
      <c r="PD453" s="54"/>
      <c r="PE453" s="54"/>
      <c r="PF453" s="54"/>
      <c r="PG453" s="54"/>
      <c r="PH453" s="54"/>
      <c r="PI453" s="54"/>
      <c r="PJ453" s="54"/>
      <c r="PK453" s="54"/>
      <c r="PL453" s="54"/>
      <c r="PM453" s="54"/>
      <c r="PN453" s="54"/>
      <c r="PO453" s="54"/>
      <c r="PP453" s="54"/>
      <c r="PQ453" s="54"/>
      <c r="PR453" s="54"/>
      <c r="PS453" s="54"/>
      <c r="PT453" s="54"/>
      <c r="PU453" s="54"/>
      <c r="PV453" s="54"/>
      <c r="PW453" s="54"/>
      <c r="PX453" s="54"/>
      <c r="PY453" s="54"/>
      <c r="PZ453" s="54"/>
      <c r="QA453" s="54"/>
      <c r="QB453" s="54"/>
      <c r="QC453" s="54"/>
      <c r="QD453" s="54"/>
      <c r="QE453" s="54"/>
      <c r="QF453" s="54"/>
      <c r="QG453" s="54"/>
      <c r="QH453" s="54"/>
      <c r="QI453" s="54"/>
      <c r="QJ453" s="54"/>
      <c r="QK453" s="54"/>
      <c r="QL453" s="54"/>
      <c r="QM453" s="54"/>
      <c r="QN453" s="54"/>
      <c r="QO453" s="54"/>
      <c r="QP453" s="54"/>
      <c r="QQ453" s="54"/>
      <c r="QR453" s="54"/>
      <c r="QS453" s="54"/>
      <c r="QT453" s="54"/>
      <c r="QU453" s="54"/>
      <c r="QV453" s="54"/>
      <c r="QW453" s="54"/>
      <c r="QX453" s="54"/>
      <c r="QY453" s="54"/>
      <c r="QZ453" s="54"/>
      <c r="RA453" s="54"/>
      <c r="RB453" s="54"/>
      <c r="RC453" s="54"/>
      <c r="RD453" s="54"/>
      <c r="RE453" s="54"/>
      <c r="RF453" s="54"/>
      <c r="RG453" s="54"/>
      <c r="RH453" s="54"/>
      <c r="RI453" s="54"/>
      <c r="RJ453" s="54"/>
      <c r="RK453" s="54"/>
      <c r="RL453" s="54"/>
      <c r="RM453" s="54"/>
      <c r="RN453" s="54"/>
      <c r="RO453" s="54"/>
      <c r="RP453" s="54"/>
      <c r="RQ453" s="54"/>
      <c r="RR453" s="54"/>
      <c r="RS453" s="54"/>
      <c r="RT453" s="54"/>
      <c r="RU453" s="54"/>
      <c r="RV453" s="54"/>
      <c r="RW453" s="54"/>
      <c r="RX453" s="54"/>
      <c r="RY453" s="54"/>
      <c r="RZ453" s="54"/>
      <c r="SA453" s="54"/>
      <c r="SB453" s="54"/>
      <c r="SC453" s="54"/>
      <c r="SD453" s="54"/>
      <c r="SE453" s="54"/>
      <c r="SF453" s="54"/>
      <c r="SG453" s="54"/>
      <c r="SH453" s="54"/>
      <c r="SI453" s="54"/>
      <c r="SJ453" s="54"/>
      <c r="SK453" s="54"/>
      <c r="SL453" s="54"/>
      <c r="SM453" s="54"/>
      <c r="SN453" s="54"/>
      <c r="SO453" s="54"/>
      <c r="SP453" s="54"/>
      <c r="SQ453" s="54"/>
      <c r="SR453" s="54"/>
      <c r="SS453" s="54"/>
      <c r="ST453" s="54"/>
      <c r="SU453" s="54"/>
      <c r="SV453" s="54"/>
      <c r="SW453" s="54"/>
      <c r="SX453" s="54"/>
      <c r="SY453" s="54"/>
      <c r="SZ453" s="54"/>
      <c r="TA453" s="54"/>
      <c r="TB453" s="54"/>
      <c r="TC453" s="54"/>
      <c r="TD453" s="54"/>
      <c r="TE453" s="54"/>
      <c r="TF453" s="54"/>
      <c r="TG453" s="54"/>
      <c r="TH453" s="54"/>
      <c r="TI453" s="54"/>
      <c r="TJ453" s="54"/>
      <c r="TK453" s="54"/>
      <c r="TL453" s="54"/>
      <c r="TM453" s="54"/>
      <c r="TN453" s="54"/>
      <c r="TO453" s="54"/>
      <c r="TP453" s="54"/>
      <c r="TQ453" s="54"/>
      <c r="TR453" s="54"/>
      <c r="TS453" s="54"/>
      <c r="TT453" s="54"/>
      <c r="TU453" s="54"/>
      <c r="TV453" s="54"/>
      <c r="TW453" s="54"/>
      <c r="TX453" s="54"/>
      <c r="TY453" s="54"/>
      <c r="TZ453" s="54"/>
      <c r="UA453" s="54"/>
      <c r="UB453" s="54"/>
      <c r="UC453" s="54"/>
      <c r="UD453" s="54"/>
      <c r="UE453" s="54"/>
      <c r="UF453" s="54"/>
      <c r="UG453" s="54"/>
      <c r="UH453" s="54"/>
      <c r="UI453" s="54"/>
      <c r="UJ453" s="54"/>
      <c r="UK453" s="54"/>
      <c r="UL453" s="54"/>
      <c r="UM453" s="54"/>
      <c r="UN453" s="54"/>
      <c r="UO453" s="54"/>
      <c r="UP453" s="54"/>
      <c r="UQ453" s="54"/>
      <c r="UR453" s="54"/>
      <c r="US453" s="54"/>
      <c r="UT453" s="54"/>
      <c r="UU453" s="54"/>
      <c r="UV453" s="54"/>
      <c r="UW453" s="54"/>
      <c r="UX453" s="54"/>
      <c r="UY453" s="54"/>
      <c r="UZ453" s="54"/>
      <c r="VA453" s="54"/>
      <c r="VB453" s="54"/>
      <c r="VC453" s="54"/>
      <c r="VD453" s="54"/>
      <c r="VE453" s="54"/>
      <c r="VF453" s="54"/>
      <c r="VG453" s="54"/>
      <c r="VH453" s="54"/>
      <c r="VI453" s="54"/>
      <c r="VJ453" s="54"/>
      <c r="VK453" s="54"/>
      <c r="VL453" s="54"/>
      <c r="VM453" s="54"/>
      <c r="VN453" s="54"/>
      <c r="VO453" s="54"/>
      <c r="VP453" s="54"/>
      <c r="VQ453" s="54"/>
      <c r="VR453" s="54"/>
      <c r="VS453" s="54"/>
      <c r="VT453" s="54"/>
      <c r="VU453" s="54"/>
      <c r="VV453" s="54"/>
      <c r="VW453" s="54"/>
      <c r="VX453" s="54"/>
      <c r="VY453" s="54"/>
      <c r="VZ453" s="54"/>
      <c r="WA453" s="54"/>
      <c r="WB453" s="54"/>
      <c r="WC453" s="54"/>
      <c r="WD453" s="54"/>
      <c r="WE453" s="54"/>
      <c r="WF453" s="54"/>
      <c r="WG453" s="54"/>
      <c r="WH453" s="54"/>
      <c r="WI453" s="54"/>
      <c r="WJ453" s="54"/>
      <c r="WK453" s="54"/>
      <c r="WL453" s="54"/>
      <c r="WM453" s="54"/>
      <c r="WN453" s="54"/>
      <c r="WO453" s="54"/>
      <c r="WP453" s="54"/>
      <c r="WQ453" s="54"/>
      <c r="WR453" s="54"/>
      <c r="WS453" s="54"/>
      <c r="WT453" s="54"/>
      <c r="WU453" s="54"/>
      <c r="WV453" s="54"/>
      <c r="WW453" s="54"/>
      <c r="WX453" s="54"/>
      <c r="WY453" s="54"/>
      <c r="WZ453" s="54"/>
      <c r="XA453" s="54"/>
      <c r="XB453" s="54"/>
      <c r="XC453" s="54"/>
      <c r="XD453" s="54"/>
      <c r="XE453" s="54"/>
      <c r="XF453" s="54"/>
      <c r="XG453" s="54"/>
      <c r="XH453" s="54"/>
      <c r="XI453" s="54"/>
      <c r="XJ453" s="54"/>
      <c r="XK453" s="54"/>
      <c r="XL453" s="54"/>
      <c r="XM453" s="54"/>
      <c r="XN453" s="54"/>
      <c r="XO453" s="54"/>
      <c r="XP453" s="54"/>
      <c r="XQ453" s="54"/>
      <c r="XR453" s="54"/>
      <c r="XS453" s="54"/>
      <c r="XT453" s="54"/>
      <c r="XU453" s="54"/>
      <c r="XV453" s="54"/>
      <c r="XW453" s="54"/>
      <c r="XX453" s="54"/>
      <c r="XY453" s="54"/>
      <c r="XZ453" s="54"/>
      <c r="YA453" s="54"/>
      <c r="YB453" s="54"/>
      <c r="YC453" s="54"/>
      <c r="YD453" s="54"/>
      <c r="YE453" s="54"/>
      <c r="YF453" s="54"/>
      <c r="YG453" s="54"/>
      <c r="YH453" s="54"/>
      <c r="YI453" s="54"/>
      <c r="YJ453" s="54"/>
      <c r="YK453" s="54"/>
      <c r="YL453" s="54"/>
      <c r="YM453" s="54"/>
      <c r="YN453" s="54"/>
      <c r="YO453" s="54"/>
      <c r="YP453" s="54"/>
      <c r="YQ453" s="54"/>
      <c r="YR453" s="54"/>
      <c r="YS453" s="54"/>
      <c r="YT453" s="54"/>
      <c r="YU453" s="54"/>
      <c r="YV453" s="54"/>
      <c r="YW453" s="54"/>
      <c r="YX453" s="54"/>
      <c r="YY453" s="54"/>
      <c r="YZ453" s="54"/>
      <c r="ZA453" s="54"/>
      <c r="ZB453" s="54"/>
      <c r="ZC453" s="54"/>
      <c r="ZD453" s="54"/>
      <c r="ZE453" s="54"/>
      <c r="ZF453" s="54"/>
      <c r="ZG453" s="54"/>
      <c r="ZH453" s="54"/>
      <c r="ZI453" s="54"/>
      <c r="ZJ453" s="54"/>
      <c r="ZK453" s="54"/>
      <c r="ZL453" s="54"/>
      <c r="ZM453" s="54"/>
      <c r="ZN453" s="54"/>
      <c r="ZO453" s="54"/>
      <c r="ZP453" s="54"/>
      <c r="ZQ453" s="54"/>
      <c r="ZR453" s="54"/>
      <c r="ZS453" s="54"/>
      <c r="ZT453" s="54"/>
      <c r="ZU453" s="54"/>
      <c r="ZV453" s="54"/>
      <c r="ZW453" s="54"/>
      <c r="ZX453" s="54"/>
      <c r="ZY453" s="54"/>
      <c r="ZZ453" s="54"/>
      <c r="AAA453" s="54"/>
      <c r="AAB453" s="54"/>
      <c r="AAC453" s="54"/>
      <c r="AAD453" s="54"/>
      <c r="AAE453" s="54"/>
      <c r="AAF453" s="54"/>
      <c r="AAG453" s="54"/>
      <c r="AAH453" s="54"/>
      <c r="AAI453" s="54"/>
      <c r="AAJ453" s="54"/>
      <c r="AAK453" s="54"/>
      <c r="AAL453" s="54"/>
      <c r="AAM453" s="54"/>
      <c r="AAN453" s="54"/>
      <c r="AAO453" s="54"/>
      <c r="AAP453" s="54"/>
      <c r="AAQ453" s="54"/>
      <c r="AAR453" s="54"/>
      <c r="AAS453" s="54"/>
      <c r="AAT453" s="54"/>
      <c r="AAU453" s="54"/>
      <c r="AAV453" s="54"/>
      <c r="AAW453" s="54"/>
      <c r="AAX453" s="54"/>
      <c r="AAY453" s="54"/>
      <c r="AAZ453" s="54"/>
      <c r="ABA453" s="54"/>
      <c r="ABB453" s="54"/>
      <c r="ABC453" s="54"/>
      <c r="ABD453" s="54"/>
      <c r="ABE453" s="54"/>
      <c r="ABF453" s="54"/>
      <c r="ABG453" s="54"/>
      <c r="ABH453" s="54"/>
      <c r="ABI453" s="54"/>
      <c r="ABJ453" s="54"/>
      <c r="ABK453" s="54"/>
      <c r="ABL453" s="54"/>
      <c r="ABM453" s="54"/>
      <c r="ABN453" s="54"/>
      <c r="ABO453" s="54"/>
      <c r="ABP453" s="54"/>
      <c r="ABQ453" s="54"/>
      <c r="ABR453" s="54"/>
      <c r="ABS453" s="54"/>
      <c r="ABT453" s="54"/>
      <c r="ABU453" s="54"/>
      <c r="ABV453" s="54"/>
      <c r="ABW453" s="54"/>
      <c r="ABX453" s="54"/>
      <c r="ABY453" s="54"/>
      <c r="ABZ453" s="54"/>
      <c r="ACA453" s="54"/>
      <c r="ACB453" s="54"/>
      <c r="ACC453" s="54"/>
      <c r="ACD453" s="54"/>
      <c r="ACE453" s="54"/>
      <c r="ACF453" s="54"/>
      <c r="ACG453" s="54"/>
      <c r="ACH453" s="54"/>
      <c r="ACI453" s="54"/>
      <c r="ACJ453" s="54"/>
      <c r="ACK453" s="54"/>
      <c r="ACL453" s="54"/>
      <c r="ACM453" s="54"/>
      <c r="ACN453" s="54"/>
      <c r="ACO453" s="54"/>
      <c r="ACP453" s="54"/>
      <c r="ACQ453" s="54"/>
      <c r="ACR453" s="54"/>
      <c r="ACS453" s="54"/>
      <c r="ACT453" s="54"/>
      <c r="ACU453" s="54"/>
      <c r="ACV453" s="54"/>
      <c r="ACW453" s="54"/>
      <c r="ACX453" s="54"/>
      <c r="ACY453" s="54"/>
      <c r="ACZ453" s="54"/>
      <c r="ADA453" s="54"/>
      <c r="ADB453" s="54"/>
      <c r="ADC453" s="54"/>
      <c r="ADD453" s="54"/>
      <c r="ADE453" s="54"/>
      <c r="ADF453" s="54"/>
      <c r="ADG453" s="54"/>
      <c r="ADH453" s="54"/>
      <c r="ADI453" s="54"/>
      <c r="ADJ453" s="54"/>
      <c r="ADK453" s="54"/>
      <c r="ADL453" s="54"/>
      <c r="ADM453" s="54"/>
      <c r="ADN453" s="54"/>
      <c r="ADO453" s="54"/>
      <c r="ADP453" s="54"/>
      <c r="ADQ453" s="54"/>
      <c r="ADR453" s="54"/>
      <c r="ADS453" s="54"/>
      <c r="ADT453" s="54"/>
      <c r="ADU453" s="54"/>
      <c r="ADV453" s="54"/>
      <c r="ADW453" s="54"/>
      <c r="ADX453" s="54"/>
      <c r="ADY453" s="54"/>
      <c r="ADZ453" s="54"/>
      <c r="AEA453" s="54"/>
      <c r="AEB453" s="54"/>
      <c r="AEC453" s="54"/>
      <c r="AED453" s="54"/>
      <c r="AEE453" s="54"/>
      <c r="AEF453" s="54"/>
      <c r="AEG453" s="54"/>
      <c r="AEH453" s="54"/>
      <c r="AEI453" s="54"/>
      <c r="AEJ453" s="54"/>
      <c r="AEK453" s="54"/>
      <c r="AEL453" s="54"/>
      <c r="AEM453" s="54"/>
      <c r="AEN453" s="54"/>
      <c r="AEO453" s="54"/>
      <c r="AEP453" s="54"/>
      <c r="AEQ453" s="54"/>
      <c r="AER453" s="54"/>
      <c r="AES453" s="54"/>
      <c r="AET453" s="54"/>
      <c r="AEU453" s="54"/>
      <c r="AEV453" s="54"/>
      <c r="AEW453" s="54"/>
      <c r="AEX453" s="54"/>
      <c r="AEY453" s="54"/>
      <c r="AEZ453" s="54"/>
      <c r="AFA453" s="54"/>
      <c r="AFB453" s="54"/>
      <c r="AFC453" s="54"/>
      <c r="AFD453" s="54"/>
      <c r="AFE453" s="54"/>
      <c r="AFF453" s="54"/>
      <c r="AFG453" s="54"/>
      <c r="AFH453" s="54"/>
      <c r="AFI453" s="54"/>
      <c r="AFJ453" s="54"/>
      <c r="AFK453" s="54"/>
      <c r="AFL453" s="54"/>
      <c r="AFM453" s="54"/>
      <c r="AFN453" s="54"/>
      <c r="AFO453" s="54"/>
      <c r="AFP453" s="54"/>
      <c r="AFQ453" s="54"/>
      <c r="AFR453" s="54"/>
      <c r="AFS453" s="54"/>
      <c r="AFT453" s="54"/>
      <c r="AFU453" s="54"/>
      <c r="AFV453" s="54"/>
      <c r="AFW453" s="54"/>
      <c r="AFX453" s="54"/>
      <c r="AFY453" s="54"/>
      <c r="AFZ453" s="54"/>
      <c r="AGA453" s="54"/>
      <c r="AGB453" s="54"/>
      <c r="AGC453" s="54"/>
      <c r="AGD453" s="54"/>
      <c r="AGE453" s="54"/>
      <c r="AGF453" s="54"/>
      <c r="AGG453" s="54"/>
      <c r="AGH453" s="54"/>
      <c r="AGI453" s="54"/>
      <c r="AGJ453" s="54"/>
      <c r="AGK453" s="54"/>
      <c r="AGL453" s="54"/>
      <c r="AGM453" s="54"/>
      <c r="AGN453" s="54"/>
      <c r="AGO453" s="54"/>
      <c r="AGP453" s="54"/>
      <c r="AGQ453" s="54"/>
      <c r="AGR453" s="54"/>
      <c r="AGS453" s="54"/>
      <c r="AGT453" s="54"/>
      <c r="AGU453" s="54"/>
      <c r="AGV453" s="54"/>
      <c r="AGW453" s="54"/>
      <c r="AGX453" s="54"/>
      <c r="AGY453" s="54"/>
      <c r="AGZ453" s="54"/>
      <c r="AHA453" s="54"/>
      <c r="AHB453" s="54"/>
      <c r="AHC453" s="54"/>
      <c r="AHD453" s="54"/>
      <c r="AHE453" s="54"/>
      <c r="AHF453" s="54"/>
      <c r="AHG453" s="54"/>
      <c r="AHH453" s="54"/>
      <c r="AHI453" s="54"/>
      <c r="AHJ453" s="54"/>
      <c r="AHK453" s="54"/>
      <c r="AHL453" s="54"/>
      <c r="AHM453" s="54"/>
      <c r="AHN453" s="54"/>
      <c r="AHO453" s="54"/>
      <c r="AHP453" s="54"/>
      <c r="AHQ453" s="54"/>
      <c r="AHR453" s="54"/>
      <c r="AHS453" s="54"/>
      <c r="AHT453" s="54"/>
      <c r="AHU453" s="54"/>
      <c r="AHV453" s="54"/>
      <c r="AHW453" s="54"/>
      <c r="AHX453" s="54"/>
      <c r="AHY453" s="54"/>
      <c r="AHZ453" s="54"/>
      <c r="AIA453" s="54"/>
      <c r="AIB453" s="54"/>
      <c r="AIC453" s="54"/>
      <c r="AID453" s="54"/>
      <c r="AIE453" s="54"/>
      <c r="AIF453" s="54"/>
      <c r="AIG453" s="54"/>
      <c r="AIH453" s="54"/>
      <c r="AII453" s="54"/>
      <c r="AIJ453" s="54"/>
      <c r="AIK453" s="54"/>
      <c r="AIL453" s="54"/>
      <c r="AIM453" s="54"/>
      <c r="AIN453" s="54"/>
      <c r="AIO453" s="54"/>
      <c r="AIP453" s="54"/>
      <c r="AIQ453" s="54"/>
      <c r="AIR453" s="54"/>
      <c r="AIS453" s="54"/>
      <c r="AIT453" s="54"/>
      <c r="AIU453" s="54"/>
      <c r="AIV453" s="54"/>
      <c r="AIW453" s="54"/>
      <c r="AIX453" s="54"/>
      <c r="AIY453" s="54"/>
      <c r="AIZ453" s="54"/>
      <c r="AJA453" s="54"/>
      <c r="AJB453" s="54"/>
      <c r="AJC453" s="54"/>
      <c r="AJD453" s="54"/>
      <c r="AJE453" s="54"/>
      <c r="AJF453" s="54"/>
      <c r="AJG453" s="54"/>
      <c r="AJH453" s="54"/>
      <c r="AJI453" s="54"/>
      <c r="AJJ453" s="54"/>
      <c r="AJK453" s="54"/>
      <c r="AJL453" s="54"/>
      <c r="AJM453" s="54"/>
      <c r="AJN453" s="54"/>
      <c r="AJO453" s="54"/>
      <c r="AJP453" s="54"/>
      <c r="AJQ453" s="54"/>
      <c r="AJR453" s="54"/>
      <c r="AJS453" s="54"/>
      <c r="AJT453" s="54"/>
      <c r="AJU453" s="54"/>
      <c r="AJV453" s="54"/>
      <c r="AJW453" s="54"/>
      <c r="AJX453" s="54"/>
      <c r="AJY453" s="54"/>
      <c r="AJZ453" s="54"/>
      <c r="AKA453" s="54"/>
      <c r="AKB453" s="54"/>
      <c r="AKC453" s="54"/>
      <c r="AKD453" s="54"/>
      <c r="AKE453" s="54"/>
      <c r="AKF453" s="54"/>
      <c r="AKG453" s="54"/>
      <c r="AKH453" s="54"/>
      <c r="AKI453" s="54"/>
      <c r="AKJ453" s="54"/>
      <c r="AKK453" s="54"/>
      <c r="AKL453" s="54"/>
      <c r="AKM453" s="54"/>
      <c r="AKN453" s="54"/>
      <c r="AKO453" s="54"/>
      <c r="AKP453" s="54"/>
      <c r="AKQ453" s="54"/>
      <c r="AKR453" s="54"/>
      <c r="AKS453" s="54"/>
      <c r="AKT453" s="54"/>
      <c r="AKU453" s="54"/>
      <c r="AKV453" s="54"/>
      <c r="AKW453" s="54"/>
      <c r="AKX453" s="54"/>
      <c r="AKY453" s="54"/>
      <c r="AKZ453" s="54"/>
      <c r="ALA453" s="54"/>
      <c r="ALB453" s="54"/>
      <c r="ALC453" s="54"/>
      <c r="ALD453" s="54"/>
      <c r="ALE453" s="54"/>
      <c r="ALF453" s="54"/>
      <c r="ALG453" s="54"/>
      <c r="ALH453" s="54"/>
      <c r="ALI453" s="54"/>
      <c r="ALJ453" s="54"/>
      <c r="ALK453" s="54"/>
      <c r="ALL453" s="54"/>
      <c r="ALM453" s="54"/>
      <c r="ALN453" s="54"/>
      <c r="ALO453" s="54"/>
      <c r="ALP453" s="54"/>
      <c r="ALQ453" s="54"/>
      <c r="ALR453" s="54"/>
      <c r="ALS453" s="54"/>
      <c r="ALT453" s="54"/>
      <c r="ALU453" s="54"/>
      <c r="ALV453" s="54"/>
      <c r="ALW453" s="54"/>
      <c r="ALX453" s="54"/>
      <c r="ALY453" s="54"/>
      <c r="ALZ453" s="54"/>
      <c r="AMA453" s="54"/>
      <c r="AMB453" s="54"/>
      <c r="AMC453" s="54"/>
      <c r="AMD453" s="54"/>
      <c r="AME453" s="54"/>
      <c r="AMF453" s="54"/>
      <c r="AMG453" s="54"/>
      <c r="AMH453" s="54"/>
      <c r="AMI453" s="54"/>
      <c r="AMJ453"/>
    </row>
    <row r="454" spans="1:1024">
      <c r="A454" s="68"/>
      <c r="F454" s="73"/>
      <c r="G454" s="73"/>
      <c r="H454" s="73"/>
      <c r="I454" s="73"/>
      <c r="J454" s="73"/>
      <c r="K454" s="73"/>
      <c r="L454" s="73"/>
      <c r="M454" s="73"/>
      <c r="N454" s="73"/>
      <c r="O454" s="73"/>
      <c r="P454" s="73"/>
      <c r="Q454" s="73"/>
      <c r="R454" s="73"/>
      <c r="S454" s="73"/>
      <c r="T454" s="73"/>
      <c r="U454" s="73"/>
      <c r="V454" s="73"/>
      <c r="W454" s="73"/>
      <c r="X454" s="73"/>
      <c r="Y454" s="73"/>
      <c r="Z454" s="73"/>
      <c r="AA454" s="73"/>
      <c r="AB454" s="73"/>
      <c r="AC454" s="73"/>
      <c r="AD454" s="73"/>
      <c r="AE454" s="73"/>
      <c r="AF454" s="73"/>
      <c r="AG454" s="73"/>
      <c r="AH454" s="73"/>
      <c r="AI454" s="73"/>
      <c r="AJ454" s="73"/>
      <c r="AK454" s="73"/>
      <c r="AL454" s="73"/>
      <c r="AM454" s="73"/>
      <c r="AN454" s="73"/>
      <c r="AO454" s="73"/>
      <c r="AP454" s="73"/>
      <c r="AQ454" s="73"/>
      <c r="AR454" s="73"/>
      <c r="AS454" s="73"/>
      <c r="AT454" s="73"/>
      <c r="AU454" s="73"/>
      <c r="AV454" s="73"/>
      <c r="AW454" s="73"/>
      <c r="AX454" s="73"/>
      <c r="AY454" s="73"/>
      <c r="AZ454" s="73"/>
      <c r="BA454" s="73"/>
      <c r="BB454" s="73"/>
      <c r="BC454" s="73"/>
      <c r="BD454" s="73"/>
      <c r="BE454" s="73"/>
      <c r="BF454" s="73"/>
      <c r="BG454" s="73"/>
      <c r="BH454" s="73"/>
      <c r="BI454" s="73"/>
      <c r="BJ454" s="73"/>
      <c r="BK454" s="73"/>
      <c r="BL454" s="73"/>
      <c r="BM454" s="73"/>
      <c r="BN454" s="73"/>
      <c r="BO454" s="73"/>
      <c r="BP454" s="73"/>
      <c r="BQ454" s="73"/>
      <c r="BR454" s="73"/>
      <c r="BS454" s="73"/>
      <c r="BT454" s="73"/>
      <c r="BU454" s="73"/>
      <c r="BV454" s="73"/>
      <c r="BW454" s="73"/>
      <c r="BX454" s="73"/>
      <c r="BY454" s="73"/>
      <c r="BZ454" s="73"/>
      <c r="CA454" s="73"/>
      <c r="CB454" s="73"/>
      <c r="CC454" s="73"/>
      <c r="CD454" s="73"/>
      <c r="CE454" s="73"/>
      <c r="CF454" s="73"/>
      <c r="CG454" s="73"/>
      <c r="CH454" s="73"/>
      <c r="CI454" s="73"/>
      <c r="CJ454" s="73"/>
      <c r="CK454" s="73"/>
      <c r="CL454" s="73"/>
      <c r="CM454" s="73"/>
      <c r="CN454" s="73"/>
      <c r="CO454" s="73"/>
      <c r="CP454" s="73"/>
      <c r="CQ454" s="73"/>
      <c r="CR454" s="73"/>
      <c r="CS454" s="73"/>
      <c r="CT454" s="73"/>
      <c r="CU454" s="73"/>
      <c r="CV454" s="73"/>
      <c r="CW454" s="73"/>
      <c r="CX454" s="73"/>
      <c r="CY454" s="73"/>
      <c r="CZ454" s="73"/>
      <c r="DA454" s="73"/>
      <c r="DB454" s="73"/>
      <c r="DC454" s="73"/>
      <c r="DD454" s="73"/>
      <c r="DE454" s="73"/>
      <c r="DF454" s="73"/>
      <c r="DG454" s="73"/>
      <c r="DH454" s="73"/>
      <c r="DI454" s="73"/>
      <c r="DJ454" s="73"/>
      <c r="DK454" s="73"/>
      <c r="DL454" s="73"/>
      <c r="DM454" s="73"/>
      <c r="DN454" s="73"/>
      <c r="DO454" s="73"/>
      <c r="DP454" s="73"/>
      <c r="DQ454" s="73"/>
      <c r="DR454" s="73"/>
      <c r="DS454" s="73"/>
      <c r="DT454" s="73"/>
      <c r="DU454" s="73"/>
      <c r="DV454" s="73"/>
      <c r="DW454" s="73"/>
      <c r="DX454" s="73"/>
      <c r="DY454" s="73"/>
      <c r="DZ454" s="73"/>
      <c r="EA454" s="73"/>
      <c r="EB454" s="73"/>
      <c r="EC454" s="73"/>
      <c r="ED454" s="73"/>
      <c r="EE454" s="73"/>
      <c r="EF454" s="73"/>
      <c r="EG454" s="73"/>
      <c r="EH454" s="73"/>
      <c r="EI454" s="73"/>
      <c r="EJ454" s="73"/>
      <c r="EK454" s="73"/>
      <c r="EL454" s="73"/>
      <c r="EM454" s="73"/>
      <c r="EN454" s="73"/>
      <c r="EO454" s="73"/>
      <c r="EP454" s="73"/>
      <c r="EQ454" s="73"/>
      <c r="ER454" s="73"/>
      <c r="ES454" s="73"/>
      <c r="ET454" s="73"/>
      <c r="EU454" s="73"/>
      <c r="EV454" s="73"/>
      <c r="EW454" s="73"/>
      <c r="EX454" s="73"/>
      <c r="EY454" s="73"/>
      <c r="EZ454" s="73"/>
      <c r="FA454" s="73"/>
      <c r="FB454" s="73"/>
      <c r="FC454" s="73"/>
      <c r="FD454" s="73"/>
      <c r="FE454" s="73"/>
      <c r="FF454" s="73"/>
      <c r="FG454" s="73"/>
      <c r="FH454" s="73"/>
      <c r="FI454" s="73"/>
      <c r="FJ454" s="73"/>
      <c r="FK454" s="73"/>
      <c r="FL454" s="73"/>
      <c r="FM454" s="73"/>
      <c r="FN454" s="73"/>
      <c r="FO454" s="73"/>
      <c r="FP454" s="73"/>
      <c r="FQ454" s="73"/>
      <c r="FR454" s="73"/>
      <c r="FS454" s="73"/>
      <c r="FT454" s="73"/>
      <c r="FU454" s="73"/>
      <c r="FV454" s="73"/>
      <c r="FW454" s="73"/>
      <c r="FX454" s="73"/>
      <c r="FY454" s="73"/>
      <c r="FZ454" s="73"/>
      <c r="GA454" s="73"/>
      <c r="GB454" s="73"/>
      <c r="GC454" s="73"/>
      <c r="GD454" s="73"/>
      <c r="GE454" s="73"/>
      <c r="GF454" s="73"/>
      <c r="GG454" s="73"/>
      <c r="GH454" s="73"/>
      <c r="GI454" s="73"/>
      <c r="GJ454" s="73"/>
      <c r="GK454" s="73"/>
      <c r="GL454" s="73"/>
      <c r="GM454" s="73"/>
      <c r="GN454" s="73"/>
      <c r="GO454" s="73"/>
      <c r="GP454" s="73"/>
      <c r="GQ454" s="73"/>
      <c r="GR454" s="73"/>
      <c r="GS454" s="73"/>
      <c r="GT454" s="73"/>
      <c r="GU454" s="73"/>
      <c r="GV454" s="73"/>
      <c r="GW454" s="73"/>
      <c r="GX454" s="73"/>
      <c r="GY454" s="73"/>
      <c r="GZ454" s="73"/>
      <c r="HA454" s="73"/>
      <c r="HB454" s="73"/>
      <c r="HC454" s="73"/>
      <c r="HD454" s="73"/>
      <c r="HE454" s="73"/>
      <c r="HF454" s="73"/>
      <c r="HG454" s="73"/>
      <c r="HH454" s="73"/>
      <c r="HI454" s="73"/>
      <c r="HJ454" s="73"/>
      <c r="HK454" s="73"/>
      <c r="HL454" s="73"/>
      <c r="HM454" s="73"/>
      <c r="HN454" s="73"/>
      <c r="HO454" s="73"/>
      <c r="HP454" s="73"/>
      <c r="HQ454" s="73"/>
      <c r="HR454" s="73"/>
      <c r="HS454" s="73"/>
      <c r="HT454" s="73"/>
      <c r="HU454" s="73"/>
      <c r="HV454" s="73"/>
      <c r="HW454" s="73"/>
      <c r="HX454" s="73"/>
      <c r="HY454" s="73"/>
      <c r="HZ454" s="73"/>
      <c r="IA454" s="73"/>
      <c r="IB454" s="73"/>
      <c r="IC454" s="73"/>
      <c r="ID454" s="73"/>
      <c r="IE454" s="73"/>
      <c r="IF454" s="73"/>
      <c r="IG454" s="73"/>
      <c r="IH454" s="73"/>
      <c r="II454" s="73"/>
      <c r="IJ454" s="73"/>
      <c r="IK454" s="73"/>
      <c r="IL454" s="73"/>
      <c r="IM454" s="73"/>
      <c r="IN454" s="73"/>
      <c r="IO454" s="73"/>
      <c r="IP454" s="73"/>
      <c r="IQ454" s="73"/>
      <c r="IR454" s="73"/>
      <c r="IS454" s="73"/>
      <c r="IT454" s="73"/>
      <c r="IU454" s="73"/>
      <c r="IV454" s="73"/>
      <c r="IW454" s="73"/>
      <c r="IX454" s="73"/>
      <c r="IY454" s="73"/>
      <c r="IZ454" s="73"/>
      <c r="JA454" s="73"/>
      <c r="JB454" s="73"/>
      <c r="JC454" s="73"/>
      <c r="JD454" s="73"/>
      <c r="JE454" s="73"/>
      <c r="JF454" s="73"/>
      <c r="JG454" s="73"/>
      <c r="JH454" s="73"/>
      <c r="JI454" s="73"/>
      <c r="JJ454" s="73"/>
      <c r="JK454" s="73"/>
      <c r="JL454" s="73"/>
      <c r="JM454" s="73"/>
      <c r="JN454" s="73"/>
      <c r="JO454" s="73"/>
      <c r="JP454" s="73"/>
      <c r="JQ454" s="73"/>
      <c r="JR454" s="73"/>
      <c r="JS454" s="73"/>
      <c r="JT454" s="73"/>
      <c r="JU454" s="73"/>
      <c r="JV454" s="73"/>
      <c r="JW454" s="73"/>
      <c r="JX454" s="73"/>
      <c r="JY454" s="73"/>
      <c r="JZ454" s="73"/>
      <c r="KA454" s="73"/>
      <c r="KB454" s="73"/>
      <c r="KC454" s="73"/>
      <c r="KD454" s="73"/>
      <c r="KE454" s="73"/>
      <c r="KF454" s="73"/>
      <c r="KG454" s="73"/>
      <c r="KH454" s="73"/>
      <c r="KI454" s="73"/>
      <c r="KJ454" s="73"/>
      <c r="KK454" s="73"/>
      <c r="KL454" s="73"/>
      <c r="KM454" s="73"/>
      <c r="KN454" s="73"/>
      <c r="KO454" s="73"/>
      <c r="KP454" s="73"/>
      <c r="KQ454" s="73"/>
      <c r="KR454" s="73"/>
      <c r="KS454" s="73"/>
      <c r="KT454" s="73"/>
      <c r="KU454" s="73"/>
      <c r="KV454" s="73"/>
      <c r="KW454" s="73"/>
      <c r="KX454" s="73"/>
      <c r="KY454" s="73"/>
      <c r="KZ454" s="73"/>
      <c r="LA454" s="73"/>
      <c r="LB454" s="73"/>
      <c r="LC454" s="73"/>
      <c r="LD454" s="73"/>
      <c r="LE454" s="73"/>
      <c r="LF454" s="73"/>
      <c r="LG454" s="73"/>
      <c r="LH454" s="73"/>
      <c r="LI454" s="73"/>
      <c r="LJ454" s="73"/>
      <c r="LK454" s="73"/>
      <c r="LL454" s="73"/>
      <c r="LM454" s="73"/>
      <c r="LN454" s="73"/>
      <c r="LO454" s="73"/>
      <c r="LP454" s="73"/>
      <c r="LQ454" s="73"/>
      <c r="LR454" s="73"/>
      <c r="LS454" s="73"/>
      <c r="LT454" s="73"/>
      <c r="LU454" s="73"/>
      <c r="LV454" s="73"/>
      <c r="LW454" s="73"/>
      <c r="LX454" s="73"/>
      <c r="LY454" s="73"/>
      <c r="LZ454" s="73"/>
      <c r="MA454" s="73"/>
      <c r="MB454" s="73"/>
      <c r="MC454" s="73"/>
      <c r="MD454" s="73"/>
      <c r="ME454" s="73"/>
      <c r="MF454" s="73"/>
      <c r="MG454" s="73"/>
      <c r="MH454" s="73"/>
      <c r="MI454" s="73"/>
      <c r="MJ454" s="73"/>
      <c r="MK454" s="73"/>
      <c r="ML454" s="73"/>
      <c r="MM454" s="73"/>
      <c r="MN454" s="73"/>
      <c r="MO454" s="73"/>
      <c r="MP454" s="73"/>
      <c r="MQ454" s="73"/>
      <c r="MR454" s="73"/>
      <c r="MS454" s="73"/>
      <c r="MT454" s="73"/>
      <c r="MU454" s="73"/>
      <c r="MV454" s="73"/>
      <c r="MW454" s="73"/>
      <c r="MX454" s="73"/>
      <c r="MY454" s="73"/>
      <c r="MZ454" s="73"/>
      <c r="NA454" s="73"/>
      <c r="NB454" s="73"/>
      <c r="NC454" s="73"/>
      <c r="ND454" s="73"/>
      <c r="NE454" s="73"/>
      <c r="NF454" s="73"/>
      <c r="NG454" s="73"/>
      <c r="NH454" s="73"/>
      <c r="NI454" s="73"/>
      <c r="NJ454" s="73"/>
      <c r="NK454" s="73"/>
      <c r="NL454" s="73"/>
      <c r="NM454" s="73"/>
      <c r="NN454" s="73"/>
      <c r="NO454" s="73"/>
      <c r="NP454" s="73"/>
      <c r="NQ454" s="73"/>
      <c r="NR454" s="73"/>
      <c r="NS454" s="73"/>
      <c r="NT454" s="73"/>
      <c r="NU454" s="73"/>
      <c r="NV454" s="73"/>
      <c r="NW454" s="73"/>
      <c r="NX454" s="73"/>
      <c r="NY454" s="73"/>
      <c r="NZ454" s="73"/>
      <c r="OA454" s="73"/>
      <c r="OB454" s="73"/>
      <c r="OC454" s="73"/>
      <c r="OD454" s="73"/>
      <c r="OE454" s="73"/>
      <c r="OF454" s="73"/>
      <c r="OG454" s="73"/>
      <c r="OH454" s="73"/>
      <c r="OI454" s="73"/>
      <c r="OJ454" s="73"/>
      <c r="OK454" s="73"/>
      <c r="OL454" s="73"/>
      <c r="OM454" s="73"/>
      <c r="ON454" s="73"/>
      <c r="OO454" s="73"/>
      <c r="OP454" s="73"/>
      <c r="OQ454" s="73"/>
      <c r="OR454" s="73"/>
      <c r="OS454" s="73"/>
      <c r="OT454" s="73"/>
      <c r="OU454" s="73"/>
      <c r="OV454" s="73"/>
      <c r="OW454" s="73"/>
      <c r="OX454" s="73"/>
      <c r="OY454" s="73"/>
      <c r="OZ454" s="73"/>
      <c r="PA454" s="73"/>
      <c r="PB454" s="73"/>
      <c r="PC454" s="73"/>
      <c r="PD454" s="73"/>
      <c r="PE454" s="73"/>
      <c r="PF454" s="73"/>
      <c r="PG454" s="73"/>
      <c r="PH454" s="73"/>
      <c r="PI454" s="73"/>
      <c r="PJ454" s="73"/>
      <c r="PK454" s="73"/>
      <c r="PL454" s="73"/>
      <c r="PM454" s="73"/>
      <c r="PN454" s="73"/>
      <c r="PO454" s="73"/>
      <c r="PP454" s="73"/>
      <c r="PQ454" s="73"/>
      <c r="PR454" s="73"/>
      <c r="PS454" s="73"/>
      <c r="PT454" s="73"/>
      <c r="PU454" s="73"/>
      <c r="PV454" s="73"/>
      <c r="PW454" s="73"/>
      <c r="PX454" s="73"/>
      <c r="PY454" s="73"/>
      <c r="PZ454" s="73"/>
      <c r="QA454" s="73"/>
      <c r="QB454" s="73"/>
      <c r="QC454" s="73"/>
      <c r="QD454" s="73"/>
      <c r="QE454" s="73"/>
      <c r="QF454" s="73"/>
      <c r="QG454" s="73"/>
      <c r="QH454" s="73"/>
      <c r="QI454" s="73"/>
      <c r="QJ454" s="73"/>
      <c r="QK454" s="73"/>
      <c r="QL454" s="73"/>
      <c r="QM454" s="73"/>
      <c r="QN454" s="73"/>
      <c r="QO454" s="73"/>
      <c r="QP454" s="73"/>
      <c r="QQ454" s="73"/>
      <c r="QR454" s="73"/>
      <c r="QS454" s="73"/>
      <c r="QT454" s="73"/>
      <c r="QU454" s="73"/>
      <c r="QV454" s="73"/>
      <c r="QW454" s="73"/>
      <c r="QX454" s="73"/>
      <c r="QY454" s="73"/>
      <c r="QZ454" s="73"/>
      <c r="RA454" s="73"/>
      <c r="RB454" s="73"/>
      <c r="RC454" s="73"/>
      <c r="RD454" s="73"/>
      <c r="RE454" s="73"/>
      <c r="RF454" s="73"/>
      <c r="RG454" s="73"/>
      <c r="RH454" s="73"/>
      <c r="RI454" s="73"/>
      <c r="RJ454" s="73"/>
      <c r="RK454" s="73"/>
      <c r="RL454" s="73"/>
      <c r="RM454" s="73"/>
      <c r="RN454" s="73"/>
      <c r="RO454" s="73"/>
      <c r="RP454" s="73"/>
      <c r="RQ454" s="73"/>
      <c r="RR454" s="73"/>
      <c r="RS454" s="73"/>
      <c r="RT454" s="73"/>
      <c r="RU454" s="73"/>
      <c r="RV454" s="73"/>
      <c r="RW454" s="73"/>
      <c r="RX454" s="73"/>
      <c r="RY454" s="73"/>
      <c r="RZ454" s="73"/>
      <c r="SA454" s="73"/>
      <c r="SB454" s="73"/>
      <c r="SC454" s="73"/>
      <c r="SD454" s="73"/>
      <c r="SE454" s="73"/>
      <c r="SF454" s="73"/>
      <c r="SG454" s="73"/>
      <c r="SH454" s="73"/>
      <c r="SI454" s="73"/>
      <c r="SJ454" s="73"/>
      <c r="SK454" s="73"/>
      <c r="SL454" s="73"/>
      <c r="SM454" s="73"/>
      <c r="SN454" s="73"/>
      <c r="SO454" s="73"/>
      <c r="SP454" s="73"/>
      <c r="SQ454" s="73"/>
      <c r="SR454" s="73"/>
      <c r="SS454" s="73"/>
      <c r="ST454" s="73"/>
      <c r="SU454" s="73"/>
      <c r="SV454" s="73"/>
      <c r="SW454" s="73"/>
      <c r="SX454" s="73"/>
      <c r="SY454" s="73"/>
      <c r="SZ454" s="73"/>
      <c r="TA454" s="73"/>
      <c r="TB454" s="73"/>
      <c r="TC454" s="73"/>
      <c r="TD454" s="73"/>
      <c r="TE454" s="73"/>
      <c r="TF454" s="73"/>
      <c r="TG454" s="73"/>
      <c r="TH454" s="73"/>
      <c r="TI454" s="73"/>
      <c r="TJ454" s="73"/>
      <c r="TK454" s="73"/>
      <c r="TL454" s="73"/>
      <c r="TM454" s="73"/>
      <c r="TN454" s="73"/>
      <c r="TO454" s="73"/>
      <c r="TP454" s="73"/>
      <c r="TQ454" s="73"/>
      <c r="TR454" s="73"/>
      <c r="TS454" s="73"/>
      <c r="TT454" s="73"/>
      <c r="TU454" s="73"/>
      <c r="TV454" s="73"/>
      <c r="TW454" s="73"/>
      <c r="TX454" s="73"/>
      <c r="TY454" s="73"/>
      <c r="TZ454" s="73"/>
      <c r="UA454" s="73"/>
      <c r="UB454" s="73"/>
      <c r="UC454" s="73"/>
      <c r="UD454" s="73"/>
      <c r="UE454" s="73"/>
      <c r="UF454" s="73"/>
      <c r="UG454" s="73"/>
      <c r="UH454" s="73"/>
      <c r="UI454" s="73"/>
      <c r="UJ454" s="73"/>
      <c r="UK454" s="73"/>
      <c r="UL454" s="73"/>
      <c r="UM454" s="73"/>
      <c r="UN454" s="73"/>
      <c r="UO454" s="73"/>
      <c r="UP454" s="73"/>
      <c r="UQ454" s="73"/>
      <c r="UR454" s="73"/>
      <c r="US454" s="73"/>
      <c r="UT454" s="73"/>
      <c r="UU454" s="73"/>
      <c r="UV454" s="73"/>
      <c r="UW454" s="73"/>
      <c r="UX454" s="73"/>
      <c r="UY454" s="73"/>
      <c r="UZ454" s="73"/>
      <c r="VA454" s="73"/>
      <c r="VB454" s="73"/>
      <c r="VC454" s="73"/>
      <c r="VD454" s="73"/>
      <c r="VE454" s="73"/>
      <c r="VF454" s="73"/>
      <c r="VG454" s="73"/>
      <c r="VH454" s="73"/>
      <c r="VI454" s="73"/>
      <c r="VJ454" s="73"/>
      <c r="VK454" s="73"/>
      <c r="VL454" s="73"/>
      <c r="VM454" s="73"/>
      <c r="VN454" s="73"/>
      <c r="VO454" s="73"/>
      <c r="VP454" s="73"/>
      <c r="VQ454" s="73"/>
      <c r="VR454" s="73"/>
      <c r="VS454" s="73"/>
      <c r="VT454" s="73"/>
      <c r="VU454" s="73"/>
      <c r="VV454" s="73"/>
      <c r="VW454" s="73"/>
      <c r="VX454" s="73"/>
      <c r="VY454" s="73"/>
      <c r="VZ454" s="73"/>
      <c r="WA454" s="73"/>
      <c r="WB454" s="73"/>
      <c r="WC454" s="73"/>
      <c r="WD454" s="73"/>
      <c r="WE454" s="73"/>
      <c r="WF454" s="73"/>
      <c r="WG454" s="73"/>
      <c r="WH454" s="73"/>
      <c r="WI454" s="73"/>
      <c r="WJ454" s="73"/>
      <c r="WK454" s="73"/>
      <c r="WL454" s="73"/>
      <c r="WM454" s="73"/>
      <c r="WN454" s="73"/>
      <c r="WO454" s="73"/>
      <c r="WP454" s="73"/>
      <c r="WQ454" s="73"/>
      <c r="WR454" s="73"/>
      <c r="WS454" s="73"/>
      <c r="WT454" s="73"/>
      <c r="WU454" s="73"/>
      <c r="WV454" s="73"/>
      <c r="WW454" s="73"/>
      <c r="WX454" s="73"/>
      <c r="WY454" s="73"/>
      <c r="WZ454" s="73"/>
      <c r="XA454" s="73"/>
      <c r="XB454" s="73"/>
      <c r="XC454" s="73"/>
      <c r="XD454" s="73"/>
      <c r="XE454" s="73"/>
      <c r="XF454" s="73"/>
      <c r="XG454" s="73"/>
      <c r="XH454" s="73"/>
      <c r="XI454" s="73"/>
      <c r="XJ454" s="73"/>
      <c r="XK454" s="73"/>
      <c r="XL454" s="73"/>
      <c r="XM454" s="73"/>
      <c r="XN454" s="73"/>
      <c r="XO454" s="73"/>
      <c r="XP454" s="73"/>
      <c r="XQ454" s="73"/>
      <c r="XR454" s="73"/>
      <c r="XS454" s="73"/>
      <c r="XT454" s="73"/>
      <c r="XU454" s="73"/>
      <c r="XV454" s="73"/>
      <c r="XW454" s="73"/>
      <c r="XX454" s="73"/>
      <c r="XY454" s="73"/>
      <c r="XZ454" s="73"/>
      <c r="YA454" s="73"/>
      <c r="YB454" s="73"/>
      <c r="YC454" s="73"/>
      <c r="YD454" s="73"/>
      <c r="YE454" s="73"/>
      <c r="YF454" s="73"/>
      <c r="YG454" s="73"/>
      <c r="YH454" s="73"/>
      <c r="YI454" s="73"/>
      <c r="YJ454" s="73"/>
      <c r="YK454" s="73"/>
      <c r="YL454" s="73"/>
      <c r="YM454" s="73"/>
      <c r="YN454" s="73"/>
      <c r="YO454" s="73"/>
      <c r="YP454" s="73"/>
      <c r="YQ454" s="73"/>
      <c r="YR454" s="73"/>
      <c r="YS454" s="73"/>
      <c r="YT454" s="73"/>
      <c r="YU454" s="73"/>
      <c r="YV454" s="73"/>
      <c r="YW454" s="73"/>
      <c r="YX454" s="73"/>
      <c r="YY454" s="73"/>
      <c r="YZ454" s="73"/>
      <c r="ZA454" s="73"/>
      <c r="ZB454" s="73"/>
      <c r="ZC454" s="73"/>
      <c r="ZD454" s="73"/>
      <c r="ZE454" s="73"/>
      <c r="ZF454" s="73"/>
      <c r="ZG454" s="73"/>
      <c r="ZH454" s="73"/>
      <c r="ZI454" s="73"/>
      <c r="ZJ454" s="73"/>
      <c r="ZK454" s="73"/>
      <c r="ZL454" s="73"/>
      <c r="ZM454" s="73"/>
      <c r="ZN454" s="73"/>
      <c r="ZO454" s="73"/>
      <c r="ZP454" s="73"/>
      <c r="ZQ454" s="73"/>
      <c r="ZR454" s="73"/>
      <c r="ZS454" s="73"/>
      <c r="ZT454" s="73"/>
      <c r="ZU454" s="73"/>
      <c r="ZV454" s="73"/>
      <c r="ZW454" s="73"/>
      <c r="ZX454" s="73"/>
      <c r="ZY454" s="73"/>
      <c r="ZZ454" s="73"/>
      <c r="AAA454" s="73"/>
      <c r="AAB454" s="73"/>
      <c r="AAC454" s="73"/>
      <c r="AAD454" s="73"/>
      <c r="AAE454" s="73"/>
      <c r="AAF454" s="73"/>
      <c r="AAG454" s="73"/>
      <c r="AAH454" s="73"/>
      <c r="AAI454" s="73"/>
      <c r="AAJ454" s="73"/>
      <c r="AAK454" s="73"/>
      <c r="AAL454" s="73"/>
      <c r="AAM454" s="73"/>
      <c r="AAN454" s="73"/>
      <c r="AAO454" s="73"/>
      <c r="AAP454" s="73"/>
      <c r="AAQ454" s="73"/>
      <c r="AAR454" s="73"/>
      <c r="AAS454" s="73"/>
      <c r="AAT454" s="73"/>
      <c r="AAU454" s="73"/>
      <c r="AAV454" s="73"/>
      <c r="AAW454" s="73"/>
      <c r="AAX454" s="73"/>
      <c r="AAY454" s="73"/>
      <c r="AAZ454" s="73"/>
      <c r="ABA454" s="73"/>
      <c r="ABB454" s="73"/>
      <c r="ABC454" s="73"/>
      <c r="ABD454" s="73"/>
      <c r="ABE454" s="73"/>
      <c r="ABF454" s="73"/>
      <c r="ABG454" s="73"/>
      <c r="ABH454" s="73"/>
      <c r="ABI454" s="73"/>
      <c r="ABJ454" s="73"/>
      <c r="ABK454" s="73"/>
      <c r="ABL454" s="73"/>
      <c r="ABM454" s="73"/>
      <c r="ABN454" s="73"/>
      <c r="ABO454" s="73"/>
      <c r="ABP454" s="73"/>
      <c r="ABQ454" s="73"/>
      <c r="ABR454" s="73"/>
      <c r="ABS454" s="73"/>
      <c r="ABT454" s="73"/>
      <c r="ABU454" s="73"/>
      <c r="ABV454" s="73"/>
      <c r="ABW454" s="73"/>
      <c r="ABX454" s="73"/>
      <c r="ABY454" s="73"/>
      <c r="ABZ454" s="73"/>
      <c r="ACA454" s="73"/>
      <c r="ACB454" s="73"/>
      <c r="ACC454" s="73"/>
      <c r="ACD454" s="73"/>
      <c r="ACE454" s="73"/>
      <c r="ACF454" s="73"/>
      <c r="ACG454" s="73"/>
      <c r="ACH454" s="73"/>
      <c r="ACI454" s="73"/>
      <c r="ACJ454" s="73"/>
      <c r="ACK454" s="73"/>
      <c r="ACL454" s="73"/>
      <c r="ACM454" s="73"/>
      <c r="ACN454" s="73"/>
      <c r="ACO454" s="73"/>
      <c r="ACP454" s="73"/>
      <c r="ACQ454" s="73"/>
      <c r="ACR454" s="73"/>
      <c r="ACS454" s="73"/>
      <c r="ACT454" s="73"/>
      <c r="ACU454" s="73"/>
      <c r="ACV454" s="73"/>
      <c r="ACW454" s="73"/>
      <c r="ACX454" s="73"/>
      <c r="ACY454" s="73"/>
      <c r="ACZ454" s="73"/>
      <c r="ADA454" s="73"/>
      <c r="ADB454" s="73"/>
      <c r="ADC454" s="73"/>
      <c r="ADD454" s="73"/>
      <c r="ADE454" s="73"/>
      <c r="ADF454" s="73"/>
      <c r="ADG454" s="73"/>
      <c r="ADH454" s="73"/>
      <c r="ADI454" s="73"/>
      <c r="ADJ454" s="73"/>
      <c r="ADK454" s="73"/>
      <c r="ADL454" s="73"/>
      <c r="ADM454" s="73"/>
      <c r="ADN454" s="73"/>
      <c r="ADO454" s="73"/>
      <c r="ADP454" s="73"/>
      <c r="ADQ454" s="73"/>
      <c r="ADR454" s="73"/>
      <c r="ADS454" s="73"/>
      <c r="ADT454" s="73"/>
      <c r="ADU454" s="73"/>
      <c r="ADV454" s="73"/>
      <c r="ADW454" s="73"/>
      <c r="ADX454" s="73"/>
      <c r="ADY454" s="73"/>
      <c r="ADZ454" s="73"/>
      <c r="AEA454" s="73"/>
      <c r="AEB454" s="73"/>
      <c r="AEC454" s="73"/>
      <c r="AED454" s="73"/>
      <c r="AEE454" s="73"/>
      <c r="AEF454" s="73"/>
      <c r="AEG454" s="73"/>
      <c r="AEH454" s="73"/>
      <c r="AEI454" s="73"/>
      <c r="AEJ454" s="73"/>
      <c r="AEK454" s="73"/>
      <c r="AEL454" s="73"/>
      <c r="AEM454" s="73"/>
      <c r="AEN454" s="73"/>
      <c r="AEO454" s="73"/>
      <c r="AEP454" s="73"/>
      <c r="AEQ454" s="73"/>
      <c r="AER454" s="73"/>
      <c r="AES454" s="73"/>
      <c r="AET454" s="73"/>
      <c r="AEU454" s="73"/>
      <c r="AEV454" s="73"/>
      <c r="AEW454" s="73"/>
      <c r="AEX454" s="73"/>
      <c r="AEY454" s="73"/>
      <c r="AEZ454" s="73"/>
      <c r="AFA454" s="73"/>
      <c r="AFB454" s="73"/>
      <c r="AFC454" s="73"/>
      <c r="AFD454" s="73"/>
      <c r="AFE454" s="73"/>
      <c r="AFF454" s="73"/>
      <c r="AFG454" s="73"/>
      <c r="AFH454" s="73"/>
      <c r="AFI454" s="73"/>
      <c r="AFJ454" s="73"/>
      <c r="AFK454" s="73"/>
      <c r="AFL454" s="73"/>
      <c r="AFM454" s="73"/>
      <c r="AFN454" s="73"/>
      <c r="AFO454" s="73"/>
      <c r="AFP454" s="73"/>
      <c r="AFQ454" s="73"/>
      <c r="AFR454" s="73"/>
      <c r="AFS454" s="73"/>
      <c r="AFT454" s="73"/>
      <c r="AFU454" s="73"/>
      <c r="AFV454" s="73"/>
      <c r="AFW454" s="73"/>
      <c r="AFX454" s="73"/>
      <c r="AFY454" s="73"/>
      <c r="AFZ454" s="73"/>
      <c r="AGA454" s="73"/>
      <c r="AGB454" s="73"/>
      <c r="AGC454" s="73"/>
      <c r="AGD454" s="73"/>
      <c r="AGE454" s="73"/>
      <c r="AGF454" s="73"/>
      <c r="AGG454" s="73"/>
      <c r="AGH454" s="73"/>
      <c r="AGI454" s="73"/>
      <c r="AGJ454" s="73"/>
      <c r="AGK454" s="73"/>
      <c r="AGL454" s="73"/>
      <c r="AGM454" s="73"/>
      <c r="AGN454" s="73"/>
      <c r="AGO454" s="73"/>
      <c r="AGP454" s="73"/>
      <c r="AGQ454" s="73"/>
      <c r="AGR454" s="73"/>
      <c r="AGS454" s="73"/>
      <c r="AGT454" s="73"/>
      <c r="AGU454" s="73"/>
      <c r="AGV454" s="73"/>
      <c r="AGW454" s="73"/>
      <c r="AGX454" s="73"/>
      <c r="AGY454" s="73"/>
      <c r="AGZ454" s="73"/>
      <c r="AHA454" s="73"/>
      <c r="AHB454" s="73"/>
      <c r="AHC454" s="73"/>
      <c r="AHD454" s="73"/>
      <c r="AHE454" s="73"/>
      <c r="AHF454" s="73"/>
      <c r="AHG454" s="73"/>
      <c r="AHH454" s="73"/>
      <c r="AHI454" s="73"/>
      <c r="AHJ454" s="73"/>
      <c r="AHK454" s="73"/>
      <c r="AHL454" s="73"/>
      <c r="AHM454" s="73"/>
      <c r="AHN454" s="73"/>
      <c r="AHO454" s="73"/>
      <c r="AHP454" s="73"/>
      <c r="AHQ454" s="73"/>
      <c r="AHR454" s="73"/>
      <c r="AHS454" s="73"/>
      <c r="AHT454" s="73"/>
      <c r="AHU454" s="73"/>
      <c r="AHV454" s="73"/>
      <c r="AHW454" s="73"/>
      <c r="AHX454" s="73"/>
      <c r="AHY454" s="73"/>
      <c r="AHZ454" s="73"/>
      <c r="AIA454" s="73"/>
      <c r="AIB454" s="73"/>
      <c r="AIC454" s="73"/>
      <c r="AID454" s="73"/>
      <c r="AIE454" s="73"/>
      <c r="AIF454" s="73"/>
      <c r="AIG454" s="73"/>
      <c r="AIH454" s="73"/>
      <c r="AII454" s="73"/>
      <c r="AIJ454" s="73"/>
      <c r="AIK454" s="73"/>
      <c r="AIL454" s="73"/>
      <c r="AIM454" s="73"/>
      <c r="AIN454" s="73"/>
      <c r="AIO454" s="73"/>
      <c r="AIP454" s="73"/>
      <c r="AIQ454" s="73"/>
      <c r="AIR454" s="73"/>
      <c r="AIS454" s="73"/>
      <c r="AIT454" s="73"/>
      <c r="AIU454" s="73"/>
      <c r="AIV454" s="73"/>
      <c r="AIW454" s="73"/>
      <c r="AIX454" s="73"/>
      <c r="AIY454" s="73"/>
      <c r="AIZ454" s="73"/>
      <c r="AJA454" s="73"/>
      <c r="AJB454" s="73"/>
      <c r="AJC454" s="73"/>
      <c r="AJD454" s="73"/>
      <c r="AJE454" s="73"/>
      <c r="AJF454" s="73"/>
      <c r="AJG454" s="73"/>
      <c r="AJH454" s="73"/>
      <c r="AJI454" s="73"/>
      <c r="AJJ454" s="73"/>
      <c r="AJK454" s="73"/>
      <c r="AJL454" s="73"/>
      <c r="AJM454" s="73"/>
      <c r="AJN454" s="73"/>
      <c r="AJO454" s="73"/>
      <c r="AJP454" s="73"/>
      <c r="AJQ454" s="73"/>
      <c r="AJR454" s="73"/>
      <c r="AJS454" s="73"/>
      <c r="AJT454" s="73"/>
      <c r="AJU454" s="73"/>
      <c r="AJV454" s="73"/>
      <c r="AJW454" s="73"/>
      <c r="AJX454" s="73"/>
      <c r="AJY454" s="73"/>
      <c r="AJZ454" s="73"/>
      <c r="AKA454" s="73"/>
      <c r="AKB454" s="73"/>
      <c r="AKC454" s="73"/>
      <c r="AKD454" s="73"/>
      <c r="AKE454" s="73"/>
      <c r="AKF454" s="73"/>
      <c r="AKG454" s="73"/>
      <c r="AKH454" s="73"/>
      <c r="AKI454" s="73"/>
      <c r="AKJ454" s="73"/>
      <c r="AKK454" s="73"/>
      <c r="AKL454" s="73"/>
      <c r="AKM454" s="73"/>
      <c r="AKN454" s="73"/>
      <c r="AKO454" s="73"/>
      <c r="AKP454" s="73"/>
      <c r="AKQ454" s="73"/>
      <c r="AKR454" s="73"/>
      <c r="AKS454" s="73"/>
      <c r="AKT454" s="73"/>
      <c r="AKU454" s="73"/>
      <c r="AKV454" s="73"/>
      <c r="AKW454" s="73"/>
      <c r="AKX454" s="73"/>
      <c r="AKY454" s="73"/>
      <c r="AKZ454" s="73"/>
      <c r="ALA454" s="73"/>
      <c r="ALB454" s="73"/>
      <c r="ALC454" s="73"/>
      <c r="ALD454" s="73"/>
      <c r="ALE454" s="73"/>
      <c r="ALF454" s="73"/>
      <c r="ALG454" s="73"/>
      <c r="ALH454" s="73"/>
      <c r="ALI454" s="73"/>
      <c r="ALJ454" s="73"/>
      <c r="ALK454" s="73"/>
      <c r="ALL454" s="73"/>
      <c r="ALM454" s="73"/>
      <c r="ALN454" s="73"/>
      <c r="ALO454" s="73"/>
      <c r="ALP454" s="73"/>
      <c r="ALQ454" s="73"/>
      <c r="ALR454" s="73"/>
      <c r="ALS454" s="73"/>
      <c r="ALT454" s="73"/>
      <c r="ALU454" s="73"/>
      <c r="ALV454" s="73"/>
      <c r="ALW454" s="73"/>
      <c r="ALX454" s="73"/>
      <c r="ALY454" s="73"/>
      <c r="ALZ454" s="73"/>
      <c r="AMA454" s="73"/>
      <c r="AMB454" s="73"/>
      <c r="AMC454" s="73"/>
      <c r="AMD454" s="73"/>
      <c r="AME454" s="73"/>
      <c r="AMF454" s="73"/>
      <c r="AMG454" s="73"/>
      <c r="AMH454" s="73"/>
      <c r="AMI454" s="73"/>
    </row>
    <row r="455" spans="1:1024">
      <c r="A455" s="50"/>
    </row>
    <row r="456" spans="1:1024">
      <c r="A456" s="50"/>
    </row>
    <row r="457" spans="1:1024">
      <c r="A457" s="50"/>
    </row>
    <row r="458" spans="1:1024">
      <c r="A458" s="50"/>
    </row>
    <row r="459" spans="1:1024">
      <c r="A459" s="50"/>
    </row>
    <row r="460" spans="1:1024">
      <c r="A460" s="50"/>
    </row>
    <row r="461" spans="1:1024">
      <c r="A461" s="50"/>
    </row>
    <row r="462" spans="1:1024">
      <c r="A462" s="50"/>
    </row>
    <row r="463" spans="1:1024">
      <c r="A463" s="50"/>
    </row>
    <row r="464" spans="1:1024">
      <c r="A464" s="50"/>
    </row>
    <row r="465" spans="1:1024">
      <c r="A465" s="50"/>
    </row>
    <row r="466" spans="1:1024">
      <c r="A466" s="50"/>
    </row>
    <row r="467" spans="1:1024">
      <c r="A467" s="50"/>
    </row>
    <row r="468" spans="1:1024">
      <c r="A468" s="50"/>
    </row>
    <row r="469" spans="1:1024">
      <c r="A469" s="50"/>
    </row>
    <row r="470" spans="1:1024">
      <c r="A470" s="50"/>
    </row>
    <row r="471" spans="1:1024">
      <c r="A471" s="50"/>
    </row>
    <row r="472" spans="1:1024">
      <c r="A472" s="50"/>
    </row>
    <row r="473" spans="1:1024">
      <c r="A473" s="50"/>
    </row>
    <row r="474" spans="1:1024" s="73" customFormat="1">
      <c r="A474" s="50"/>
      <c r="B474" s="50"/>
      <c r="C474" s="51"/>
      <c r="D474" s="52"/>
      <c r="E474" s="53"/>
      <c r="F474" s="54"/>
      <c r="G474" s="54"/>
      <c r="H474" s="54"/>
      <c r="I474" s="54"/>
      <c r="J474" s="54"/>
      <c r="K474" s="54"/>
      <c r="L474" s="54"/>
      <c r="M474" s="54"/>
      <c r="N474" s="54"/>
      <c r="O474" s="54"/>
      <c r="P474" s="54"/>
      <c r="Q474" s="54"/>
      <c r="R474" s="54"/>
      <c r="S474" s="54"/>
      <c r="T474" s="54"/>
      <c r="U474" s="54"/>
      <c r="V474" s="54"/>
      <c r="W474" s="54"/>
      <c r="X474" s="54"/>
      <c r="Y474" s="54"/>
      <c r="Z474" s="54"/>
      <c r="AA474" s="54"/>
      <c r="AB474" s="54"/>
      <c r="AC474" s="54"/>
      <c r="AD474" s="54"/>
      <c r="AE474" s="54"/>
      <c r="AF474" s="54"/>
      <c r="AG474" s="54"/>
      <c r="AH474" s="54"/>
      <c r="AI474" s="54"/>
      <c r="AJ474" s="54"/>
      <c r="AK474" s="54"/>
      <c r="AL474" s="54"/>
      <c r="AM474" s="54"/>
      <c r="AN474" s="54"/>
      <c r="AO474" s="54"/>
      <c r="AP474" s="54"/>
      <c r="AQ474" s="54"/>
      <c r="AR474" s="54"/>
      <c r="AS474" s="54"/>
      <c r="AT474" s="54"/>
      <c r="AU474" s="54"/>
      <c r="AV474" s="54"/>
      <c r="AW474" s="54"/>
      <c r="AX474" s="54"/>
      <c r="AY474" s="54"/>
      <c r="AZ474" s="54"/>
      <c r="BA474" s="54"/>
      <c r="BB474" s="54"/>
      <c r="BC474" s="54"/>
      <c r="BD474" s="54"/>
      <c r="BE474" s="54"/>
      <c r="BF474" s="54"/>
      <c r="BG474" s="54"/>
      <c r="BH474" s="54"/>
      <c r="BI474" s="54"/>
      <c r="BJ474" s="54"/>
      <c r="BK474" s="54"/>
      <c r="BL474" s="54"/>
      <c r="BM474" s="54"/>
      <c r="BN474" s="54"/>
      <c r="BO474" s="54"/>
      <c r="BP474" s="54"/>
      <c r="BQ474" s="54"/>
      <c r="BR474" s="54"/>
      <c r="BS474" s="54"/>
      <c r="BT474" s="54"/>
      <c r="BU474" s="54"/>
      <c r="BV474" s="54"/>
      <c r="BW474" s="54"/>
      <c r="BX474" s="54"/>
      <c r="BY474" s="54"/>
      <c r="BZ474" s="54"/>
      <c r="CA474" s="54"/>
      <c r="CB474" s="54"/>
      <c r="CC474" s="54"/>
      <c r="CD474" s="54"/>
      <c r="CE474" s="54"/>
      <c r="CF474" s="54"/>
      <c r="CG474" s="54"/>
      <c r="CH474" s="54"/>
      <c r="CI474" s="54"/>
      <c r="CJ474" s="54"/>
      <c r="CK474" s="54"/>
      <c r="CL474" s="54"/>
      <c r="CM474" s="54"/>
      <c r="CN474" s="54"/>
      <c r="CO474" s="54"/>
      <c r="CP474" s="54"/>
      <c r="CQ474" s="54"/>
      <c r="CR474" s="54"/>
      <c r="CS474" s="54"/>
      <c r="CT474" s="54"/>
      <c r="CU474" s="54"/>
      <c r="CV474" s="54"/>
      <c r="CW474" s="54"/>
      <c r="CX474" s="54"/>
      <c r="CY474" s="54"/>
      <c r="CZ474" s="54"/>
      <c r="DA474" s="54"/>
      <c r="DB474" s="54"/>
      <c r="DC474" s="54"/>
      <c r="DD474" s="54"/>
      <c r="DE474" s="54"/>
      <c r="DF474" s="54"/>
      <c r="DG474" s="54"/>
      <c r="DH474" s="54"/>
      <c r="DI474" s="54"/>
      <c r="DJ474" s="54"/>
      <c r="DK474" s="54"/>
      <c r="DL474" s="54"/>
      <c r="DM474" s="54"/>
      <c r="DN474" s="54"/>
      <c r="DO474" s="54"/>
      <c r="DP474" s="54"/>
      <c r="DQ474" s="54"/>
      <c r="DR474" s="54"/>
      <c r="DS474" s="54"/>
      <c r="DT474" s="54"/>
      <c r="DU474" s="54"/>
      <c r="DV474" s="54"/>
      <c r="DW474" s="54"/>
      <c r="DX474" s="54"/>
      <c r="DY474" s="54"/>
      <c r="DZ474" s="54"/>
      <c r="EA474" s="54"/>
      <c r="EB474" s="54"/>
      <c r="EC474" s="54"/>
      <c r="ED474" s="54"/>
      <c r="EE474" s="54"/>
      <c r="EF474" s="54"/>
      <c r="EG474" s="54"/>
      <c r="EH474" s="54"/>
      <c r="EI474" s="54"/>
      <c r="EJ474" s="54"/>
      <c r="EK474" s="54"/>
      <c r="EL474" s="54"/>
      <c r="EM474" s="54"/>
      <c r="EN474" s="54"/>
      <c r="EO474" s="54"/>
      <c r="EP474" s="54"/>
      <c r="EQ474" s="54"/>
      <c r="ER474" s="54"/>
      <c r="ES474" s="54"/>
      <c r="ET474" s="54"/>
      <c r="EU474" s="54"/>
      <c r="EV474" s="54"/>
      <c r="EW474" s="54"/>
      <c r="EX474" s="54"/>
      <c r="EY474" s="54"/>
      <c r="EZ474" s="54"/>
      <c r="FA474" s="54"/>
      <c r="FB474" s="54"/>
      <c r="FC474" s="54"/>
      <c r="FD474" s="54"/>
      <c r="FE474" s="54"/>
      <c r="FF474" s="54"/>
      <c r="FG474" s="54"/>
      <c r="FH474" s="54"/>
      <c r="FI474" s="54"/>
      <c r="FJ474" s="54"/>
      <c r="FK474" s="54"/>
      <c r="FL474" s="54"/>
      <c r="FM474" s="54"/>
      <c r="FN474" s="54"/>
      <c r="FO474" s="54"/>
      <c r="FP474" s="54"/>
      <c r="FQ474" s="54"/>
      <c r="FR474" s="54"/>
      <c r="FS474" s="54"/>
      <c r="FT474" s="54"/>
      <c r="FU474" s="54"/>
      <c r="FV474" s="54"/>
      <c r="FW474" s="54"/>
      <c r="FX474" s="54"/>
      <c r="FY474" s="54"/>
      <c r="FZ474" s="54"/>
      <c r="GA474" s="54"/>
      <c r="GB474" s="54"/>
      <c r="GC474" s="54"/>
      <c r="GD474" s="54"/>
      <c r="GE474" s="54"/>
      <c r="GF474" s="54"/>
      <c r="GG474" s="54"/>
      <c r="GH474" s="54"/>
      <c r="GI474" s="54"/>
      <c r="GJ474" s="54"/>
      <c r="GK474" s="54"/>
      <c r="GL474" s="54"/>
      <c r="GM474" s="54"/>
      <c r="GN474" s="54"/>
      <c r="GO474" s="54"/>
      <c r="GP474" s="54"/>
      <c r="GQ474" s="54"/>
      <c r="GR474" s="54"/>
      <c r="GS474" s="54"/>
      <c r="GT474" s="54"/>
      <c r="GU474" s="54"/>
      <c r="GV474" s="54"/>
      <c r="GW474" s="54"/>
      <c r="GX474" s="54"/>
      <c r="GY474" s="54"/>
      <c r="GZ474" s="54"/>
      <c r="HA474" s="54"/>
      <c r="HB474" s="54"/>
      <c r="HC474" s="54"/>
      <c r="HD474" s="54"/>
      <c r="HE474" s="54"/>
      <c r="HF474" s="54"/>
      <c r="HG474" s="54"/>
      <c r="HH474" s="54"/>
      <c r="HI474" s="54"/>
      <c r="HJ474" s="54"/>
      <c r="HK474" s="54"/>
      <c r="HL474" s="54"/>
      <c r="HM474" s="54"/>
      <c r="HN474" s="54"/>
      <c r="HO474" s="54"/>
      <c r="HP474" s="54"/>
      <c r="HQ474" s="54"/>
      <c r="HR474" s="54"/>
      <c r="HS474" s="54"/>
      <c r="HT474" s="54"/>
      <c r="HU474" s="54"/>
      <c r="HV474" s="54"/>
      <c r="HW474" s="54"/>
      <c r="HX474" s="54"/>
      <c r="HY474" s="54"/>
      <c r="HZ474" s="54"/>
      <c r="IA474" s="54"/>
      <c r="IB474" s="54"/>
      <c r="IC474" s="54"/>
      <c r="ID474" s="54"/>
      <c r="IE474" s="54"/>
      <c r="IF474" s="54"/>
      <c r="IG474" s="54"/>
      <c r="IH474" s="54"/>
      <c r="II474" s="54"/>
      <c r="IJ474" s="54"/>
      <c r="IK474" s="54"/>
      <c r="IL474" s="54"/>
      <c r="IM474" s="54"/>
      <c r="IN474" s="54"/>
      <c r="IO474" s="54"/>
      <c r="IP474" s="54"/>
      <c r="IQ474" s="54"/>
      <c r="IR474" s="54"/>
      <c r="IS474" s="54"/>
      <c r="IT474" s="54"/>
      <c r="IU474" s="54"/>
      <c r="IV474" s="54"/>
      <c r="IW474" s="54"/>
      <c r="IX474" s="54"/>
      <c r="IY474" s="54"/>
      <c r="IZ474" s="54"/>
      <c r="JA474" s="54"/>
      <c r="JB474" s="54"/>
      <c r="JC474" s="54"/>
      <c r="JD474" s="54"/>
      <c r="JE474" s="54"/>
      <c r="JF474" s="54"/>
      <c r="JG474" s="54"/>
      <c r="JH474" s="54"/>
      <c r="JI474" s="54"/>
      <c r="JJ474" s="54"/>
      <c r="JK474" s="54"/>
      <c r="JL474" s="54"/>
      <c r="JM474" s="54"/>
      <c r="JN474" s="54"/>
      <c r="JO474" s="54"/>
      <c r="JP474" s="54"/>
      <c r="JQ474" s="54"/>
      <c r="JR474" s="54"/>
      <c r="JS474" s="54"/>
      <c r="JT474" s="54"/>
      <c r="JU474" s="54"/>
      <c r="JV474" s="54"/>
      <c r="JW474" s="54"/>
      <c r="JX474" s="54"/>
      <c r="JY474" s="54"/>
      <c r="JZ474" s="54"/>
      <c r="KA474" s="54"/>
      <c r="KB474" s="54"/>
      <c r="KC474" s="54"/>
      <c r="KD474" s="54"/>
      <c r="KE474" s="54"/>
      <c r="KF474" s="54"/>
      <c r="KG474" s="54"/>
      <c r="KH474" s="54"/>
      <c r="KI474" s="54"/>
      <c r="KJ474" s="54"/>
      <c r="KK474" s="54"/>
      <c r="KL474" s="54"/>
      <c r="KM474" s="54"/>
      <c r="KN474" s="54"/>
      <c r="KO474" s="54"/>
      <c r="KP474" s="54"/>
      <c r="KQ474" s="54"/>
      <c r="KR474" s="54"/>
      <c r="KS474" s="54"/>
      <c r="KT474" s="54"/>
      <c r="KU474" s="54"/>
      <c r="KV474" s="54"/>
      <c r="KW474" s="54"/>
      <c r="KX474" s="54"/>
      <c r="KY474" s="54"/>
      <c r="KZ474" s="54"/>
      <c r="LA474" s="54"/>
      <c r="LB474" s="54"/>
      <c r="LC474" s="54"/>
      <c r="LD474" s="54"/>
      <c r="LE474" s="54"/>
      <c r="LF474" s="54"/>
      <c r="LG474" s="54"/>
      <c r="LH474" s="54"/>
      <c r="LI474" s="54"/>
      <c r="LJ474" s="54"/>
      <c r="LK474" s="54"/>
      <c r="LL474" s="54"/>
      <c r="LM474" s="54"/>
      <c r="LN474" s="54"/>
      <c r="LO474" s="54"/>
      <c r="LP474" s="54"/>
      <c r="LQ474" s="54"/>
      <c r="LR474" s="54"/>
      <c r="LS474" s="54"/>
      <c r="LT474" s="54"/>
      <c r="LU474" s="54"/>
      <c r="LV474" s="54"/>
      <c r="LW474" s="54"/>
      <c r="LX474" s="54"/>
      <c r="LY474" s="54"/>
      <c r="LZ474" s="54"/>
      <c r="MA474" s="54"/>
      <c r="MB474" s="54"/>
      <c r="MC474" s="54"/>
      <c r="MD474" s="54"/>
      <c r="ME474" s="54"/>
      <c r="MF474" s="54"/>
      <c r="MG474" s="54"/>
      <c r="MH474" s="54"/>
      <c r="MI474" s="54"/>
      <c r="MJ474" s="54"/>
      <c r="MK474" s="54"/>
      <c r="ML474" s="54"/>
      <c r="MM474" s="54"/>
      <c r="MN474" s="54"/>
      <c r="MO474" s="54"/>
      <c r="MP474" s="54"/>
      <c r="MQ474" s="54"/>
      <c r="MR474" s="54"/>
      <c r="MS474" s="54"/>
      <c r="MT474" s="54"/>
      <c r="MU474" s="54"/>
      <c r="MV474" s="54"/>
      <c r="MW474" s="54"/>
      <c r="MX474" s="54"/>
      <c r="MY474" s="54"/>
      <c r="MZ474" s="54"/>
      <c r="NA474" s="54"/>
      <c r="NB474" s="54"/>
      <c r="NC474" s="54"/>
      <c r="ND474" s="54"/>
      <c r="NE474" s="54"/>
      <c r="NF474" s="54"/>
      <c r="NG474" s="54"/>
      <c r="NH474" s="54"/>
      <c r="NI474" s="54"/>
      <c r="NJ474" s="54"/>
      <c r="NK474" s="54"/>
      <c r="NL474" s="54"/>
      <c r="NM474" s="54"/>
      <c r="NN474" s="54"/>
      <c r="NO474" s="54"/>
      <c r="NP474" s="54"/>
      <c r="NQ474" s="54"/>
      <c r="NR474" s="54"/>
      <c r="NS474" s="54"/>
      <c r="NT474" s="54"/>
      <c r="NU474" s="54"/>
      <c r="NV474" s="54"/>
      <c r="NW474" s="54"/>
      <c r="NX474" s="54"/>
      <c r="NY474" s="54"/>
      <c r="NZ474" s="54"/>
      <c r="OA474" s="54"/>
      <c r="OB474" s="54"/>
      <c r="OC474" s="54"/>
      <c r="OD474" s="54"/>
      <c r="OE474" s="54"/>
      <c r="OF474" s="54"/>
      <c r="OG474" s="54"/>
      <c r="OH474" s="54"/>
      <c r="OI474" s="54"/>
      <c r="OJ474" s="54"/>
      <c r="OK474" s="54"/>
      <c r="OL474" s="54"/>
      <c r="OM474" s="54"/>
      <c r="ON474" s="54"/>
      <c r="OO474" s="54"/>
      <c r="OP474" s="54"/>
      <c r="OQ474" s="54"/>
      <c r="OR474" s="54"/>
      <c r="OS474" s="54"/>
      <c r="OT474" s="54"/>
      <c r="OU474" s="54"/>
      <c r="OV474" s="54"/>
      <c r="OW474" s="54"/>
      <c r="OX474" s="54"/>
      <c r="OY474" s="54"/>
      <c r="OZ474" s="54"/>
      <c r="PA474" s="54"/>
      <c r="PB474" s="54"/>
      <c r="PC474" s="54"/>
      <c r="PD474" s="54"/>
      <c r="PE474" s="54"/>
      <c r="PF474" s="54"/>
      <c r="PG474" s="54"/>
      <c r="PH474" s="54"/>
      <c r="PI474" s="54"/>
      <c r="PJ474" s="54"/>
      <c r="PK474" s="54"/>
      <c r="PL474" s="54"/>
      <c r="PM474" s="54"/>
      <c r="PN474" s="54"/>
      <c r="PO474" s="54"/>
      <c r="PP474" s="54"/>
      <c r="PQ474" s="54"/>
      <c r="PR474" s="54"/>
      <c r="PS474" s="54"/>
      <c r="PT474" s="54"/>
      <c r="PU474" s="54"/>
      <c r="PV474" s="54"/>
      <c r="PW474" s="54"/>
      <c r="PX474" s="54"/>
      <c r="PY474" s="54"/>
      <c r="PZ474" s="54"/>
      <c r="QA474" s="54"/>
      <c r="QB474" s="54"/>
      <c r="QC474" s="54"/>
      <c r="QD474" s="54"/>
      <c r="QE474" s="54"/>
      <c r="QF474" s="54"/>
      <c r="QG474" s="54"/>
      <c r="QH474" s="54"/>
      <c r="QI474" s="54"/>
      <c r="QJ474" s="54"/>
      <c r="QK474" s="54"/>
      <c r="QL474" s="54"/>
      <c r="QM474" s="54"/>
      <c r="QN474" s="54"/>
      <c r="QO474" s="54"/>
      <c r="QP474" s="54"/>
      <c r="QQ474" s="54"/>
      <c r="QR474" s="54"/>
      <c r="QS474" s="54"/>
      <c r="QT474" s="54"/>
      <c r="QU474" s="54"/>
      <c r="QV474" s="54"/>
      <c r="QW474" s="54"/>
      <c r="QX474" s="54"/>
      <c r="QY474" s="54"/>
      <c r="QZ474" s="54"/>
      <c r="RA474" s="54"/>
      <c r="RB474" s="54"/>
      <c r="RC474" s="54"/>
      <c r="RD474" s="54"/>
      <c r="RE474" s="54"/>
      <c r="RF474" s="54"/>
      <c r="RG474" s="54"/>
      <c r="RH474" s="54"/>
      <c r="RI474" s="54"/>
      <c r="RJ474" s="54"/>
      <c r="RK474" s="54"/>
      <c r="RL474" s="54"/>
      <c r="RM474" s="54"/>
      <c r="RN474" s="54"/>
      <c r="RO474" s="54"/>
      <c r="RP474" s="54"/>
      <c r="RQ474" s="54"/>
      <c r="RR474" s="54"/>
      <c r="RS474" s="54"/>
      <c r="RT474" s="54"/>
      <c r="RU474" s="54"/>
      <c r="RV474" s="54"/>
      <c r="RW474" s="54"/>
      <c r="RX474" s="54"/>
      <c r="RY474" s="54"/>
      <c r="RZ474" s="54"/>
      <c r="SA474" s="54"/>
      <c r="SB474" s="54"/>
      <c r="SC474" s="54"/>
      <c r="SD474" s="54"/>
      <c r="SE474" s="54"/>
      <c r="SF474" s="54"/>
      <c r="SG474" s="54"/>
      <c r="SH474" s="54"/>
      <c r="SI474" s="54"/>
      <c r="SJ474" s="54"/>
      <c r="SK474" s="54"/>
      <c r="SL474" s="54"/>
      <c r="SM474" s="54"/>
      <c r="SN474" s="54"/>
      <c r="SO474" s="54"/>
      <c r="SP474" s="54"/>
      <c r="SQ474" s="54"/>
      <c r="SR474" s="54"/>
      <c r="SS474" s="54"/>
      <c r="ST474" s="54"/>
      <c r="SU474" s="54"/>
      <c r="SV474" s="54"/>
      <c r="SW474" s="54"/>
      <c r="SX474" s="54"/>
      <c r="SY474" s="54"/>
      <c r="SZ474" s="54"/>
      <c r="TA474" s="54"/>
      <c r="TB474" s="54"/>
      <c r="TC474" s="54"/>
      <c r="TD474" s="54"/>
      <c r="TE474" s="54"/>
      <c r="TF474" s="54"/>
      <c r="TG474" s="54"/>
      <c r="TH474" s="54"/>
      <c r="TI474" s="54"/>
      <c r="TJ474" s="54"/>
      <c r="TK474" s="54"/>
      <c r="TL474" s="54"/>
      <c r="TM474" s="54"/>
      <c r="TN474" s="54"/>
      <c r="TO474" s="54"/>
      <c r="TP474" s="54"/>
      <c r="TQ474" s="54"/>
      <c r="TR474" s="54"/>
      <c r="TS474" s="54"/>
      <c r="TT474" s="54"/>
      <c r="TU474" s="54"/>
      <c r="TV474" s="54"/>
      <c r="TW474" s="54"/>
      <c r="TX474" s="54"/>
      <c r="TY474" s="54"/>
      <c r="TZ474" s="54"/>
      <c r="UA474" s="54"/>
      <c r="UB474" s="54"/>
      <c r="UC474" s="54"/>
      <c r="UD474" s="54"/>
      <c r="UE474" s="54"/>
      <c r="UF474" s="54"/>
      <c r="UG474" s="54"/>
      <c r="UH474" s="54"/>
      <c r="UI474" s="54"/>
      <c r="UJ474" s="54"/>
      <c r="UK474" s="54"/>
      <c r="UL474" s="54"/>
      <c r="UM474" s="54"/>
      <c r="UN474" s="54"/>
      <c r="UO474" s="54"/>
      <c r="UP474" s="54"/>
      <c r="UQ474" s="54"/>
      <c r="UR474" s="54"/>
      <c r="US474" s="54"/>
      <c r="UT474" s="54"/>
      <c r="UU474" s="54"/>
      <c r="UV474" s="54"/>
      <c r="UW474" s="54"/>
      <c r="UX474" s="54"/>
      <c r="UY474" s="54"/>
      <c r="UZ474" s="54"/>
      <c r="VA474" s="54"/>
      <c r="VB474" s="54"/>
      <c r="VC474" s="54"/>
      <c r="VD474" s="54"/>
      <c r="VE474" s="54"/>
      <c r="VF474" s="54"/>
      <c r="VG474" s="54"/>
      <c r="VH474" s="54"/>
      <c r="VI474" s="54"/>
      <c r="VJ474" s="54"/>
      <c r="VK474" s="54"/>
      <c r="VL474" s="54"/>
      <c r="VM474" s="54"/>
      <c r="VN474" s="54"/>
      <c r="VO474" s="54"/>
      <c r="VP474" s="54"/>
      <c r="VQ474" s="54"/>
      <c r="VR474" s="54"/>
      <c r="VS474" s="54"/>
      <c r="VT474" s="54"/>
      <c r="VU474" s="54"/>
      <c r="VV474" s="54"/>
      <c r="VW474" s="54"/>
      <c r="VX474" s="54"/>
      <c r="VY474" s="54"/>
      <c r="VZ474" s="54"/>
      <c r="WA474" s="54"/>
      <c r="WB474" s="54"/>
      <c r="WC474" s="54"/>
      <c r="WD474" s="54"/>
      <c r="WE474" s="54"/>
      <c r="WF474" s="54"/>
      <c r="WG474" s="54"/>
      <c r="WH474" s="54"/>
      <c r="WI474" s="54"/>
      <c r="WJ474" s="54"/>
      <c r="WK474" s="54"/>
      <c r="WL474" s="54"/>
      <c r="WM474" s="54"/>
      <c r="WN474" s="54"/>
      <c r="WO474" s="54"/>
      <c r="WP474" s="54"/>
      <c r="WQ474" s="54"/>
      <c r="WR474" s="54"/>
      <c r="WS474" s="54"/>
      <c r="WT474" s="54"/>
      <c r="WU474" s="54"/>
      <c r="WV474" s="54"/>
      <c r="WW474" s="54"/>
      <c r="WX474" s="54"/>
      <c r="WY474" s="54"/>
      <c r="WZ474" s="54"/>
      <c r="XA474" s="54"/>
      <c r="XB474" s="54"/>
      <c r="XC474" s="54"/>
      <c r="XD474" s="54"/>
      <c r="XE474" s="54"/>
      <c r="XF474" s="54"/>
      <c r="XG474" s="54"/>
      <c r="XH474" s="54"/>
      <c r="XI474" s="54"/>
      <c r="XJ474" s="54"/>
      <c r="XK474" s="54"/>
      <c r="XL474" s="54"/>
      <c r="XM474" s="54"/>
      <c r="XN474" s="54"/>
      <c r="XO474" s="54"/>
      <c r="XP474" s="54"/>
      <c r="XQ474" s="54"/>
      <c r="XR474" s="54"/>
      <c r="XS474" s="54"/>
      <c r="XT474" s="54"/>
      <c r="XU474" s="54"/>
      <c r="XV474" s="54"/>
      <c r="XW474" s="54"/>
      <c r="XX474" s="54"/>
      <c r="XY474" s="54"/>
      <c r="XZ474" s="54"/>
      <c r="YA474" s="54"/>
      <c r="YB474" s="54"/>
      <c r="YC474" s="54"/>
      <c r="YD474" s="54"/>
      <c r="YE474" s="54"/>
      <c r="YF474" s="54"/>
      <c r="YG474" s="54"/>
      <c r="YH474" s="54"/>
      <c r="YI474" s="54"/>
      <c r="YJ474" s="54"/>
      <c r="YK474" s="54"/>
      <c r="YL474" s="54"/>
      <c r="YM474" s="54"/>
      <c r="YN474" s="54"/>
      <c r="YO474" s="54"/>
      <c r="YP474" s="54"/>
      <c r="YQ474" s="54"/>
      <c r="YR474" s="54"/>
      <c r="YS474" s="54"/>
      <c r="YT474" s="54"/>
      <c r="YU474" s="54"/>
      <c r="YV474" s="54"/>
      <c r="YW474" s="54"/>
      <c r="YX474" s="54"/>
      <c r="YY474" s="54"/>
      <c r="YZ474" s="54"/>
      <c r="ZA474" s="54"/>
      <c r="ZB474" s="54"/>
      <c r="ZC474" s="54"/>
      <c r="ZD474" s="54"/>
      <c r="ZE474" s="54"/>
      <c r="ZF474" s="54"/>
      <c r="ZG474" s="54"/>
      <c r="ZH474" s="54"/>
      <c r="ZI474" s="54"/>
      <c r="ZJ474" s="54"/>
      <c r="ZK474" s="54"/>
      <c r="ZL474" s="54"/>
      <c r="ZM474" s="54"/>
      <c r="ZN474" s="54"/>
      <c r="ZO474" s="54"/>
      <c r="ZP474" s="54"/>
      <c r="ZQ474" s="54"/>
      <c r="ZR474" s="54"/>
      <c r="ZS474" s="54"/>
      <c r="ZT474" s="54"/>
      <c r="ZU474" s="54"/>
      <c r="ZV474" s="54"/>
      <c r="ZW474" s="54"/>
      <c r="ZX474" s="54"/>
      <c r="ZY474" s="54"/>
      <c r="ZZ474" s="54"/>
      <c r="AAA474" s="54"/>
      <c r="AAB474" s="54"/>
      <c r="AAC474" s="54"/>
      <c r="AAD474" s="54"/>
      <c r="AAE474" s="54"/>
      <c r="AAF474" s="54"/>
      <c r="AAG474" s="54"/>
      <c r="AAH474" s="54"/>
      <c r="AAI474" s="54"/>
      <c r="AAJ474" s="54"/>
      <c r="AAK474" s="54"/>
      <c r="AAL474" s="54"/>
      <c r="AAM474" s="54"/>
      <c r="AAN474" s="54"/>
      <c r="AAO474" s="54"/>
      <c r="AAP474" s="54"/>
      <c r="AAQ474" s="54"/>
      <c r="AAR474" s="54"/>
      <c r="AAS474" s="54"/>
      <c r="AAT474" s="54"/>
      <c r="AAU474" s="54"/>
      <c r="AAV474" s="54"/>
      <c r="AAW474" s="54"/>
      <c r="AAX474" s="54"/>
      <c r="AAY474" s="54"/>
      <c r="AAZ474" s="54"/>
      <c r="ABA474" s="54"/>
      <c r="ABB474" s="54"/>
      <c r="ABC474" s="54"/>
      <c r="ABD474" s="54"/>
      <c r="ABE474" s="54"/>
      <c r="ABF474" s="54"/>
      <c r="ABG474" s="54"/>
      <c r="ABH474" s="54"/>
      <c r="ABI474" s="54"/>
      <c r="ABJ474" s="54"/>
      <c r="ABK474" s="54"/>
      <c r="ABL474" s="54"/>
      <c r="ABM474" s="54"/>
      <c r="ABN474" s="54"/>
      <c r="ABO474" s="54"/>
      <c r="ABP474" s="54"/>
      <c r="ABQ474" s="54"/>
      <c r="ABR474" s="54"/>
      <c r="ABS474" s="54"/>
      <c r="ABT474" s="54"/>
      <c r="ABU474" s="54"/>
      <c r="ABV474" s="54"/>
      <c r="ABW474" s="54"/>
      <c r="ABX474" s="54"/>
      <c r="ABY474" s="54"/>
      <c r="ABZ474" s="54"/>
      <c r="ACA474" s="54"/>
      <c r="ACB474" s="54"/>
      <c r="ACC474" s="54"/>
      <c r="ACD474" s="54"/>
      <c r="ACE474" s="54"/>
      <c r="ACF474" s="54"/>
      <c r="ACG474" s="54"/>
      <c r="ACH474" s="54"/>
      <c r="ACI474" s="54"/>
      <c r="ACJ474" s="54"/>
      <c r="ACK474" s="54"/>
      <c r="ACL474" s="54"/>
      <c r="ACM474" s="54"/>
      <c r="ACN474" s="54"/>
      <c r="ACO474" s="54"/>
      <c r="ACP474" s="54"/>
      <c r="ACQ474" s="54"/>
      <c r="ACR474" s="54"/>
      <c r="ACS474" s="54"/>
      <c r="ACT474" s="54"/>
      <c r="ACU474" s="54"/>
      <c r="ACV474" s="54"/>
      <c r="ACW474" s="54"/>
      <c r="ACX474" s="54"/>
      <c r="ACY474" s="54"/>
      <c r="ACZ474" s="54"/>
      <c r="ADA474" s="54"/>
      <c r="ADB474" s="54"/>
      <c r="ADC474" s="54"/>
      <c r="ADD474" s="54"/>
      <c r="ADE474" s="54"/>
      <c r="ADF474" s="54"/>
      <c r="ADG474" s="54"/>
      <c r="ADH474" s="54"/>
      <c r="ADI474" s="54"/>
      <c r="ADJ474" s="54"/>
      <c r="ADK474" s="54"/>
      <c r="ADL474" s="54"/>
      <c r="ADM474" s="54"/>
      <c r="ADN474" s="54"/>
      <c r="ADO474" s="54"/>
      <c r="ADP474" s="54"/>
      <c r="ADQ474" s="54"/>
      <c r="ADR474" s="54"/>
      <c r="ADS474" s="54"/>
      <c r="ADT474" s="54"/>
      <c r="ADU474" s="54"/>
      <c r="ADV474" s="54"/>
      <c r="ADW474" s="54"/>
      <c r="ADX474" s="54"/>
      <c r="ADY474" s="54"/>
      <c r="ADZ474" s="54"/>
      <c r="AEA474" s="54"/>
      <c r="AEB474" s="54"/>
      <c r="AEC474" s="54"/>
      <c r="AED474" s="54"/>
      <c r="AEE474" s="54"/>
      <c r="AEF474" s="54"/>
      <c r="AEG474" s="54"/>
      <c r="AEH474" s="54"/>
      <c r="AEI474" s="54"/>
      <c r="AEJ474" s="54"/>
      <c r="AEK474" s="54"/>
      <c r="AEL474" s="54"/>
      <c r="AEM474" s="54"/>
      <c r="AEN474" s="54"/>
      <c r="AEO474" s="54"/>
      <c r="AEP474" s="54"/>
      <c r="AEQ474" s="54"/>
      <c r="AER474" s="54"/>
      <c r="AES474" s="54"/>
      <c r="AET474" s="54"/>
      <c r="AEU474" s="54"/>
      <c r="AEV474" s="54"/>
      <c r="AEW474" s="54"/>
      <c r="AEX474" s="54"/>
      <c r="AEY474" s="54"/>
      <c r="AEZ474" s="54"/>
      <c r="AFA474" s="54"/>
      <c r="AFB474" s="54"/>
      <c r="AFC474" s="54"/>
      <c r="AFD474" s="54"/>
      <c r="AFE474" s="54"/>
      <c r="AFF474" s="54"/>
      <c r="AFG474" s="54"/>
      <c r="AFH474" s="54"/>
      <c r="AFI474" s="54"/>
      <c r="AFJ474" s="54"/>
      <c r="AFK474" s="54"/>
      <c r="AFL474" s="54"/>
      <c r="AFM474" s="54"/>
      <c r="AFN474" s="54"/>
      <c r="AFO474" s="54"/>
      <c r="AFP474" s="54"/>
      <c r="AFQ474" s="54"/>
      <c r="AFR474" s="54"/>
      <c r="AFS474" s="54"/>
      <c r="AFT474" s="54"/>
      <c r="AFU474" s="54"/>
      <c r="AFV474" s="54"/>
      <c r="AFW474" s="54"/>
      <c r="AFX474" s="54"/>
      <c r="AFY474" s="54"/>
      <c r="AFZ474" s="54"/>
      <c r="AGA474" s="54"/>
      <c r="AGB474" s="54"/>
      <c r="AGC474" s="54"/>
      <c r="AGD474" s="54"/>
      <c r="AGE474" s="54"/>
      <c r="AGF474" s="54"/>
      <c r="AGG474" s="54"/>
      <c r="AGH474" s="54"/>
      <c r="AGI474" s="54"/>
      <c r="AGJ474" s="54"/>
      <c r="AGK474" s="54"/>
      <c r="AGL474" s="54"/>
      <c r="AGM474" s="54"/>
      <c r="AGN474" s="54"/>
      <c r="AGO474" s="54"/>
      <c r="AGP474" s="54"/>
      <c r="AGQ474" s="54"/>
      <c r="AGR474" s="54"/>
      <c r="AGS474" s="54"/>
      <c r="AGT474" s="54"/>
      <c r="AGU474" s="54"/>
      <c r="AGV474" s="54"/>
      <c r="AGW474" s="54"/>
      <c r="AGX474" s="54"/>
      <c r="AGY474" s="54"/>
      <c r="AGZ474" s="54"/>
      <c r="AHA474" s="54"/>
      <c r="AHB474" s="54"/>
      <c r="AHC474" s="54"/>
      <c r="AHD474" s="54"/>
      <c r="AHE474" s="54"/>
      <c r="AHF474" s="54"/>
      <c r="AHG474" s="54"/>
      <c r="AHH474" s="54"/>
      <c r="AHI474" s="54"/>
      <c r="AHJ474" s="54"/>
      <c r="AHK474" s="54"/>
      <c r="AHL474" s="54"/>
      <c r="AHM474" s="54"/>
      <c r="AHN474" s="54"/>
      <c r="AHO474" s="54"/>
      <c r="AHP474" s="54"/>
      <c r="AHQ474" s="54"/>
      <c r="AHR474" s="54"/>
      <c r="AHS474" s="54"/>
      <c r="AHT474" s="54"/>
      <c r="AHU474" s="54"/>
      <c r="AHV474" s="54"/>
      <c r="AHW474" s="54"/>
      <c r="AHX474" s="54"/>
      <c r="AHY474" s="54"/>
      <c r="AHZ474" s="54"/>
      <c r="AIA474" s="54"/>
      <c r="AIB474" s="54"/>
      <c r="AIC474" s="54"/>
      <c r="AID474" s="54"/>
      <c r="AIE474" s="54"/>
      <c r="AIF474" s="54"/>
      <c r="AIG474" s="54"/>
      <c r="AIH474" s="54"/>
      <c r="AII474" s="54"/>
      <c r="AIJ474" s="54"/>
      <c r="AIK474" s="54"/>
      <c r="AIL474" s="54"/>
      <c r="AIM474" s="54"/>
      <c r="AIN474" s="54"/>
      <c r="AIO474" s="54"/>
      <c r="AIP474" s="54"/>
      <c r="AIQ474" s="54"/>
      <c r="AIR474" s="54"/>
      <c r="AIS474" s="54"/>
      <c r="AIT474" s="54"/>
      <c r="AIU474" s="54"/>
      <c r="AIV474" s="54"/>
      <c r="AIW474" s="54"/>
      <c r="AIX474" s="54"/>
      <c r="AIY474" s="54"/>
      <c r="AIZ474" s="54"/>
      <c r="AJA474" s="54"/>
      <c r="AJB474" s="54"/>
      <c r="AJC474" s="54"/>
      <c r="AJD474" s="54"/>
      <c r="AJE474" s="54"/>
      <c r="AJF474" s="54"/>
      <c r="AJG474" s="54"/>
      <c r="AJH474" s="54"/>
      <c r="AJI474" s="54"/>
      <c r="AJJ474" s="54"/>
      <c r="AJK474" s="54"/>
      <c r="AJL474" s="54"/>
      <c r="AJM474" s="54"/>
      <c r="AJN474" s="54"/>
      <c r="AJO474" s="54"/>
      <c r="AJP474" s="54"/>
      <c r="AJQ474" s="54"/>
      <c r="AJR474" s="54"/>
      <c r="AJS474" s="54"/>
      <c r="AJT474" s="54"/>
      <c r="AJU474" s="54"/>
      <c r="AJV474" s="54"/>
      <c r="AJW474" s="54"/>
      <c r="AJX474" s="54"/>
      <c r="AJY474" s="54"/>
      <c r="AJZ474" s="54"/>
      <c r="AKA474" s="54"/>
      <c r="AKB474" s="54"/>
      <c r="AKC474" s="54"/>
      <c r="AKD474" s="54"/>
      <c r="AKE474" s="54"/>
      <c r="AKF474" s="54"/>
      <c r="AKG474" s="54"/>
      <c r="AKH474" s="54"/>
      <c r="AKI474" s="54"/>
      <c r="AKJ474" s="54"/>
      <c r="AKK474" s="54"/>
      <c r="AKL474" s="54"/>
      <c r="AKM474" s="54"/>
      <c r="AKN474" s="54"/>
      <c r="AKO474" s="54"/>
      <c r="AKP474" s="54"/>
      <c r="AKQ474" s="54"/>
      <c r="AKR474" s="54"/>
      <c r="AKS474" s="54"/>
      <c r="AKT474" s="54"/>
      <c r="AKU474" s="54"/>
      <c r="AKV474" s="54"/>
      <c r="AKW474" s="54"/>
      <c r="AKX474" s="54"/>
      <c r="AKY474" s="54"/>
      <c r="AKZ474" s="54"/>
      <c r="ALA474" s="54"/>
      <c r="ALB474" s="54"/>
      <c r="ALC474" s="54"/>
      <c r="ALD474" s="54"/>
      <c r="ALE474" s="54"/>
      <c r="ALF474" s="54"/>
      <c r="ALG474" s="54"/>
      <c r="ALH474" s="54"/>
      <c r="ALI474" s="54"/>
      <c r="ALJ474" s="54"/>
      <c r="ALK474" s="54"/>
      <c r="ALL474" s="54"/>
      <c r="ALM474" s="54"/>
      <c r="ALN474" s="54"/>
      <c r="ALO474" s="54"/>
      <c r="ALP474" s="54"/>
      <c r="ALQ474" s="54"/>
      <c r="ALR474" s="54"/>
      <c r="ALS474" s="54"/>
      <c r="ALT474" s="54"/>
      <c r="ALU474" s="54"/>
      <c r="ALV474" s="54"/>
      <c r="ALW474" s="54"/>
      <c r="ALX474" s="54"/>
      <c r="ALY474" s="54"/>
      <c r="ALZ474" s="54"/>
      <c r="AMA474" s="54"/>
      <c r="AMB474" s="54"/>
      <c r="AMC474" s="54"/>
      <c r="AMD474" s="54"/>
      <c r="AME474" s="54"/>
      <c r="AMF474" s="54"/>
      <c r="AMG474" s="54"/>
      <c r="AMH474" s="54"/>
      <c r="AMI474" s="54"/>
      <c r="AMJ474"/>
    </row>
    <row r="475" spans="1:1024">
      <c r="A475" s="68"/>
      <c r="F475" s="73"/>
      <c r="G475" s="73"/>
      <c r="H475" s="73"/>
      <c r="I475" s="73"/>
      <c r="J475" s="73"/>
      <c r="K475" s="73"/>
      <c r="L475" s="73"/>
      <c r="M475" s="73"/>
      <c r="N475" s="73"/>
      <c r="O475" s="73"/>
      <c r="P475" s="73"/>
      <c r="Q475" s="73"/>
      <c r="R475" s="73"/>
      <c r="S475" s="73"/>
      <c r="T475" s="73"/>
      <c r="U475" s="73"/>
      <c r="V475" s="73"/>
      <c r="W475" s="73"/>
      <c r="X475" s="73"/>
      <c r="Y475" s="73"/>
      <c r="Z475" s="73"/>
      <c r="AA475" s="73"/>
      <c r="AB475" s="73"/>
      <c r="AC475" s="73"/>
      <c r="AD475" s="73"/>
      <c r="AE475" s="73"/>
      <c r="AF475" s="73"/>
      <c r="AG475" s="73"/>
      <c r="AH475" s="73"/>
      <c r="AI475" s="73"/>
      <c r="AJ475" s="73"/>
      <c r="AK475" s="73"/>
      <c r="AL475" s="73"/>
      <c r="AM475" s="73"/>
      <c r="AN475" s="73"/>
      <c r="AO475" s="73"/>
      <c r="AP475" s="73"/>
      <c r="AQ475" s="73"/>
      <c r="AR475" s="73"/>
      <c r="AS475" s="73"/>
      <c r="AT475" s="73"/>
      <c r="AU475" s="73"/>
      <c r="AV475" s="73"/>
      <c r="AW475" s="73"/>
      <c r="AX475" s="73"/>
      <c r="AY475" s="73"/>
      <c r="AZ475" s="73"/>
      <c r="BA475" s="73"/>
      <c r="BB475" s="73"/>
      <c r="BC475" s="73"/>
      <c r="BD475" s="73"/>
      <c r="BE475" s="73"/>
      <c r="BF475" s="73"/>
      <c r="BG475" s="73"/>
      <c r="BH475" s="73"/>
      <c r="BI475" s="73"/>
      <c r="BJ475" s="73"/>
      <c r="BK475" s="73"/>
      <c r="BL475" s="73"/>
      <c r="BM475" s="73"/>
      <c r="BN475" s="73"/>
      <c r="BO475" s="73"/>
      <c r="BP475" s="73"/>
      <c r="BQ475" s="73"/>
      <c r="BR475" s="73"/>
      <c r="BS475" s="73"/>
      <c r="BT475" s="73"/>
      <c r="BU475" s="73"/>
      <c r="BV475" s="73"/>
      <c r="BW475" s="73"/>
      <c r="BX475" s="73"/>
      <c r="BY475" s="73"/>
      <c r="BZ475" s="73"/>
      <c r="CA475" s="73"/>
      <c r="CB475" s="73"/>
      <c r="CC475" s="73"/>
      <c r="CD475" s="73"/>
      <c r="CE475" s="73"/>
      <c r="CF475" s="73"/>
      <c r="CG475" s="73"/>
      <c r="CH475" s="73"/>
      <c r="CI475" s="73"/>
      <c r="CJ475" s="73"/>
      <c r="CK475" s="73"/>
      <c r="CL475" s="73"/>
      <c r="CM475" s="73"/>
      <c r="CN475" s="73"/>
      <c r="CO475" s="73"/>
      <c r="CP475" s="73"/>
      <c r="CQ475" s="73"/>
      <c r="CR475" s="73"/>
      <c r="CS475" s="73"/>
      <c r="CT475" s="73"/>
      <c r="CU475" s="73"/>
      <c r="CV475" s="73"/>
      <c r="CW475" s="73"/>
      <c r="CX475" s="73"/>
      <c r="CY475" s="73"/>
      <c r="CZ475" s="73"/>
      <c r="DA475" s="73"/>
      <c r="DB475" s="73"/>
      <c r="DC475" s="73"/>
      <c r="DD475" s="73"/>
      <c r="DE475" s="73"/>
      <c r="DF475" s="73"/>
      <c r="DG475" s="73"/>
      <c r="DH475" s="73"/>
      <c r="DI475" s="73"/>
      <c r="DJ475" s="73"/>
      <c r="DK475" s="73"/>
      <c r="DL475" s="73"/>
      <c r="DM475" s="73"/>
      <c r="DN475" s="73"/>
      <c r="DO475" s="73"/>
      <c r="DP475" s="73"/>
      <c r="DQ475" s="73"/>
      <c r="DR475" s="73"/>
      <c r="DS475" s="73"/>
      <c r="DT475" s="73"/>
      <c r="DU475" s="73"/>
      <c r="DV475" s="73"/>
      <c r="DW475" s="73"/>
      <c r="DX475" s="73"/>
      <c r="DY475" s="73"/>
      <c r="DZ475" s="73"/>
      <c r="EA475" s="73"/>
      <c r="EB475" s="73"/>
      <c r="EC475" s="73"/>
      <c r="ED475" s="73"/>
      <c r="EE475" s="73"/>
      <c r="EF475" s="73"/>
      <c r="EG475" s="73"/>
      <c r="EH475" s="73"/>
      <c r="EI475" s="73"/>
      <c r="EJ475" s="73"/>
      <c r="EK475" s="73"/>
      <c r="EL475" s="73"/>
      <c r="EM475" s="73"/>
      <c r="EN475" s="73"/>
      <c r="EO475" s="73"/>
      <c r="EP475" s="73"/>
      <c r="EQ475" s="73"/>
      <c r="ER475" s="73"/>
      <c r="ES475" s="73"/>
      <c r="ET475" s="73"/>
      <c r="EU475" s="73"/>
      <c r="EV475" s="73"/>
      <c r="EW475" s="73"/>
      <c r="EX475" s="73"/>
      <c r="EY475" s="73"/>
      <c r="EZ475" s="73"/>
      <c r="FA475" s="73"/>
      <c r="FB475" s="73"/>
      <c r="FC475" s="73"/>
      <c r="FD475" s="73"/>
      <c r="FE475" s="73"/>
      <c r="FF475" s="73"/>
      <c r="FG475" s="73"/>
      <c r="FH475" s="73"/>
      <c r="FI475" s="73"/>
      <c r="FJ475" s="73"/>
      <c r="FK475" s="73"/>
      <c r="FL475" s="73"/>
      <c r="FM475" s="73"/>
      <c r="FN475" s="73"/>
      <c r="FO475" s="73"/>
      <c r="FP475" s="73"/>
      <c r="FQ475" s="73"/>
      <c r="FR475" s="73"/>
      <c r="FS475" s="73"/>
      <c r="FT475" s="73"/>
      <c r="FU475" s="73"/>
      <c r="FV475" s="73"/>
      <c r="FW475" s="73"/>
      <c r="FX475" s="73"/>
      <c r="FY475" s="73"/>
      <c r="FZ475" s="73"/>
      <c r="GA475" s="73"/>
      <c r="GB475" s="73"/>
      <c r="GC475" s="73"/>
      <c r="GD475" s="73"/>
      <c r="GE475" s="73"/>
      <c r="GF475" s="73"/>
      <c r="GG475" s="73"/>
      <c r="GH475" s="73"/>
      <c r="GI475" s="73"/>
      <c r="GJ475" s="73"/>
      <c r="GK475" s="73"/>
      <c r="GL475" s="73"/>
      <c r="GM475" s="73"/>
      <c r="GN475" s="73"/>
      <c r="GO475" s="73"/>
      <c r="GP475" s="73"/>
      <c r="GQ475" s="73"/>
      <c r="GR475" s="73"/>
      <c r="GS475" s="73"/>
      <c r="GT475" s="73"/>
      <c r="GU475" s="73"/>
      <c r="GV475" s="73"/>
      <c r="GW475" s="73"/>
      <c r="GX475" s="73"/>
      <c r="GY475" s="73"/>
      <c r="GZ475" s="73"/>
      <c r="HA475" s="73"/>
      <c r="HB475" s="73"/>
      <c r="HC475" s="73"/>
      <c r="HD475" s="73"/>
      <c r="HE475" s="73"/>
      <c r="HF475" s="73"/>
      <c r="HG475" s="73"/>
      <c r="HH475" s="73"/>
      <c r="HI475" s="73"/>
      <c r="HJ475" s="73"/>
      <c r="HK475" s="73"/>
      <c r="HL475" s="73"/>
      <c r="HM475" s="73"/>
      <c r="HN475" s="73"/>
      <c r="HO475" s="73"/>
      <c r="HP475" s="73"/>
      <c r="HQ475" s="73"/>
      <c r="HR475" s="73"/>
      <c r="HS475" s="73"/>
      <c r="HT475" s="73"/>
      <c r="HU475" s="73"/>
      <c r="HV475" s="73"/>
      <c r="HW475" s="73"/>
      <c r="HX475" s="73"/>
      <c r="HY475" s="73"/>
      <c r="HZ475" s="73"/>
      <c r="IA475" s="73"/>
      <c r="IB475" s="73"/>
      <c r="IC475" s="73"/>
      <c r="ID475" s="73"/>
      <c r="IE475" s="73"/>
      <c r="IF475" s="73"/>
      <c r="IG475" s="73"/>
      <c r="IH475" s="73"/>
      <c r="II475" s="73"/>
      <c r="IJ475" s="73"/>
      <c r="IK475" s="73"/>
      <c r="IL475" s="73"/>
      <c r="IM475" s="73"/>
      <c r="IN475" s="73"/>
      <c r="IO475" s="73"/>
      <c r="IP475" s="73"/>
      <c r="IQ475" s="73"/>
      <c r="IR475" s="73"/>
      <c r="IS475" s="73"/>
      <c r="IT475" s="73"/>
      <c r="IU475" s="73"/>
      <c r="IV475" s="73"/>
      <c r="IW475" s="73"/>
      <c r="IX475" s="73"/>
      <c r="IY475" s="73"/>
      <c r="IZ475" s="73"/>
      <c r="JA475" s="73"/>
      <c r="JB475" s="73"/>
      <c r="JC475" s="73"/>
      <c r="JD475" s="73"/>
      <c r="JE475" s="73"/>
      <c r="JF475" s="73"/>
      <c r="JG475" s="73"/>
      <c r="JH475" s="73"/>
      <c r="JI475" s="73"/>
      <c r="JJ475" s="73"/>
      <c r="JK475" s="73"/>
      <c r="JL475" s="73"/>
      <c r="JM475" s="73"/>
      <c r="JN475" s="73"/>
      <c r="JO475" s="73"/>
      <c r="JP475" s="73"/>
      <c r="JQ475" s="73"/>
      <c r="JR475" s="73"/>
      <c r="JS475" s="73"/>
      <c r="JT475" s="73"/>
      <c r="JU475" s="73"/>
      <c r="JV475" s="73"/>
      <c r="JW475" s="73"/>
      <c r="JX475" s="73"/>
      <c r="JY475" s="73"/>
      <c r="JZ475" s="73"/>
      <c r="KA475" s="73"/>
      <c r="KB475" s="73"/>
      <c r="KC475" s="73"/>
      <c r="KD475" s="73"/>
      <c r="KE475" s="73"/>
      <c r="KF475" s="73"/>
      <c r="KG475" s="73"/>
      <c r="KH475" s="73"/>
      <c r="KI475" s="73"/>
      <c r="KJ475" s="73"/>
      <c r="KK475" s="73"/>
      <c r="KL475" s="73"/>
      <c r="KM475" s="73"/>
      <c r="KN475" s="73"/>
      <c r="KO475" s="73"/>
      <c r="KP475" s="73"/>
      <c r="KQ475" s="73"/>
      <c r="KR475" s="73"/>
      <c r="KS475" s="73"/>
      <c r="KT475" s="73"/>
      <c r="KU475" s="73"/>
      <c r="KV475" s="73"/>
      <c r="KW475" s="73"/>
      <c r="KX475" s="73"/>
      <c r="KY475" s="73"/>
      <c r="KZ475" s="73"/>
      <c r="LA475" s="73"/>
      <c r="LB475" s="73"/>
      <c r="LC475" s="73"/>
      <c r="LD475" s="73"/>
      <c r="LE475" s="73"/>
      <c r="LF475" s="73"/>
      <c r="LG475" s="73"/>
      <c r="LH475" s="73"/>
      <c r="LI475" s="73"/>
      <c r="LJ475" s="73"/>
      <c r="LK475" s="73"/>
      <c r="LL475" s="73"/>
      <c r="LM475" s="73"/>
      <c r="LN475" s="73"/>
      <c r="LO475" s="73"/>
      <c r="LP475" s="73"/>
      <c r="LQ475" s="73"/>
      <c r="LR475" s="73"/>
      <c r="LS475" s="73"/>
      <c r="LT475" s="73"/>
      <c r="LU475" s="73"/>
      <c r="LV475" s="73"/>
      <c r="LW475" s="73"/>
      <c r="LX475" s="73"/>
      <c r="LY475" s="73"/>
      <c r="LZ475" s="73"/>
      <c r="MA475" s="73"/>
      <c r="MB475" s="73"/>
      <c r="MC475" s="73"/>
      <c r="MD475" s="73"/>
      <c r="ME475" s="73"/>
      <c r="MF475" s="73"/>
      <c r="MG475" s="73"/>
      <c r="MH475" s="73"/>
      <c r="MI475" s="73"/>
      <c r="MJ475" s="73"/>
      <c r="MK475" s="73"/>
      <c r="ML475" s="73"/>
      <c r="MM475" s="73"/>
      <c r="MN475" s="73"/>
      <c r="MO475" s="73"/>
      <c r="MP475" s="73"/>
      <c r="MQ475" s="73"/>
      <c r="MR475" s="73"/>
      <c r="MS475" s="73"/>
      <c r="MT475" s="73"/>
      <c r="MU475" s="73"/>
      <c r="MV475" s="73"/>
      <c r="MW475" s="73"/>
      <c r="MX475" s="73"/>
      <c r="MY475" s="73"/>
      <c r="MZ475" s="73"/>
      <c r="NA475" s="73"/>
      <c r="NB475" s="73"/>
      <c r="NC475" s="73"/>
      <c r="ND475" s="73"/>
      <c r="NE475" s="73"/>
      <c r="NF475" s="73"/>
      <c r="NG475" s="73"/>
      <c r="NH475" s="73"/>
      <c r="NI475" s="73"/>
      <c r="NJ475" s="73"/>
      <c r="NK475" s="73"/>
      <c r="NL475" s="73"/>
      <c r="NM475" s="73"/>
      <c r="NN475" s="73"/>
      <c r="NO475" s="73"/>
      <c r="NP475" s="73"/>
      <c r="NQ475" s="73"/>
      <c r="NR475" s="73"/>
      <c r="NS475" s="73"/>
      <c r="NT475" s="73"/>
      <c r="NU475" s="73"/>
      <c r="NV475" s="73"/>
      <c r="NW475" s="73"/>
      <c r="NX475" s="73"/>
      <c r="NY475" s="73"/>
      <c r="NZ475" s="73"/>
      <c r="OA475" s="73"/>
      <c r="OB475" s="73"/>
      <c r="OC475" s="73"/>
      <c r="OD475" s="73"/>
      <c r="OE475" s="73"/>
      <c r="OF475" s="73"/>
      <c r="OG475" s="73"/>
      <c r="OH475" s="73"/>
      <c r="OI475" s="73"/>
      <c r="OJ475" s="73"/>
      <c r="OK475" s="73"/>
      <c r="OL475" s="73"/>
      <c r="OM475" s="73"/>
      <c r="ON475" s="73"/>
      <c r="OO475" s="73"/>
      <c r="OP475" s="73"/>
      <c r="OQ475" s="73"/>
      <c r="OR475" s="73"/>
      <c r="OS475" s="73"/>
      <c r="OT475" s="73"/>
      <c r="OU475" s="73"/>
      <c r="OV475" s="73"/>
      <c r="OW475" s="73"/>
      <c r="OX475" s="73"/>
      <c r="OY475" s="73"/>
      <c r="OZ475" s="73"/>
      <c r="PA475" s="73"/>
      <c r="PB475" s="73"/>
      <c r="PC475" s="73"/>
      <c r="PD475" s="73"/>
      <c r="PE475" s="73"/>
      <c r="PF475" s="73"/>
      <c r="PG475" s="73"/>
      <c r="PH475" s="73"/>
      <c r="PI475" s="73"/>
      <c r="PJ475" s="73"/>
      <c r="PK475" s="73"/>
      <c r="PL475" s="73"/>
      <c r="PM475" s="73"/>
      <c r="PN475" s="73"/>
      <c r="PO475" s="73"/>
      <c r="PP475" s="73"/>
      <c r="PQ475" s="73"/>
      <c r="PR475" s="73"/>
      <c r="PS475" s="73"/>
      <c r="PT475" s="73"/>
      <c r="PU475" s="73"/>
      <c r="PV475" s="73"/>
      <c r="PW475" s="73"/>
      <c r="PX475" s="73"/>
      <c r="PY475" s="73"/>
      <c r="PZ475" s="73"/>
      <c r="QA475" s="73"/>
      <c r="QB475" s="73"/>
      <c r="QC475" s="73"/>
      <c r="QD475" s="73"/>
      <c r="QE475" s="73"/>
      <c r="QF475" s="73"/>
      <c r="QG475" s="73"/>
      <c r="QH475" s="73"/>
      <c r="QI475" s="73"/>
      <c r="QJ475" s="73"/>
      <c r="QK475" s="73"/>
      <c r="QL475" s="73"/>
      <c r="QM475" s="73"/>
      <c r="QN475" s="73"/>
      <c r="QO475" s="73"/>
      <c r="QP475" s="73"/>
      <c r="QQ475" s="73"/>
      <c r="QR475" s="73"/>
      <c r="QS475" s="73"/>
      <c r="QT475" s="73"/>
      <c r="QU475" s="73"/>
      <c r="QV475" s="73"/>
      <c r="QW475" s="73"/>
      <c r="QX475" s="73"/>
      <c r="QY475" s="73"/>
      <c r="QZ475" s="73"/>
      <c r="RA475" s="73"/>
      <c r="RB475" s="73"/>
      <c r="RC475" s="73"/>
      <c r="RD475" s="73"/>
      <c r="RE475" s="73"/>
      <c r="RF475" s="73"/>
      <c r="RG475" s="73"/>
      <c r="RH475" s="73"/>
      <c r="RI475" s="73"/>
      <c r="RJ475" s="73"/>
      <c r="RK475" s="73"/>
      <c r="RL475" s="73"/>
      <c r="RM475" s="73"/>
      <c r="RN475" s="73"/>
      <c r="RO475" s="73"/>
      <c r="RP475" s="73"/>
      <c r="RQ475" s="73"/>
      <c r="RR475" s="73"/>
      <c r="RS475" s="73"/>
      <c r="RT475" s="73"/>
      <c r="RU475" s="73"/>
      <c r="RV475" s="73"/>
      <c r="RW475" s="73"/>
      <c r="RX475" s="73"/>
      <c r="RY475" s="73"/>
      <c r="RZ475" s="73"/>
      <c r="SA475" s="73"/>
      <c r="SB475" s="73"/>
      <c r="SC475" s="73"/>
      <c r="SD475" s="73"/>
      <c r="SE475" s="73"/>
      <c r="SF475" s="73"/>
      <c r="SG475" s="73"/>
      <c r="SH475" s="73"/>
      <c r="SI475" s="73"/>
      <c r="SJ475" s="73"/>
      <c r="SK475" s="73"/>
      <c r="SL475" s="73"/>
      <c r="SM475" s="73"/>
      <c r="SN475" s="73"/>
      <c r="SO475" s="73"/>
      <c r="SP475" s="73"/>
      <c r="SQ475" s="73"/>
      <c r="SR475" s="73"/>
      <c r="SS475" s="73"/>
      <c r="ST475" s="73"/>
      <c r="SU475" s="73"/>
      <c r="SV475" s="73"/>
      <c r="SW475" s="73"/>
      <c r="SX475" s="73"/>
      <c r="SY475" s="73"/>
      <c r="SZ475" s="73"/>
      <c r="TA475" s="73"/>
      <c r="TB475" s="73"/>
      <c r="TC475" s="73"/>
      <c r="TD475" s="73"/>
      <c r="TE475" s="73"/>
      <c r="TF475" s="73"/>
      <c r="TG475" s="73"/>
      <c r="TH475" s="73"/>
      <c r="TI475" s="73"/>
      <c r="TJ475" s="73"/>
      <c r="TK475" s="73"/>
      <c r="TL475" s="73"/>
      <c r="TM475" s="73"/>
      <c r="TN475" s="73"/>
      <c r="TO475" s="73"/>
      <c r="TP475" s="73"/>
      <c r="TQ475" s="73"/>
      <c r="TR475" s="73"/>
      <c r="TS475" s="73"/>
      <c r="TT475" s="73"/>
      <c r="TU475" s="73"/>
      <c r="TV475" s="73"/>
      <c r="TW475" s="73"/>
      <c r="TX475" s="73"/>
      <c r="TY475" s="73"/>
      <c r="TZ475" s="73"/>
      <c r="UA475" s="73"/>
      <c r="UB475" s="73"/>
      <c r="UC475" s="73"/>
      <c r="UD475" s="73"/>
      <c r="UE475" s="73"/>
      <c r="UF475" s="73"/>
      <c r="UG475" s="73"/>
      <c r="UH475" s="73"/>
      <c r="UI475" s="73"/>
      <c r="UJ475" s="73"/>
      <c r="UK475" s="73"/>
      <c r="UL475" s="73"/>
      <c r="UM475" s="73"/>
      <c r="UN475" s="73"/>
      <c r="UO475" s="73"/>
      <c r="UP475" s="73"/>
      <c r="UQ475" s="73"/>
      <c r="UR475" s="73"/>
      <c r="US475" s="73"/>
      <c r="UT475" s="73"/>
      <c r="UU475" s="73"/>
      <c r="UV475" s="73"/>
      <c r="UW475" s="73"/>
      <c r="UX475" s="73"/>
      <c r="UY475" s="73"/>
      <c r="UZ475" s="73"/>
      <c r="VA475" s="73"/>
      <c r="VB475" s="73"/>
      <c r="VC475" s="73"/>
      <c r="VD475" s="73"/>
      <c r="VE475" s="73"/>
      <c r="VF475" s="73"/>
      <c r="VG475" s="73"/>
      <c r="VH475" s="73"/>
      <c r="VI475" s="73"/>
      <c r="VJ475" s="73"/>
      <c r="VK475" s="73"/>
      <c r="VL475" s="73"/>
      <c r="VM475" s="73"/>
      <c r="VN475" s="73"/>
      <c r="VO475" s="73"/>
      <c r="VP475" s="73"/>
      <c r="VQ475" s="73"/>
      <c r="VR475" s="73"/>
      <c r="VS475" s="73"/>
      <c r="VT475" s="73"/>
      <c r="VU475" s="73"/>
      <c r="VV475" s="73"/>
      <c r="VW475" s="73"/>
      <c r="VX475" s="73"/>
      <c r="VY475" s="73"/>
      <c r="VZ475" s="73"/>
      <c r="WA475" s="73"/>
      <c r="WB475" s="73"/>
      <c r="WC475" s="73"/>
      <c r="WD475" s="73"/>
      <c r="WE475" s="73"/>
      <c r="WF475" s="73"/>
      <c r="WG475" s="73"/>
      <c r="WH475" s="73"/>
      <c r="WI475" s="73"/>
      <c r="WJ475" s="73"/>
      <c r="WK475" s="73"/>
      <c r="WL475" s="73"/>
      <c r="WM475" s="73"/>
      <c r="WN475" s="73"/>
      <c r="WO475" s="73"/>
      <c r="WP475" s="73"/>
      <c r="WQ475" s="73"/>
      <c r="WR475" s="73"/>
      <c r="WS475" s="73"/>
      <c r="WT475" s="73"/>
      <c r="WU475" s="73"/>
      <c r="WV475" s="73"/>
      <c r="WW475" s="73"/>
      <c r="WX475" s="73"/>
      <c r="WY475" s="73"/>
      <c r="WZ475" s="73"/>
      <c r="XA475" s="73"/>
      <c r="XB475" s="73"/>
      <c r="XC475" s="73"/>
      <c r="XD475" s="73"/>
      <c r="XE475" s="73"/>
      <c r="XF475" s="73"/>
      <c r="XG475" s="73"/>
      <c r="XH475" s="73"/>
      <c r="XI475" s="73"/>
      <c r="XJ475" s="73"/>
      <c r="XK475" s="73"/>
      <c r="XL475" s="73"/>
      <c r="XM475" s="73"/>
      <c r="XN475" s="73"/>
      <c r="XO475" s="73"/>
      <c r="XP475" s="73"/>
      <c r="XQ475" s="73"/>
      <c r="XR475" s="73"/>
      <c r="XS475" s="73"/>
      <c r="XT475" s="73"/>
      <c r="XU475" s="73"/>
      <c r="XV475" s="73"/>
      <c r="XW475" s="73"/>
      <c r="XX475" s="73"/>
      <c r="XY475" s="73"/>
      <c r="XZ475" s="73"/>
      <c r="YA475" s="73"/>
      <c r="YB475" s="73"/>
      <c r="YC475" s="73"/>
      <c r="YD475" s="73"/>
      <c r="YE475" s="73"/>
      <c r="YF475" s="73"/>
      <c r="YG475" s="73"/>
      <c r="YH475" s="73"/>
      <c r="YI475" s="73"/>
      <c r="YJ475" s="73"/>
      <c r="YK475" s="73"/>
      <c r="YL475" s="73"/>
      <c r="YM475" s="73"/>
      <c r="YN475" s="73"/>
      <c r="YO475" s="73"/>
      <c r="YP475" s="73"/>
      <c r="YQ475" s="73"/>
      <c r="YR475" s="73"/>
      <c r="YS475" s="73"/>
      <c r="YT475" s="73"/>
      <c r="YU475" s="73"/>
      <c r="YV475" s="73"/>
      <c r="YW475" s="73"/>
      <c r="YX475" s="73"/>
      <c r="YY475" s="73"/>
      <c r="YZ475" s="73"/>
      <c r="ZA475" s="73"/>
      <c r="ZB475" s="73"/>
      <c r="ZC475" s="73"/>
      <c r="ZD475" s="73"/>
      <c r="ZE475" s="73"/>
      <c r="ZF475" s="73"/>
      <c r="ZG475" s="73"/>
      <c r="ZH475" s="73"/>
      <c r="ZI475" s="73"/>
      <c r="ZJ475" s="73"/>
      <c r="ZK475" s="73"/>
      <c r="ZL475" s="73"/>
      <c r="ZM475" s="73"/>
      <c r="ZN475" s="73"/>
      <c r="ZO475" s="73"/>
      <c r="ZP475" s="73"/>
      <c r="ZQ475" s="73"/>
      <c r="ZR475" s="73"/>
      <c r="ZS475" s="73"/>
      <c r="ZT475" s="73"/>
      <c r="ZU475" s="73"/>
      <c r="ZV475" s="73"/>
      <c r="ZW475" s="73"/>
      <c r="ZX475" s="73"/>
      <c r="ZY475" s="73"/>
      <c r="ZZ475" s="73"/>
      <c r="AAA475" s="73"/>
      <c r="AAB475" s="73"/>
      <c r="AAC475" s="73"/>
      <c r="AAD475" s="73"/>
      <c r="AAE475" s="73"/>
      <c r="AAF475" s="73"/>
      <c r="AAG475" s="73"/>
      <c r="AAH475" s="73"/>
      <c r="AAI475" s="73"/>
      <c r="AAJ475" s="73"/>
      <c r="AAK475" s="73"/>
      <c r="AAL475" s="73"/>
      <c r="AAM475" s="73"/>
      <c r="AAN475" s="73"/>
      <c r="AAO475" s="73"/>
      <c r="AAP475" s="73"/>
      <c r="AAQ475" s="73"/>
      <c r="AAR475" s="73"/>
      <c r="AAS475" s="73"/>
      <c r="AAT475" s="73"/>
      <c r="AAU475" s="73"/>
      <c r="AAV475" s="73"/>
      <c r="AAW475" s="73"/>
      <c r="AAX475" s="73"/>
      <c r="AAY475" s="73"/>
      <c r="AAZ475" s="73"/>
      <c r="ABA475" s="73"/>
      <c r="ABB475" s="73"/>
      <c r="ABC475" s="73"/>
      <c r="ABD475" s="73"/>
      <c r="ABE475" s="73"/>
      <c r="ABF475" s="73"/>
      <c r="ABG475" s="73"/>
      <c r="ABH475" s="73"/>
      <c r="ABI475" s="73"/>
      <c r="ABJ475" s="73"/>
      <c r="ABK475" s="73"/>
      <c r="ABL475" s="73"/>
      <c r="ABM475" s="73"/>
      <c r="ABN475" s="73"/>
      <c r="ABO475" s="73"/>
      <c r="ABP475" s="73"/>
      <c r="ABQ475" s="73"/>
      <c r="ABR475" s="73"/>
      <c r="ABS475" s="73"/>
      <c r="ABT475" s="73"/>
      <c r="ABU475" s="73"/>
      <c r="ABV475" s="73"/>
      <c r="ABW475" s="73"/>
      <c r="ABX475" s="73"/>
      <c r="ABY475" s="73"/>
      <c r="ABZ475" s="73"/>
      <c r="ACA475" s="73"/>
      <c r="ACB475" s="73"/>
      <c r="ACC475" s="73"/>
      <c r="ACD475" s="73"/>
      <c r="ACE475" s="73"/>
      <c r="ACF475" s="73"/>
      <c r="ACG475" s="73"/>
      <c r="ACH475" s="73"/>
      <c r="ACI475" s="73"/>
      <c r="ACJ475" s="73"/>
      <c r="ACK475" s="73"/>
      <c r="ACL475" s="73"/>
      <c r="ACM475" s="73"/>
      <c r="ACN475" s="73"/>
      <c r="ACO475" s="73"/>
      <c r="ACP475" s="73"/>
      <c r="ACQ475" s="73"/>
      <c r="ACR475" s="73"/>
      <c r="ACS475" s="73"/>
      <c r="ACT475" s="73"/>
      <c r="ACU475" s="73"/>
      <c r="ACV475" s="73"/>
      <c r="ACW475" s="73"/>
      <c r="ACX475" s="73"/>
      <c r="ACY475" s="73"/>
      <c r="ACZ475" s="73"/>
      <c r="ADA475" s="73"/>
      <c r="ADB475" s="73"/>
      <c r="ADC475" s="73"/>
      <c r="ADD475" s="73"/>
      <c r="ADE475" s="73"/>
      <c r="ADF475" s="73"/>
      <c r="ADG475" s="73"/>
      <c r="ADH475" s="73"/>
      <c r="ADI475" s="73"/>
      <c r="ADJ475" s="73"/>
      <c r="ADK475" s="73"/>
      <c r="ADL475" s="73"/>
      <c r="ADM475" s="73"/>
      <c r="ADN475" s="73"/>
      <c r="ADO475" s="73"/>
      <c r="ADP475" s="73"/>
      <c r="ADQ475" s="73"/>
      <c r="ADR475" s="73"/>
      <c r="ADS475" s="73"/>
      <c r="ADT475" s="73"/>
      <c r="ADU475" s="73"/>
      <c r="ADV475" s="73"/>
      <c r="ADW475" s="73"/>
      <c r="ADX475" s="73"/>
      <c r="ADY475" s="73"/>
      <c r="ADZ475" s="73"/>
      <c r="AEA475" s="73"/>
      <c r="AEB475" s="73"/>
      <c r="AEC475" s="73"/>
      <c r="AED475" s="73"/>
      <c r="AEE475" s="73"/>
      <c r="AEF475" s="73"/>
      <c r="AEG475" s="73"/>
      <c r="AEH475" s="73"/>
      <c r="AEI475" s="73"/>
      <c r="AEJ475" s="73"/>
      <c r="AEK475" s="73"/>
      <c r="AEL475" s="73"/>
      <c r="AEM475" s="73"/>
      <c r="AEN475" s="73"/>
      <c r="AEO475" s="73"/>
      <c r="AEP475" s="73"/>
      <c r="AEQ475" s="73"/>
      <c r="AER475" s="73"/>
      <c r="AES475" s="73"/>
      <c r="AET475" s="73"/>
      <c r="AEU475" s="73"/>
      <c r="AEV475" s="73"/>
      <c r="AEW475" s="73"/>
      <c r="AEX475" s="73"/>
      <c r="AEY475" s="73"/>
      <c r="AEZ475" s="73"/>
      <c r="AFA475" s="73"/>
      <c r="AFB475" s="73"/>
      <c r="AFC475" s="73"/>
      <c r="AFD475" s="73"/>
      <c r="AFE475" s="73"/>
      <c r="AFF475" s="73"/>
      <c r="AFG475" s="73"/>
      <c r="AFH475" s="73"/>
      <c r="AFI475" s="73"/>
      <c r="AFJ475" s="73"/>
      <c r="AFK475" s="73"/>
      <c r="AFL475" s="73"/>
      <c r="AFM475" s="73"/>
      <c r="AFN475" s="73"/>
      <c r="AFO475" s="73"/>
      <c r="AFP475" s="73"/>
      <c r="AFQ475" s="73"/>
      <c r="AFR475" s="73"/>
      <c r="AFS475" s="73"/>
      <c r="AFT475" s="73"/>
      <c r="AFU475" s="73"/>
      <c r="AFV475" s="73"/>
      <c r="AFW475" s="73"/>
      <c r="AFX475" s="73"/>
      <c r="AFY475" s="73"/>
      <c r="AFZ475" s="73"/>
      <c r="AGA475" s="73"/>
      <c r="AGB475" s="73"/>
      <c r="AGC475" s="73"/>
      <c r="AGD475" s="73"/>
      <c r="AGE475" s="73"/>
      <c r="AGF475" s="73"/>
      <c r="AGG475" s="73"/>
      <c r="AGH475" s="73"/>
      <c r="AGI475" s="73"/>
      <c r="AGJ475" s="73"/>
      <c r="AGK475" s="73"/>
      <c r="AGL475" s="73"/>
      <c r="AGM475" s="73"/>
      <c r="AGN475" s="73"/>
      <c r="AGO475" s="73"/>
      <c r="AGP475" s="73"/>
      <c r="AGQ475" s="73"/>
      <c r="AGR475" s="73"/>
      <c r="AGS475" s="73"/>
      <c r="AGT475" s="73"/>
      <c r="AGU475" s="73"/>
      <c r="AGV475" s="73"/>
      <c r="AGW475" s="73"/>
      <c r="AGX475" s="73"/>
      <c r="AGY475" s="73"/>
      <c r="AGZ475" s="73"/>
      <c r="AHA475" s="73"/>
      <c r="AHB475" s="73"/>
      <c r="AHC475" s="73"/>
      <c r="AHD475" s="73"/>
      <c r="AHE475" s="73"/>
      <c r="AHF475" s="73"/>
      <c r="AHG475" s="73"/>
      <c r="AHH475" s="73"/>
      <c r="AHI475" s="73"/>
      <c r="AHJ475" s="73"/>
      <c r="AHK475" s="73"/>
      <c r="AHL475" s="73"/>
      <c r="AHM475" s="73"/>
      <c r="AHN475" s="73"/>
      <c r="AHO475" s="73"/>
      <c r="AHP475" s="73"/>
      <c r="AHQ475" s="73"/>
      <c r="AHR475" s="73"/>
      <c r="AHS475" s="73"/>
      <c r="AHT475" s="73"/>
      <c r="AHU475" s="73"/>
      <c r="AHV475" s="73"/>
      <c r="AHW475" s="73"/>
      <c r="AHX475" s="73"/>
      <c r="AHY475" s="73"/>
      <c r="AHZ475" s="73"/>
      <c r="AIA475" s="73"/>
      <c r="AIB475" s="73"/>
      <c r="AIC475" s="73"/>
      <c r="AID475" s="73"/>
      <c r="AIE475" s="73"/>
      <c r="AIF475" s="73"/>
      <c r="AIG475" s="73"/>
      <c r="AIH475" s="73"/>
      <c r="AII475" s="73"/>
      <c r="AIJ475" s="73"/>
      <c r="AIK475" s="73"/>
      <c r="AIL475" s="73"/>
      <c r="AIM475" s="73"/>
      <c r="AIN475" s="73"/>
      <c r="AIO475" s="73"/>
      <c r="AIP475" s="73"/>
      <c r="AIQ475" s="73"/>
      <c r="AIR475" s="73"/>
      <c r="AIS475" s="73"/>
      <c r="AIT475" s="73"/>
      <c r="AIU475" s="73"/>
      <c r="AIV475" s="73"/>
      <c r="AIW475" s="73"/>
      <c r="AIX475" s="73"/>
      <c r="AIY475" s="73"/>
      <c r="AIZ475" s="73"/>
      <c r="AJA475" s="73"/>
      <c r="AJB475" s="73"/>
      <c r="AJC475" s="73"/>
      <c r="AJD475" s="73"/>
      <c r="AJE475" s="73"/>
      <c r="AJF475" s="73"/>
      <c r="AJG475" s="73"/>
      <c r="AJH475" s="73"/>
      <c r="AJI475" s="73"/>
      <c r="AJJ475" s="73"/>
      <c r="AJK475" s="73"/>
      <c r="AJL475" s="73"/>
      <c r="AJM475" s="73"/>
      <c r="AJN475" s="73"/>
      <c r="AJO475" s="73"/>
      <c r="AJP475" s="73"/>
      <c r="AJQ475" s="73"/>
      <c r="AJR475" s="73"/>
      <c r="AJS475" s="73"/>
      <c r="AJT475" s="73"/>
      <c r="AJU475" s="73"/>
      <c r="AJV475" s="73"/>
      <c r="AJW475" s="73"/>
      <c r="AJX475" s="73"/>
      <c r="AJY475" s="73"/>
      <c r="AJZ475" s="73"/>
      <c r="AKA475" s="73"/>
      <c r="AKB475" s="73"/>
      <c r="AKC475" s="73"/>
      <c r="AKD475" s="73"/>
      <c r="AKE475" s="73"/>
      <c r="AKF475" s="73"/>
      <c r="AKG475" s="73"/>
      <c r="AKH475" s="73"/>
      <c r="AKI475" s="73"/>
      <c r="AKJ475" s="73"/>
      <c r="AKK475" s="73"/>
      <c r="AKL475" s="73"/>
      <c r="AKM475" s="73"/>
      <c r="AKN475" s="73"/>
      <c r="AKO475" s="73"/>
      <c r="AKP475" s="73"/>
      <c r="AKQ475" s="73"/>
      <c r="AKR475" s="73"/>
      <c r="AKS475" s="73"/>
      <c r="AKT475" s="73"/>
      <c r="AKU475" s="73"/>
      <c r="AKV475" s="73"/>
      <c r="AKW475" s="73"/>
      <c r="AKX475" s="73"/>
      <c r="AKY475" s="73"/>
      <c r="AKZ475" s="73"/>
      <c r="ALA475" s="73"/>
      <c r="ALB475" s="73"/>
      <c r="ALC475" s="73"/>
      <c r="ALD475" s="73"/>
      <c r="ALE475" s="73"/>
      <c r="ALF475" s="73"/>
      <c r="ALG475" s="73"/>
      <c r="ALH475" s="73"/>
      <c r="ALI475" s="73"/>
      <c r="ALJ475" s="73"/>
      <c r="ALK475" s="73"/>
      <c r="ALL475" s="73"/>
      <c r="ALM475" s="73"/>
      <c r="ALN475" s="73"/>
      <c r="ALO475" s="73"/>
      <c r="ALP475" s="73"/>
      <c r="ALQ475" s="73"/>
      <c r="ALR475" s="73"/>
      <c r="ALS475" s="73"/>
      <c r="ALT475" s="73"/>
      <c r="ALU475" s="73"/>
      <c r="ALV475" s="73"/>
      <c r="ALW475" s="73"/>
      <c r="ALX475" s="73"/>
      <c r="ALY475" s="73"/>
      <c r="ALZ475" s="73"/>
      <c r="AMA475" s="73"/>
      <c r="AMB475" s="73"/>
      <c r="AMC475" s="73"/>
      <c r="AMD475" s="73"/>
      <c r="AME475" s="73"/>
      <c r="AMF475" s="73"/>
      <c r="AMG475" s="73"/>
      <c r="AMH475" s="73"/>
      <c r="AMI475" s="73"/>
    </row>
    <row r="476" spans="1:1024">
      <c r="A476" s="50"/>
    </row>
    <row r="477" spans="1:1024">
      <c r="A477" s="50"/>
    </row>
    <row r="478" spans="1:1024">
      <c r="A478" s="50"/>
    </row>
    <row r="479" spans="1:1024">
      <c r="A479" s="50"/>
    </row>
    <row r="480" spans="1:1024" s="73" customFormat="1">
      <c r="A480" s="50"/>
      <c r="B480" s="50"/>
      <c r="C480" s="51"/>
      <c r="D480" s="52"/>
      <c r="E480" s="53"/>
      <c r="F480" s="54"/>
      <c r="G480" s="54"/>
      <c r="H480" s="54"/>
      <c r="I480" s="54"/>
      <c r="J480" s="54"/>
      <c r="K480" s="54"/>
      <c r="L480" s="54"/>
      <c r="M480" s="54"/>
      <c r="N480" s="54"/>
      <c r="O480" s="54"/>
      <c r="P480" s="54"/>
      <c r="Q480" s="54"/>
      <c r="R480" s="54"/>
      <c r="S480" s="54"/>
      <c r="T480" s="54"/>
      <c r="U480" s="54"/>
      <c r="V480" s="54"/>
      <c r="W480" s="54"/>
      <c r="X480" s="54"/>
      <c r="Y480" s="54"/>
      <c r="Z480" s="54"/>
      <c r="AA480" s="54"/>
      <c r="AB480" s="54"/>
      <c r="AC480" s="54"/>
      <c r="AD480" s="54"/>
      <c r="AE480" s="54"/>
      <c r="AF480" s="54"/>
      <c r="AG480" s="54"/>
      <c r="AH480" s="54"/>
      <c r="AI480" s="54"/>
      <c r="AJ480" s="54"/>
      <c r="AK480" s="54"/>
      <c r="AL480" s="54"/>
      <c r="AM480" s="54"/>
      <c r="AN480" s="54"/>
      <c r="AO480" s="54"/>
      <c r="AP480" s="54"/>
      <c r="AQ480" s="54"/>
      <c r="AR480" s="54"/>
      <c r="AS480" s="54"/>
      <c r="AT480" s="54"/>
      <c r="AU480" s="54"/>
      <c r="AV480" s="54"/>
      <c r="AW480" s="54"/>
      <c r="AX480" s="54"/>
      <c r="AY480" s="54"/>
      <c r="AZ480" s="54"/>
      <c r="BA480" s="54"/>
      <c r="BB480" s="54"/>
      <c r="BC480" s="54"/>
      <c r="BD480" s="54"/>
      <c r="BE480" s="54"/>
      <c r="BF480" s="54"/>
      <c r="BG480" s="54"/>
      <c r="BH480" s="54"/>
      <c r="BI480" s="54"/>
      <c r="BJ480" s="54"/>
      <c r="BK480" s="54"/>
      <c r="BL480" s="54"/>
      <c r="BM480" s="54"/>
      <c r="BN480" s="54"/>
      <c r="BO480" s="54"/>
      <c r="BP480" s="54"/>
      <c r="BQ480" s="54"/>
      <c r="BR480" s="54"/>
      <c r="BS480" s="54"/>
      <c r="BT480" s="54"/>
      <c r="BU480" s="54"/>
      <c r="BV480" s="54"/>
      <c r="BW480" s="54"/>
      <c r="BX480" s="54"/>
      <c r="BY480" s="54"/>
      <c r="BZ480" s="54"/>
      <c r="CA480" s="54"/>
      <c r="CB480" s="54"/>
      <c r="CC480" s="54"/>
      <c r="CD480" s="54"/>
      <c r="CE480" s="54"/>
      <c r="CF480" s="54"/>
      <c r="CG480" s="54"/>
      <c r="CH480" s="54"/>
      <c r="CI480" s="54"/>
      <c r="CJ480" s="54"/>
      <c r="CK480" s="54"/>
      <c r="CL480" s="54"/>
      <c r="CM480" s="54"/>
      <c r="CN480" s="54"/>
      <c r="CO480" s="54"/>
      <c r="CP480" s="54"/>
      <c r="CQ480" s="54"/>
      <c r="CR480" s="54"/>
      <c r="CS480" s="54"/>
      <c r="CT480" s="54"/>
      <c r="CU480" s="54"/>
      <c r="CV480" s="54"/>
      <c r="CW480" s="54"/>
      <c r="CX480" s="54"/>
      <c r="CY480" s="54"/>
      <c r="CZ480" s="54"/>
      <c r="DA480" s="54"/>
      <c r="DB480" s="54"/>
      <c r="DC480" s="54"/>
      <c r="DD480" s="54"/>
      <c r="DE480" s="54"/>
      <c r="DF480" s="54"/>
      <c r="DG480" s="54"/>
      <c r="DH480" s="54"/>
      <c r="DI480" s="54"/>
      <c r="DJ480" s="54"/>
      <c r="DK480" s="54"/>
      <c r="DL480" s="54"/>
      <c r="DM480" s="54"/>
      <c r="DN480" s="54"/>
      <c r="DO480" s="54"/>
      <c r="DP480" s="54"/>
      <c r="DQ480" s="54"/>
      <c r="DR480" s="54"/>
      <c r="DS480" s="54"/>
      <c r="DT480" s="54"/>
      <c r="DU480" s="54"/>
      <c r="DV480" s="54"/>
      <c r="DW480" s="54"/>
      <c r="DX480" s="54"/>
      <c r="DY480" s="54"/>
      <c r="DZ480" s="54"/>
      <c r="EA480" s="54"/>
      <c r="EB480" s="54"/>
      <c r="EC480" s="54"/>
      <c r="ED480" s="54"/>
      <c r="EE480" s="54"/>
      <c r="EF480" s="54"/>
      <c r="EG480" s="54"/>
      <c r="EH480" s="54"/>
      <c r="EI480" s="54"/>
      <c r="EJ480" s="54"/>
      <c r="EK480" s="54"/>
      <c r="EL480" s="54"/>
      <c r="EM480" s="54"/>
      <c r="EN480" s="54"/>
      <c r="EO480" s="54"/>
      <c r="EP480" s="54"/>
      <c r="EQ480" s="54"/>
      <c r="ER480" s="54"/>
      <c r="ES480" s="54"/>
      <c r="ET480" s="54"/>
      <c r="EU480" s="54"/>
      <c r="EV480" s="54"/>
      <c r="EW480" s="54"/>
      <c r="EX480" s="54"/>
      <c r="EY480" s="54"/>
      <c r="EZ480" s="54"/>
      <c r="FA480" s="54"/>
      <c r="FB480" s="54"/>
      <c r="FC480" s="54"/>
      <c r="FD480" s="54"/>
      <c r="FE480" s="54"/>
      <c r="FF480" s="54"/>
      <c r="FG480" s="54"/>
      <c r="FH480" s="54"/>
      <c r="FI480" s="54"/>
      <c r="FJ480" s="54"/>
      <c r="FK480" s="54"/>
      <c r="FL480" s="54"/>
      <c r="FM480" s="54"/>
      <c r="FN480" s="54"/>
      <c r="FO480" s="54"/>
      <c r="FP480" s="54"/>
      <c r="FQ480" s="54"/>
      <c r="FR480" s="54"/>
      <c r="FS480" s="54"/>
      <c r="FT480" s="54"/>
      <c r="FU480" s="54"/>
      <c r="FV480" s="54"/>
      <c r="FW480" s="54"/>
      <c r="FX480" s="54"/>
      <c r="FY480" s="54"/>
      <c r="FZ480" s="54"/>
      <c r="GA480" s="54"/>
      <c r="GB480" s="54"/>
      <c r="GC480" s="54"/>
      <c r="GD480" s="54"/>
      <c r="GE480" s="54"/>
      <c r="GF480" s="54"/>
      <c r="GG480" s="54"/>
      <c r="GH480" s="54"/>
      <c r="GI480" s="54"/>
      <c r="GJ480" s="54"/>
      <c r="GK480" s="54"/>
      <c r="GL480" s="54"/>
      <c r="GM480" s="54"/>
      <c r="GN480" s="54"/>
      <c r="GO480" s="54"/>
      <c r="GP480" s="54"/>
      <c r="GQ480" s="54"/>
      <c r="GR480" s="54"/>
      <c r="GS480" s="54"/>
      <c r="GT480" s="54"/>
      <c r="GU480" s="54"/>
      <c r="GV480" s="54"/>
      <c r="GW480" s="54"/>
      <c r="GX480" s="54"/>
      <c r="GY480" s="54"/>
      <c r="GZ480" s="54"/>
      <c r="HA480" s="54"/>
      <c r="HB480" s="54"/>
      <c r="HC480" s="54"/>
      <c r="HD480" s="54"/>
      <c r="HE480" s="54"/>
      <c r="HF480" s="54"/>
      <c r="HG480" s="54"/>
      <c r="HH480" s="54"/>
      <c r="HI480" s="54"/>
      <c r="HJ480" s="54"/>
      <c r="HK480" s="54"/>
      <c r="HL480" s="54"/>
      <c r="HM480" s="54"/>
      <c r="HN480" s="54"/>
      <c r="HO480" s="54"/>
      <c r="HP480" s="54"/>
      <c r="HQ480" s="54"/>
      <c r="HR480" s="54"/>
      <c r="HS480" s="54"/>
      <c r="HT480" s="54"/>
      <c r="HU480" s="54"/>
      <c r="HV480" s="54"/>
      <c r="HW480" s="54"/>
      <c r="HX480" s="54"/>
      <c r="HY480" s="54"/>
      <c r="HZ480" s="54"/>
      <c r="IA480" s="54"/>
      <c r="IB480" s="54"/>
      <c r="IC480" s="54"/>
      <c r="ID480" s="54"/>
      <c r="IE480" s="54"/>
      <c r="IF480" s="54"/>
      <c r="IG480" s="54"/>
      <c r="IH480" s="54"/>
      <c r="II480" s="54"/>
      <c r="IJ480" s="54"/>
      <c r="IK480" s="54"/>
      <c r="IL480" s="54"/>
      <c r="IM480" s="54"/>
      <c r="IN480" s="54"/>
      <c r="IO480" s="54"/>
      <c r="IP480" s="54"/>
      <c r="IQ480" s="54"/>
      <c r="IR480" s="54"/>
      <c r="IS480" s="54"/>
      <c r="IT480" s="54"/>
      <c r="IU480" s="54"/>
      <c r="IV480" s="54"/>
      <c r="IW480" s="54"/>
      <c r="IX480" s="54"/>
      <c r="IY480" s="54"/>
      <c r="IZ480" s="54"/>
      <c r="JA480" s="54"/>
      <c r="JB480" s="54"/>
      <c r="JC480" s="54"/>
      <c r="JD480" s="54"/>
      <c r="JE480" s="54"/>
      <c r="JF480" s="54"/>
      <c r="JG480" s="54"/>
      <c r="JH480" s="54"/>
      <c r="JI480" s="54"/>
      <c r="JJ480" s="54"/>
      <c r="JK480" s="54"/>
      <c r="JL480" s="54"/>
      <c r="JM480" s="54"/>
      <c r="JN480" s="54"/>
      <c r="JO480" s="54"/>
      <c r="JP480" s="54"/>
      <c r="JQ480" s="54"/>
      <c r="JR480" s="54"/>
      <c r="JS480" s="54"/>
      <c r="JT480" s="54"/>
      <c r="JU480" s="54"/>
      <c r="JV480" s="54"/>
      <c r="JW480" s="54"/>
      <c r="JX480" s="54"/>
      <c r="JY480" s="54"/>
      <c r="JZ480" s="54"/>
      <c r="KA480" s="54"/>
      <c r="KB480" s="54"/>
      <c r="KC480" s="54"/>
      <c r="KD480" s="54"/>
      <c r="KE480" s="54"/>
      <c r="KF480" s="54"/>
      <c r="KG480" s="54"/>
      <c r="KH480" s="54"/>
      <c r="KI480" s="54"/>
      <c r="KJ480" s="54"/>
      <c r="KK480" s="54"/>
      <c r="KL480" s="54"/>
      <c r="KM480" s="54"/>
      <c r="KN480" s="54"/>
      <c r="KO480" s="54"/>
      <c r="KP480" s="54"/>
      <c r="KQ480" s="54"/>
      <c r="KR480" s="54"/>
      <c r="KS480" s="54"/>
      <c r="KT480" s="54"/>
      <c r="KU480" s="54"/>
      <c r="KV480" s="54"/>
      <c r="KW480" s="54"/>
      <c r="KX480" s="54"/>
      <c r="KY480" s="54"/>
      <c r="KZ480" s="54"/>
      <c r="LA480" s="54"/>
      <c r="LB480" s="54"/>
      <c r="LC480" s="54"/>
      <c r="LD480" s="54"/>
      <c r="LE480" s="54"/>
      <c r="LF480" s="54"/>
      <c r="LG480" s="54"/>
      <c r="LH480" s="54"/>
      <c r="LI480" s="54"/>
      <c r="LJ480" s="54"/>
      <c r="LK480" s="54"/>
      <c r="LL480" s="54"/>
      <c r="LM480" s="54"/>
      <c r="LN480" s="54"/>
      <c r="LO480" s="54"/>
      <c r="LP480" s="54"/>
      <c r="LQ480" s="54"/>
      <c r="LR480" s="54"/>
      <c r="LS480" s="54"/>
      <c r="LT480" s="54"/>
      <c r="LU480" s="54"/>
      <c r="LV480" s="54"/>
      <c r="LW480" s="54"/>
      <c r="LX480" s="54"/>
      <c r="LY480" s="54"/>
      <c r="LZ480" s="54"/>
      <c r="MA480" s="54"/>
      <c r="MB480" s="54"/>
      <c r="MC480" s="54"/>
      <c r="MD480" s="54"/>
      <c r="ME480" s="54"/>
      <c r="MF480" s="54"/>
      <c r="MG480" s="54"/>
      <c r="MH480" s="54"/>
      <c r="MI480" s="54"/>
      <c r="MJ480" s="54"/>
      <c r="MK480" s="54"/>
      <c r="ML480" s="54"/>
      <c r="MM480" s="54"/>
      <c r="MN480" s="54"/>
      <c r="MO480" s="54"/>
      <c r="MP480" s="54"/>
      <c r="MQ480" s="54"/>
      <c r="MR480" s="54"/>
      <c r="MS480" s="54"/>
      <c r="MT480" s="54"/>
      <c r="MU480" s="54"/>
      <c r="MV480" s="54"/>
      <c r="MW480" s="54"/>
      <c r="MX480" s="54"/>
      <c r="MY480" s="54"/>
      <c r="MZ480" s="54"/>
      <c r="NA480" s="54"/>
      <c r="NB480" s="54"/>
      <c r="NC480" s="54"/>
      <c r="ND480" s="54"/>
      <c r="NE480" s="54"/>
      <c r="NF480" s="54"/>
      <c r="NG480" s="54"/>
      <c r="NH480" s="54"/>
      <c r="NI480" s="54"/>
      <c r="NJ480" s="54"/>
      <c r="NK480" s="54"/>
      <c r="NL480" s="54"/>
      <c r="NM480" s="54"/>
      <c r="NN480" s="54"/>
      <c r="NO480" s="54"/>
      <c r="NP480" s="54"/>
      <c r="NQ480" s="54"/>
      <c r="NR480" s="54"/>
      <c r="NS480" s="54"/>
      <c r="NT480" s="54"/>
      <c r="NU480" s="54"/>
      <c r="NV480" s="54"/>
      <c r="NW480" s="54"/>
      <c r="NX480" s="54"/>
      <c r="NY480" s="54"/>
      <c r="NZ480" s="54"/>
      <c r="OA480" s="54"/>
      <c r="OB480" s="54"/>
      <c r="OC480" s="54"/>
      <c r="OD480" s="54"/>
      <c r="OE480" s="54"/>
      <c r="OF480" s="54"/>
      <c r="OG480" s="54"/>
      <c r="OH480" s="54"/>
      <c r="OI480" s="54"/>
      <c r="OJ480" s="54"/>
      <c r="OK480" s="54"/>
      <c r="OL480" s="54"/>
      <c r="OM480" s="54"/>
      <c r="ON480" s="54"/>
      <c r="OO480" s="54"/>
      <c r="OP480" s="54"/>
      <c r="OQ480" s="54"/>
      <c r="OR480" s="54"/>
      <c r="OS480" s="54"/>
      <c r="OT480" s="54"/>
      <c r="OU480" s="54"/>
      <c r="OV480" s="54"/>
      <c r="OW480" s="54"/>
      <c r="OX480" s="54"/>
      <c r="OY480" s="54"/>
      <c r="OZ480" s="54"/>
      <c r="PA480" s="54"/>
      <c r="PB480" s="54"/>
      <c r="PC480" s="54"/>
      <c r="PD480" s="54"/>
      <c r="PE480" s="54"/>
      <c r="PF480" s="54"/>
      <c r="PG480" s="54"/>
      <c r="PH480" s="54"/>
      <c r="PI480" s="54"/>
      <c r="PJ480" s="54"/>
      <c r="PK480" s="54"/>
      <c r="PL480" s="54"/>
      <c r="PM480" s="54"/>
      <c r="PN480" s="54"/>
      <c r="PO480" s="54"/>
      <c r="PP480" s="54"/>
      <c r="PQ480" s="54"/>
      <c r="PR480" s="54"/>
      <c r="PS480" s="54"/>
      <c r="PT480" s="54"/>
      <c r="PU480" s="54"/>
      <c r="PV480" s="54"/>
      <c r="PW480" s="54"/>
      <c r="PX480" s="54"/>
      <c r="PY480" s="54"/>
      <c r="PZ480" s="54"/>
      <c r="QA480" s="54"/>
      <c r="QB480" s="54"/>
      <c r="QC480" s="54"/>
      <c r="QD480" s="54"/>
      <c r="QE480" s="54"/>
      <c r="QF480" s="54"/>
      <c r="QG480" s="54"/>
      <c r="QH480" s="54"/>
      <c r="QI480" s="54"/>
      <c r="QJ480" s="54"/>
      <c r="QK480" s="54"/>
      <c r="QL480" s="54"/>
      <c r="QM480" s="54"/>
      <c r="QN480" s="54"/>
      <c r="QO480" s="54"/>
      <c r="QP480" s="54"/>
      <c r="QQ480" s="54"/>
      <c r="QR480" s="54"/>
      <c r="QS480" s="54"/>
      <c r="QT480" s="54"/>
      <c r="QU480" s="54"/>
      <c r="QV480" s="54"/>
      <c r="QW480" s="54"/>
      <c r="QX480" s="54"/>
      <c r="QY480" s="54"/>
      <c r="QZ480" s="54"/>
      <c r="RA480" s="54"/>
      <c r="RB480" s="54"/>
      <c r="RC480" s="54"/>
      <c r="RD480" s="54"/>
      <c r="RE480" s="54"/>
      <c r="RF480" s="54"/>
      <c r="RG480" s="54"/>
      <c r="RH480" s="54"/>
      <c r="RI480" s="54"/>
      <c r="RJ480" s="54"/>
      <c r="RK480" s="54"/>
      <c r="RL480" s="54"/>
      <c r="RM480" s="54"/>
      <c r="RN480" s="54"/>
      <c r="RO480" s="54"/>
      <c r="RP480" s="54"/>
      <c r="RQ480" s="54"/>
      <c r="RR480" s="54"/>
      <c r="RS480" s="54"/>
      <c r="RT480" s="54"/>
      <c r="RU480" s="54"/>
      <c r="RV480" s="54"/>
      <c r="RW480" s="54"/>
      <c r="RX480" s="54"/>
      <c r="RY480" s="54"/>
      <c r="RZ480" s="54"/>
      <c r="SA480" s="54"/>
      <c r="SB480" s="54"/>
      <c r="SC480" s="54"/>
      <c r="SD480" s="54"/>
      <c r="SE480" s="54"/>
      <c r="SF480" s="54"/>
      <c r="SG480" s="54"/>
      <c r="SH480" s="54"/>
      <c r="SI480" s="54"/>
      <c r="SJ480" s="54"/>
      <c r="SK480" s="54"/>
      <c r="SL480" s="54"/>
      <c r="SM480" s="54"/>
      <c r="SN480" s="54"/>
      <c r="SO480" s="54"/>
      <c r="SP480" s="54"/>
      <c r="SQ480" s="54"/>
      <c r="SR480" s="54"/>
      <c r="SS480" s="54"/>
      <c r="ST480" s="54"/>
      <c r="SU480" s="54"/>
      <c r="SV480" s="54"/>
      <c r="SW480" s="54"/>
      <c r="SX480" s="54"/>
      <c r="SY480" s="54"/>
      <c r="SZ480" s="54"/>
      <c r="TA480" s="54"/>
      <c r="TB480" s="54"/>
      <c r="TC480" s="54"/>
      <c r="TD480" s="54"/>
      <c r="TE480" s="54"/>
      <c r="TF480" s="54"/>
      <c r="TG480" s="54"/>
      <c r="TH480" s="54"/>
      <c r="TI480" s="54"/>
      <c r="TJ480" s="54"/>
      <c r="TK480" s="54"/>
      <c r="TL480" s="54"/>
      <c r="TM480" s="54"/>
      <c r="TN480" s="54"/>
      <c r="TO480" s="54"/>
      <c r="TP480" s="54"/>
      <c r="TQ480" s="54"/>
      <c r="TR480" s="54"/>
      <c r="TS480" s="54"/>
      <c r="TT480" s="54"/>
      <c r="TU480" s="54"/>
      <c r="TV480" s="54"/>
      <c r="TW480" s="54"/>
      <c r="TX480" s="54"/>
      <c r="TY480" s="54"/>
      <c r="TZ480" s="54"/>
      <c r="UA480" s="54"/>
      <c r="UB480" s="54"/>
      <c r="UC480" s="54"/>
      <c r="UD480" s="54"/>
      <c r="UE480" s="54"/>
      <c r="UF480" s="54"/>
      <c r="UG480" s="54"/>
      <c r="UH480" s="54"/>
      <c r="UI480" s="54"/>
      <c r="UJ480" s="54"/>
      <c r="UK480" s="54"/>
      <c r="UL480" s="54"/>
      <c r="UM480" s="54"/>
      <c r="UN480" s="54"/>
      <c r="UO480" s="54"/>
      <c r="UP480" s="54"/>
      <c r="UQ480" s="54"/>
      <c r="UR480" s="54"/>
      <c r="US480" s="54"/>
      <c r="UT480" s="54"/>
      <c r="UU480" s="54"/>
      <c r="UV480" s="54"/>
      <c r="UW480" s="54"/>
      <c r="UX480" s="54"/>
      <c r="UY480" s="54"/>
      <c r="UZ480" s="54"/>
      <c r="VA480" s="54"/>
      <c r="VB480" s="54"/>
      <c r="VC480" s="54"/>
      <c r="VD480" s="54"/>
      <c r="VE480" s="54"/>
      <c r="VF480" s="54"/>
      <c r="VG480" s="54"/>
      <c r="VH480" s="54"/>
      <c r="VI480" s="54"/>
      <c r="VJ480" s="54"/>
      <c r="VK480" s="54"/>
      <c r="VL480" s="54"/>
      <c r="VM480" s="54"/>
      <c r="VN480" s="54"/>
      <c r="VO480" s="54"/>
      <c r="VP480" s="54"/>
      <c r="VQ480" s="54"/>
      <c r="VR480" s="54"/>
      <c r="VS480" s="54"/>
      <c r="VT480" s="54"/>
      <c r="VU480" s="54"/>
      <c r="VV480" s="54"/>
      <c r="VW480" s="54"/>
      <c r="VX480" s="54"/>
      <c r="VY480" s="54"/>
      <c r="VZ480" s="54"/>
      <c r="WA480" s="54"/>
      <c r="WB480" s="54"/>
      <c r="WC480" s="54"/>
      <c r="WD480" s="54"/>
      <c r="WE480" s="54"/>
      <c r="WF480" s="54"/>
      <c r="WG480" s="54"/>
      <c r="WH480" s="54"/>
      <c r="WI480" s="54"/>
      <c r="WJ480" s="54"/>
      <c r="WK480" s="54"/>
      <c r="WL480" s="54"/>
      <c r="WM480" s="54"/>
      <c r="WN480" s="54"/>
      <c r="WO480" s="54"/>
      <c r="WP480" s="54"/>
      <c r="WQ480" s="54"/>
      <c r="WR480" s="54"/>
      <c r="WS480" s="54"/>
      <c r="WT480" s="54"/>
      <c r="WU480" s="54"/>
      <c r="WV480" s="54"/>
      <c r="WW480" s="54"/>
      <c r="WX480" s="54"/>
      <c r="WY480" s="54"/>
      <c r="WZ480" s="54"/>
      <c r="XA480" s="54"/>
      <c r="XB480" s="54"/>
      <c r="XC480" s="54"/>
      <c r="XD480" s="54"/>
      <c r="XE480" s="54"/>
      <c r="XF480" s="54"/>
      <c r="XG480" s="54"/>
      <c r="XH480" s="54"/>
      <c r="XI480" s="54"/>
      <c r="XJ480" s="54"/>
      <c r="XK480" s="54"/>
      <c r="XL480" s="54"/>
      <c r="XM480" s="54"/>
      <c r="XN480" s="54"/>
      <c r="XO480" s="54"/>
      <c r="XP480" s="54"/>
      <c r="XQ480" s="54"/>
      <c r="XR480" s="54"/>
      <c r="XS480" s="54"/>
      <c r="XT480" s="54"/>
      <c r="XU480" s="54"/>
      <c r="XV480" s="54"/>
      <c r="XW480" s="54"/>
      <c r="XX480" s="54"/>
      <c r="XY480" s="54"/>
      <c r="XZ480" s="54"/>
      <c r="YA480" s="54"/>
      <c r="YB480" s="54"/>
      <c r="YC480" s="54"/>
      <c r="YD480" s="54"/>
      <c r="YE480" s="54"/>
      <c r="YF480" s="54"/>
      <c r="YG480" s="54"/>
      <c r="YH480" s="54"/>
      <c r="YI480" s="54"/>
      <c r="YJ480" s="54"/>
      <c r="YK480" s="54"/>
      <c r="YL480" s="54"/>
      <c r="YM480" s="54"/>
      <c r="YN480" s="54"/>
      <c r="YO480" s="54"/>
      <c r="YP480" s="54"/>
      <c r="YQ480" s="54"/>
      <c r="YR480" s="54"/>
      <c r="YS480" s="54"/>
      <c r="YT480" s="54"/>
      <c r="YU480" s="54"/>
      <c r="YV480" s="54"/>
      <c r="YW480" s="54"/>
      <c r="YX480" s="54"/>
      <c r="YY480" s="54"/>
      <c r="YZ480" s="54"/>
      <c r="ZA480" s="54"/>
      <c r="ZB480" s="54"/>
      <c r="ZC480" s="54"/>
      <c r="ZD480" s="54"/>
      <c r="ZE480" s="54"/>
      <c r="ZF480" s="54"/>
      <c r="ZG480" s="54"/>
      <c r="ZH480" s="54"/>
      <c r="ZI480" s="54"/>
      <c r="ZJ480" s="54"/>
      <c r="ZK480" s="54"/>
      <c r="ZL480" s="54"/>
      <c r="ZM480" s="54"/>
      <c r="ZN480" s="54"/>
      <c r="ZO480" s="54"/>
      <c r="ZP480" s="54"/>
      <c r="ZQ480" s="54"/>
      <c r="ZR480" s="54"/>
      <c r="ZS480" s="54"/>
      <c r="ZT480" s="54"/>
      <c r="ZU480" s="54"/>
      <c r="ZV480" s="54"/>
      <c r="ZW480" s="54"/>
      <c r="ZX480" s="54"/>
      <c r="ZY480" s="54"/>
      <c r="ZZ480" s="54"/>
      <c r="AAA480" s="54"/>
      <c r="AAB480" s="54"/>
      <c r="AAC480" s="54"/>
      <c r="AAD480" s="54"/>
      <c r="AAE480" s="54"/>
      <c r="AAF480" s="54"/>
      <c r="AAG480" s="54"/>
      <c r="AAH480" s="54"/>
      <c r="AAI480" s="54"/>
      <c r="AAJ480" s="54"/>
      <c r="AAK480" s="54"/>
      <c r="AAL480" s="54"/>
      <c r="AAM480" s="54"/>
      <c r="AAN480" s="54"/>
      <c r="AAO480" s="54"/>
      <c r="AAP480" s="54"/>
      <c r="AAQ480" s="54"/>
      <c r="AAR480" s="54"/>
      <c r="AAS480" s="54"/>
      <c r="AAT480" s="54"/>
      <c r="AAU480" s="54"/>
      <c r="AAV480" s="54"/>
      <c r="AAW480" s="54"/>
      <c r="AAX480" s="54"/>
      <c r="AAY480" s="54"/>
      <c r="AAZ480" s="54"/>
      <c r="ABA480" s="54"/>
      <c r="ABB480" s="54"/>
      <c r="ABC480" s="54"/>
      <c r="ABD480" s="54"/>
      <c r="ABE480" s="54"/>
      <c r="ABF480" s="54"/>
      <c r="ABG480" s="54"/>
      <c r="ABH480" s="54"/>
      <c r="ABI480" s="54"/>
      <c r="ABJ480" s="54"/>
      <c r="ABK480" s="54"/>
      <c r="ABL480" s="54"/>
      <c r="ABM480" s="54"/>
      <c r="ABN480" s="54"/>
      <c r="ABO480" s="54"/>
      <c r="ABP480" s="54"/>
      <c r="ABQ480" s="54"/>
      <c r="ABR480" s="54"/>
      <c r="ABS480" s="54"/>
      <c r="ABT480" s="54"/>
      <c r="ABU480" s="54"/>
      <c r="ABV480" s="54"/>
      <c r="ABW480" s="54"/>
      <c r="ABX480" s="54"/>
      <c r="ABY480" s="54"/>
      <c r="ABZ480" s="54"/>
      <c r="ACA480" s="54"/>
      <c r="ACB480" s="54"/>
      <c r="ACC480" s="54"/>
      <c r="ACD480" s="54"/>
      <c r="ACE480" s="54"/>
      <c r="ACF480" s="54"/>
      <c r="ACG480" s="54"/>
      <c r="ACH480" s="54"/>
      <c r="ACI480" s="54"/>
      <c r="ACJ480" s="54"/>
      <c r="ACK480" s="54"/>
      <c r="ACL480" s="54"/>
      <c r="ACM480" s="54"/>
      <c r="ACN480" s="54"/>
      <c r="ACO480" s="54"/>
      <c r="ACP480" s="54"/>
      <c r="ACQ480" s="54"/>
      <c r="ACR480" s="54"/>
      <c r="ACS480" s="54"/>
      <c r="ACT480" s="54"/>
      <c r="ACU480" s="54"/>
      <c r="ACV480" s="54"/>
      <c r="ACW480" s="54"/>
      <c r="ACX480" s="54"/>
      <c r="ACY480" s="54"/>
      <c r="ACZ480" s="54"/>
      <c r="ADA480" s="54"/>
      <c r="ADB480" s="54"/>
      <c r="ADC480" s="54"/>
      <c r="ADD480" s="54"/>
      <c r="ADE480" s="54"/>
      <c r="ADF480" s="54"/>
      <c r="ADG480" s="54"/>
      <c r="ADH480" s="54"/>
      <c r="ADI480" s="54"/>
      <c r="ADJ480" s="54"/>
      <c r="ADK480" s="54"/>
      <c r="ADL480" s="54"/>
      <c r="ADM480" s="54"/>
      <c r="ADN480" s="54"/>
      <c r="ADO480" s="54"/>
      <c r="ADP480" s="54"/>
      <c r="ADQ480" s="54"/>
      <c r="ADR480" s="54"/>
      <c r="ADS480" s="54"/>
      <c r="ADT480" s="54"/>
      <c r="ADU480" s="54"/>
      <c r="ADV480" s="54"/>
      <c r="ADW480" s="54"/>
      <c r="ADX480" s="54"/>
      <c r="ADY480" s="54"/>
      <c r="ADZ480" s="54"/>
      <c r="AEA480" s="54"/>
      <c r="AEB480" s="54"/>
      <c r="AEC480" s="54"/>
      <c r="AED480" s="54"/>
      <c r="AEE480" s="54"/>
      <c r="AEF480" s="54"/>
      <c r="AEG480" s="54"/>
      <c r="AEH480" s="54"/>
      <c r="AEI480" s="54"/>
      <c r="AEJ480" s="54"/>
      <c r="AEK480" s="54"/>
      <c r="AEL480" s="54"/>
      <c r="AEM480" s="54"/>
      <c r="AEN480" s="54"/>
      <c r="AEO480" s="54"/>
      <c r="AEP480" s="54"/>
      <c r="AEQ480" s="54"/>
      <c r="AER480" s="54"/>
      <c r="AES480" s="54"/>
      <c r="AET480" s="54"/>
      <c r="AEU480" s="54"/>
      <c r="AEV480" s="54"/>
      <c r="AEW480" s="54"/>
      <c r="AEX480" s="54"/>
      <c r="AEY480" s="54"/>
      <c r="AEZ480" s="54"/>
      <c r="AFA480" s="54"/>
      <c r="AFB480" s="54"/>
      <c r="AFC480" s="54"/>
      <c r="AFD480" s="54"/>
      <c r="AFE480" s="54"/>
      <c r="AFF480" s="54"/>
      <c r="AFG480" s="54"/>
      <c r="AFH480" s="54"/>
      <c r="AFI480" s="54"/>
      <c r="AFJ480" s="54"/>
      <c r="AFK480" s="54"/>
      <c r="AFL480" s="54"/>
      <c r="AFM480" s="54"/>
      <c r="AFN480" s="54"/>
      <c r="AFO480" s="54"/>
      <c r="AFP480" s="54"/>
      <c r="AFQ480" s="54"/>
      <c r="AFR480" s="54"/>
      <c r="AFS480" s="54"/>
      <c r="AFT480" s="54"/>
      <c r="AFU480" s="54"/>
      <c r="AFV480" s="54"/>
      <c r="AFW480" s="54"/>
      <c r="AFX480" s="54"/>
      <c r="AFY480" s="54"/>
      <c r="AFZ480" s="54"/>
      <c r="AGA480" s="54"/>
      <c r="AGB480" s="54"/>
      <c r="AGC480" s="54"/>
      <c r="AGD480" s="54"/>
      <c r="AGE480" s="54"/>
      <c r="AGF480" s="54"/>
      <c r="AGG480" s="54"/>
      <c r="AGH480" s="54"/>
      <c r="AGI480" s="54"/>
      <c r="AGJ480" s="54"/>
      <c r="AGK480" s="54"/>
      <c r="AGL480" s="54"/>
      <c r="AGM480" s="54"/>
      <c r="AGN480" s="54"/>
      <c r="AGO480" s="54"/>
      <c r="AGP480" s="54"/>
      <c r="AGQ480" s="54"/>
      <c r="AGR480" s="54"/>
      <c r="AGS480" s="54"/>
      <c r="AGT480" s="54"/>
      <c r="AGU480" s="54"/>
      <c r="AGV480" s="54"/>
      <c r="AGW480" s="54"/>
      <c r="AGX480" s="54"/>
      <c r="AGY480" s="54"/>
      <c r="AGZ480" s="54"/>
      <c r="AHA480" s="54"/>
      <c r="AHB480" s="54"/>
      <c r="AHC480" s="54"/>
      <c r="AHD480" s="54"/>
      <c r="AHE480" s="54"/>
      <c r="AHF480" s="54"/>
      <c r="AHG480" s="54"/>
      <c r="AHH480" s="54"/>
      <c r="AHI480" s="54"/>
      <c r="AHJ480" s="54"/>
      <c r="AHK480" s="54"/>
      <c r="AHL480" s="54"/>
      <c r="AHM480" s="54"/>
      <c r="AHN480" s="54"/>
      <c r="AHO480" s="54"/>
      <c r="AHP480" s="54"/>
      <c r="AHQ480" s="54"/>
      <c r="AHR480" s="54"/>
      <c r="AHS480" s="54"/>
      <c r="AHT480" s="54"/>
      <c r="AHU480" s="54"/>
      <c r="AHV480" s="54"/>
      <c r="AHW480" s="54"/>
      <c r="AHX480" s="54"/>
      <c r="AHY480" s="54"/>
      <c r="AHZ480" s="54"/>
      <c r="AIA480" s="54"/>
      <c r="AIB480" s="54"/>
      <c r="AIC480" s="54"/>
      <c r="AID480" s="54"/>
      <c r="AIE480" s="54"/>
      <c r="AIF480" s="54"/>
      <c r="AIG480" s="54"/>
      <c r="AIH480" s="54"/>
      <c r="AII480" s="54"/>
      <c r="AIJ480" s="54"/>
      <c r="AIK480" s="54"/>
      <c r="AIL480" s="54"/>
      <c r="AIM480" s="54"/>
      <c r="AIN480" s="54"/>
      <c r="AIO480" s="54"/>
      <c r="AIP480" s="54"/>
      <c r="AIQ480" s="54"/>
      <c r="AIR480" s="54"/>
      <c r="AIS480" s="54"/>
      <c r="AIT480" s="54"/>
      <c r="AIU480" s="54"/>
      <c r="AIV480" s="54"/>
      <c r="AIW480" s="54"/>
      <c r="AIX480" s="54"/>
      <c r="AIY480" s="54"/>
      <c r="AIZ480" s="54"/>
      <c r="AJA480" s="54"/>
      <c r="AJB480" s="54"/>
      <c r="AJC480" s="54"/>
      <c r="AJD480" s="54"/>
      <c r="AJE480" s="54"/>
      <c r="AJF480" s="54"/>
      <c r="AJG480" s="54"/>
      <c r="AJH480" s="54"/>
      <c r="AJI480" s="54"/>
      <c r="AJJ480" s="54"/>
      <c r="AJK480" s="54"/>
      <c r="AJL480" s="54"/>
      <c r="AJM480" s="54"/>
      <c r="AJN480" s="54"/>
      <c r="AJO480" s="54"/>
      <c r="AJP480" s="54"/>
      <c r="AJQ480" s="54"/>
      <c r="AJR480" s="54"/>
      <c r="AJS480" s="54"/>
      <c r="AJT480" s="54"/>
      <c r="AJU480" s="54"/>
      <c r="AJV480" s="54"/>
      <c r="AJW480" s="54"/>
      <c r="AJX480" s="54"/>
      <c r="AJY480" s="54"/>
      <c r="AJZ480" s="54"/>
      <c r="AKA480" s="54"/>
      <c r="AKB480" s="54"/>
      <c r="AKC480" s="54"/>
      <c r="AKD480" s="54"/>
      <c r="AKE480" s="54"/>
      <c r="AKF480" s="54"/>
      <c r="AKG480" s="54"/>
      <c r="AKH480" s="54"/>
      <c r="AKI480" s="54"/>
      <c r="AKJ480" s="54"/>
      <c r="AKK480" s="54"/>
      <c r="AKL480" s="54"/>
      <c r="AKM480" s="54"/>
      <c r="AKN480" s="54"/>
      <c r="AKO480" s="54"/>
      <c r="AKP480" s="54"/>
      <c r="AKQ480" s="54"/>
      <c r="AKR480" s="54"/>
      <c r="AKS480" s="54"/>
      <c r="AKT480" s="54"/>
      <c r="AKU480" s="54"/>
      <c r="AKV480" s="54"/>
      <c r="AKW480" s="54"/>
      <c r="AKX480" s="54"/>
      <c r="AKY480" s="54"/>
      <c r="AKZ480" s="54"/>
      <c r="ALA480" s="54"/>
      <c r="ALB480" s="54"/>
      <c r="ALC480" s="54"/>
      <c r="ALD480" s="54"/>
      <c r="ALE480" s="54"/>
      <c r="ALF480" s="54"/>
      <c r="ALG480" s="54"/>
      <c r="ALH480" s="54"/>
      <c r="ALI480" s="54"/>
      <c r="ALJ480" s="54"/>
      <c r="ALK480" s="54"/>
      <c r="ALL480" s="54"/>
      <c r="ALM480" s="54"/>
      <c r="ALN480" s="54"/>
      <c r="ALO480" s="54"/>
      <c r="ALP480" s="54"/>
      <c r="ALQ480" s="54"/>
      <c r="ALR480" s="54"/>
      <c r="ALS480" s="54"/>
      <c r="ALT480" s="54"/>
      <c r="ALU480" s="54"/>
      <c r="ALV480" s="54"/>
      <c r="ALW480" s="54"/>
      <c r="ALX480" s="54"/>
      <c r="ALY480" s="54"/>
      <c r="ALZ480" s="54"/>
      <c r="AMA480" s="54"/>
      <c r="AMB480" s="54"/>
      <c r="AMC480" s="54"/>
      <c r="AMD480" s="54"/>
      <c r="AME480" s="54"/>
      <c r="AMF480" s="54"/>
      <c r="AMG480" s="54"/>
      <c r="AMH480" s="54"/>
      <c r="AMI480" s="54"/>
      <c r="AMJ480"/>
    </row>
    <row r="481" spans="1:1023">
      <c r="A481" s="68"/>
      <c r="F481" s="73"/>
      <c r="G481" s="73"/>
      <c r="H481" s="73"/>
      <c r="I481" s="73"/>
      <c r="J481" s="73"/>
      <c r="K481" s="73"/>
      <c r="L481" s="73"/>
      <c r="M481" s="73"/>
      <c r="N481" s="73"/>
      <c r="O481" s="73"/>
      <c r="P481" s="73"/>
      <c r="Q481" s="73"/>
      <c r="R481" s="73"/>
      <c r="S481" s="73"/>
      <c r="T481" s="73"/>
      <c r="U481" s="73"/>
      <c r="V481" s="73"/>
      <c r="W481" s="73"/>
      <c r="X481" s="73"/>
      <c r="Y481" s="73"/>
      <c r="Z481" s="73"/>
      <c r="AA481" s="73"/>
      <c r="AB481" s="73"/>
      <c r="AC481" s="73"/>
      <c r="AD481" s="73"/>
      <c r="AE481" s="73"/>
      <c r="AF481" s="73"/>
      <c r="AG481" s="73"/>
      <c r="AH481" s="73"/>
      <c r="AI481" s="73"/>
      <c r="AJ481" s="73"/>
      <c r="AK481" s="73"/>
      <c r="AL481" s="73"/>
      <c r="AM481" s="73"/>
      <c r="AN481" s="73"/>
      <c r="AO481" s="73"/>
      <c r="AP481" s="73"/>
      <c r="AQ481" s="73"/>
      <c r="AR481" s="73"/>
      <c r="AS481" s="73"/>
      <c r="AT481" s="73"/>
      <c r="AU481" s="73"/>
      <c r="AV481" s="73"/>
      <c r="AW481" s="73"/>
      <c r="AX481" s="73"/>
      <c r="AY481" s="73"/>
      <c r="AZ481" s="73"/>
      <c r="BA481" s="73"/>
      <c r="BB481" s="73"/>
      <c r="BC481" s="73"/>
      <c r="BD481" s="73"/>
      <c r="BE481" s="73"/>
      <c r="BF481" s="73"/>
      <c r="BG481" s="73"/>
      <c r="BH481" s="73"/>
      <c r="BI481" s="73"/>
      <c r="BJ481" s="73"/>
      <c r="BK481" s="73"/>
      <c r="BL481" s="73"/>
      <c r="BM481" s="73"/>
      <c r="BN481" s="73"/>
      <c r="BO481" s="73"/>
      <c r="BP481" s="73"/>
      <c r="BQ481" s="73"/>
      <c r="BR481" s="73"/>
      <c r="BS481" s="73"/>
      <c r="BT481" s="73"/>
      <c r="BU481" s="73"/>
      <c r="BV481" s="73"/>
      <c r="BW481" s="73"/>
      <c r="BX481" s="73"/>
      <c r="BY481" s="73"/>
      <c r="BZ481" s="73"/>
      <c r="CA481" s="73"/>
      <c r="CB481" s="73"/>
      <c r="CC481" s="73"/>
      <c r="CD481" s="73"/>
      <c r="CE481" s="73"/>
      <c r="CF481" s="73"/>
      <c r="CG481" s="73"/>
      <c r="CH481" s="73"/>
      <c r="CI481" s="73"/>
      <c r="CJ481" s="73"/>
      <c r="CK481" s="73"/>
      <c r="CL481" s="73"/>
      <c r="CM481" s="73"/>
      <c r="CN481" s="73"/>
      <c r="CO481" s="73"/>
      <c r="CP481" s="73"/>
      <c r="CQ481" s="73"/>
      <c r="CR481" s="73"/>
      <c r="CS481" s="73"/>
      <c r="CT481" s="73"/>
      <c r="CU481" s="73"/>
      <c r="CV481" s="73"/>
      <c r="CW481" s="73"/>
      <c r="CX481" s="73"/>
      <c r="CY481" s="73"/>
      <c r="CZ481" s="73"/>
      <c r="DA481" s="73"/>
      <c r="DB481" s="73"/>
      <c r="DC481" s="73"/>
      <c r="DD481" s="73"/>
      <c r="DE481" s="73"/>
      <c r="DF481" s="73"/>
      <c r="DG481" s="73"/>
      <c r="DH481" s="73"/>
      <c r="DI481" s="73"/>
      <c r="DJ481" s="73"/>
      <c r="DK481" s="73"/>
      <c r="DL481" s="73"/>
      <c r="DM481" s="73"/>
      <c r="DN481" s="73"/>
      <c r="DO481" s="73"/>
      <c r="DP481" s="73"/>
      <c r="DQ481" s="73"/>
      <c r="DR481" s="73"/>
      <c r="DS481" s="73"/>
      <c r="DT481" s="73"/>
      <c r="DU481" s="73"/>
      <c r="DV481" s="73"/>
      <c r="DW481" s="73"/>
      <c r="DX481" s="73"/>
      <c r="DY481" s="73"/>
      <c r="DZ481" s="73"/>
      <c r="EA481" s="73"/>
      <c r="EB481" s="73"/>
      <c r="EC481" s="73"/>
      <c r="ED481" s="73"/>
      <c r="EE481" s="73"/>
      <c r="EF481" s="73"/>
      <c r="EG481" s="73"/>
      <c r="EH481" s="73"/>
      <c r="EI481" s="73"/>
      <c r="EJ481" s="73"/>
      <c r="EK481" s="73"/>
      <c r="EL481" s="73"/>
      <c r="EM481" s="73"/>
      <c r="EN481" s="73"/>
      <c r="EO481" s="73"/>
      <c r="EP481" s="73"/>
      <c r="EQ481" s="73"/>
      <c r="ER481" s="73"/>
      <c r="ES481" s="73"/>
      <c r="ET481" s="73"/>
      <c r="EU481" s="73"/>
      <c r="EV481" s="73"/>
      <c r="EW481" s="73"/>
      <c r="EX481" s="73"/>
      <c r="EY481" s="73"/>
      <c r="EZ481" s="73"/>
      <c r="FA481" s="73"/>
      <c r="FB481" s="73"/>
      <c r="FC481" s="73"/>
      <c r="FD481" s="73"/>
      <c r="FE481" s="73"/>
      <c r="FF481" s="73"/>
      <c r="FG481" s="73"/>
      <c r="FH481" s="73"/>
      <c r="FI481" s="73"/>
      <c r="FJ481" s="73"/>
      <c r="FK481" s="73"/>
      <c r="FL481" s="73"/>
      <c r="FM481" s="73"/>
      <c r="FN481" s="73"/>
      <c r="FO481" s="73"/>
      <c r="FP481" s="73"/>
      <c r="FQ481" s="73"/>
      <c r="FR481" s="73"/>
      <c r="FS481" s="73"/>
      <c r="FT481" s="73"/>
      <c r="FU481" s="73"/>
      <c r="FV481" s="73"/>
      <c r="FW481" s="73"/>
      <c r="FX481" s="73"/>
      <c r="FY481" s="73"/>
      <c r="FZ481" s="73"/>
      <c r="GA481" s="73"/>
      <c r="GB481" s="73"/>
      <c r="GC481" s="73"/>
      <c r="GD481" s="73"/>
      <c r="GE481" s="73"/>
      <c r="GF481" s="73"/>
      <c r="GG481" s="73"/>
      <c r="GH481" s="73"/>
      <c r="GI481" s="73"/>
      <c r="GJ481" s="73"/>
      <c r="GK481" s="73"/>
      <c r="GL481" s="73"/>
      <c r="GM481" s="73"/>
      <c r="GN481" s="73"/>
      <c r="GO481" s="73"/>
      <c r="GP481" s="73"/>
      <c r="GQ481" s="73"/>
      <c r="GR481" s="73"/>
      <c r="GS481" s="73"/>
      <c r="GT481" s="73"/>
      <c r="GU481" s="73"/>
      <c r="GV481" s="73"/>
      <c r="GW481" s="73"/>
      <c r="GX481" s="73"/>
      <c r="GY481" s="73"/>
      <c r="GZ481" s="73"/>
      <c r="HA481" s="73"/>
      <c r="HB481" s="73"/>
      <c r="HC481" s="73"/>
      <c r="HD481" s="73"/>
      <c r="HE481" s="73"/>
      <c r="HF481" s="73"/>
      <c r="HG481" s="73"/>
      <c r="HH481" s="73"/>
      <c r="HI481" s="73"/>
      <c r="HJ481" s="73"/>
      <c r="HK481" s="73"/>
      <c r="HL481" s="73"/>
      <c r="HM481" s="73"/>
      <c r="HN481" s="73"/>
      <c r="HO481" s="73"/>
      <c r="HP481" s="73"/>
      <c r="HQ481" s="73"/>
      <c r="HR481" s="73"/>
      <c r="HS481" s="73"/>
      <c r="HT481" s="73"/>
      <c r="HU481" s="73"/>
      <c r="HV481" s="73"/>
      <c r="HW481" s="73"/>
      <c r="HX481" s="73"/>
      <c r="HY481" s="73"/>
      <c r="HZ481" s="73"/>
      <c r="IA481" s="73"/>
      <c r="IB481" s="73"/>
      <c r="IC481" s="73"/>
      <c r="ID481" s="73"/>
      <c r="IE481" s="73"/>
      <c r="IF481" s="73"/>
      <c r="IG481" s="73"/>
      <c r="IH481" s="73"/>
      <c r="II481" s="73"/>
      <c r="IJ481" s="73"/>
      <c r="IK481" s="73"/>
      <c r="IL481" s="73"/>
      <c r="IM481" s="73"/>
      <c r="IN481" s="73"/>
      <c r="IO481" s="73"/>
      <c r="IP481" s="73"/>
      <c r="IQ481" s="73"/>
      <c r="IR481" s="73"/>
      <c r="IS481" s="73"/>
      <c r="IT481" s="73"/>
      <c r="IU481" s="73"/>
      <c r="IV481" s="73"/>
      <c r="IW481" s="73"/>
      <c r="IX481" s="73"/>
      <c r="IY481" s="73"/>
      <c r="IZ481" s="73"/>
      <c r="JA481" s="73"/>
      <c r="JB481" s="73"/>
      <c r="JC481" s="73"/>
      <c r="JD481" s="73"/>
      <c r="JE481" s="73"/>
      <c r="JF481" s="73"/>
      <c r="JG481" s="73"/>
      <c r="JH481" s="73"/>
      <c r="JI481" s="73"/>
      <c r="JJ481" s="73"/>
      <c r="JK481" s="73"/>
      <c r="JL481" s="73"/>
      <c r="JM481" s="73"/>
      <c r="JN481" s="73"/>
      <c r="JO481" s="73"/>
      <c r="JP481" s="73"/>
      <c r="JQ481" s="73"/>
      <c r="JR481" s="73"/>
      <c r="JS481" s="73"/>
      <c r="JT481" s="73"/>
      <c r="JU481" s="73"/>
      <c r="JV481" s="73"/>
      <c r="JW481" s="73"/>
      <c r="JX481" s="73"/>
      <c r="JY481" s="73"/>
      <c r="JZ481" s="73"/>
      <c r="KA481" s="73"/>
      <c r="KB481" s="73"/>
      <c r="KC481" s="73"/>
      <c r="KD481" s="73"/>
      <c r="KE481" s="73"/>
      <c r="KF481" s="73"/>
      <c r="KG481" s="73"/>
      <c r="KH481" s="73"/>
      <c r="KI481" s="73"/>
      <c r="KJ481" s="73"/>
      <c r="KK481" s="73"/>
      <c r="KL481" s="73"/>
      <c r="KM481" s="73"/>
      <c r="KN481" s="73"/>
      <c r="KO481" s="73"/>
      <c r="KP481" s="73"/>
      <c r="KQ481" s="73"/>
      <c r="KR481" s="73"/>
      <c r="KS481" s="73"/>
      <c r="KT481" s="73"/>
      <c r="KU481" s="73"/>
      <c r="KV481" s="73"/>
      <c r="KW481" s="73"/>
      <c r="KX481" s="73"/>
      <c r="KY481" s="73"/>
      <c r="KZ481" s="73"/>
      <c r="LA481" s="73"/>
      <c r="LB481" s="73"/>
      <c r="LC481" s="73"/>
      <c r="LD481" s="73"/>
      <c r="LE481" s="73"/>
      <c r="LF481" s="73"/>
      <c r="LG481" s="73"/>
      <c r="LH481" s="73"/>
      <c r="LI481" s="73"/>
      <c r="LJ481" s="73"/>
      <c r="LK481" s="73"/>
      <c r="LL481" s="73"/>
      <c r="LM481" s="73"/>
      <c r="LN481" s="73"/>
      <c r="LO481" s="73"/>
      <c r="LP481" s="73"/>
      <c r="LQ481" s="73"/>
      <c r="LR481" s="73"/>
      <c r="LS481" s="73"/>
      <c r="LT481" s="73"/>
      <c r="LU481" s="73"/>
      <c r="LV481" s="73"/>
      <c r="LW481" s="73"/>
      <c r="LX481" s="73"/>
      <c r="LY481" s="73"/>
      <c r="LZ481" s="73"/>
      <c r="MA481" s="73"/>
      <c r="MB481" s="73"/>
      <c r="MC481" s="73"/>
      <c r="MD481" s="73"/>
      <c r="ME481" s="73"/>
      <c r="MF481" s="73"/>
      <c r="MG481" s="73"/>
      <c r="MH481" s="73"/>
      <c r="MI481" s="73"/>
      <c r="MJ481" s="73"/>
      <c r="MK481" s="73"/>
      <c r="ML481" s="73"/>
      <c r="MM481" s="73"/>
      <c r="MN481" s="73"/>
      <c r="MO481" s="73"/>
      <c r="MP481" s="73"/>
      <c r="MQ481" s="73"/>
      <c r="MR481" s="73"/>
      <c r="MS481" s="73"/>
      <c r="MT481" s="73"/>
      <c r="MU481" s="73"/>
      <c r="MV481" s="73"/>
      <c r="MW481" s="73"/>
      <c r="MX481" s="73"/>
      <c r="MY481" s="73"/>
      <c r="MZ481" s="73"/>
      <c r="NA481" s="73"/>
      <c r="NB481" s="73"/>
      <c r="NC481" s="73"/>
      <c r="ND481" s="73"/>
      <c r="NE481" s="73"/>
      <c r="NF481" s="73"/>
      <c r="NG481" s="73"/>
      <c r="NH481" s="73"/>
      <c r="NI481" s="73"/>
      <c r="NJ481" s="73"/>
      <c r="NK481" s="73"/>
      <c r="NL481" s="73"/>
      <c r="NM481" s="73"/>
      <c r="NN481" s="73"/>
      <c r="NO481" s="73"/>
      <c r="NP481" s="73"/>
      <c r="NQ481" s="73"/>
      <c r="NR481" s="73"/>
      <c r="NS481" s="73"/>
      <c r="NT481" s="73"/>
      <c r="NU481" s="73"/>
      <c r="NV481" s="73"/>
      <c r="NW481" s="73"/>
      <c r="NX481" s="73"/>
      <c r="NY481" s="73"/>
      <c r="NZ481" s="73"/>
      <c r="OA481" s="73"/>
      <c r="OB481" s="73"/>
      <c r="OC481" s="73"/>
      <c r="OD481" s="73"/>
      <c r="OE481" s="73"/>
      <c r="OF481" s="73"/>
      <c r="OG481" s="73"/>
      <c r="OH481" s="73"/>
      <c r="OI481" s="73"/>
      <c r="OJ481" s="73"/>
      <c r="OK481" s="73"/>
      <c r="OL481" s="73"/>
      <c r="OM481" s="73"/>
      <c r="ON481" s="73"/>
      <c r="OO481" s="73"/>
      <c r="OP481" s="73"/>
      <c r="OQ481" s="73"/>
      <c r="OR481" s="73"/>
      <c r="OS481" s="73"/>
      <c r="OT481" s="73"/>
      <c r="OU481" s="73"/>
      <c r="OV481" s="73"/>
      <c r="OW481" s="73"/>
      <c r="OX481" s="73"/>
      <c r="OY481" s="73"/>
      <c r="OZ481" s="73"/>
      <c r="PA481" s="73"/>
      <c r="PB481" s="73"/>
      <c r="PC481" s="73"/>
      <c r="PD481" s="73"/>
      <c r="PE481" s="73"/>
      <c r="PF481" s="73"/>
      <c r="PG481" s="73"/>
      <c r="PH481" s="73"/>
      <c r="PI481" s="73"/>
      <c r="PJ481" s="73"/>
      <c r="PK481" s="73"/>
      <c r="PL481" s="73"/>
      <c r="PM481" s="73"/>
      <c r="PN481" s="73"/>
      <c r="PO481" s="73"/>
      <c r="PP481" s="73"/>
      <c r="PQ481" s="73"/>
      <c r="PR481" s="73"/>
      <c r="PS481" s="73"/>
      <c r="PT481" s="73"/>
      <c r="PU481" s="73"/>
      <c r="PV481" s="73"/>
      <c r="PW481" s="73"/>
      <c r="PX481" s="73"/>
      <c r="PY481" s="73"/>
      <c r="PZ481" s="73"/>
      <c r="QA481" s="73"/>
      <c r="QB481" s="73"/>
      <c r="QC481" s="73"/>
      <c r="QD481" s="73"/>
      <c r="QE481" s="73"/>
      <c r="QF481" s="73"/>
      <c r="QG481" s="73"/>
      <c r="QH481" s="73"/>
      <c r="QI481" s="73"/>
      <c r="QJ481" s="73"/>
      <c r="QK481" s="73"/>
      <c r="QL481" s="73"/>
      <c r="QM481" s="73"/>
      <c r="QN481" s="73"/>
      <c r="QO481" s="73"/>
      <c r="QP481" s="73"/>
      <c r="QQ481" s="73"/>
      <c r="QR481" s="73"/>
      <c r="QS481" s="73"/>
      <c r="QT481" s="73"/>
      <c r="QU481" s="73"/>
      <c r="QV481" s="73"/>
      <c r="QW481" s="73"/>
      <c r="QX481" s="73"/>
      <c r="QY481" s="73"/>
      <c r="QZ481" s="73"/>
      <c r="RA481" s="73"/>
      <c r="RB481" s="73"/>
      <c r="RC481" s="73"/>
      <c r="RD481" s="73"/>
      <c r="RE481" s="73"/>
      <c r="RF481" s="73"/>
      <c r="RG481" s="73"/>
      <c r="RH481" s="73"/>
      <c r="RI481" s="73"/>
      <c r="RJ481" s="73"/>
      <c r="RK481" s="73"/>
      <c r="RL481" s="73"/>
      <c r="RM481" s="73"/>
      <c r="RN481" s="73"/>
      <c r="RO481" s="73"/>
      <c r="RP481" s="73"/>
      <c r="RQ481" s="73"/>
      <c r="RR481" s="73"/>
      <c r="RS481" s="73"/>
      <c r="RT481" s="73"/>
      <c r="RU481" s="73"/>
      <c r="RV481" s="73"/>
      <c r="RW481" s="73"/>
      <c r="RX481" s="73"/>
      <c r="RY481" s="73"/>
      <c r="RZ481" s="73"/>
      <c r="SA481" s="73"/>
      <c r="SB481" s="73"/>
      <c r="SC481" s="73"/>
      <c r="SD481" s="73"/>
      <c r="SE481" s="73"/>
      <c r="SF481" s="73"/>
      <c r="SG481" s="73"/>
      <c r="SH481" s="73"/>
      <c r="SI481" s="73"/>
      <c r="SJ481" s="73"/>
      <c r="SK481" s="73"/>
      <c r="SL481" s="73"/>
      <c r="SM481" s="73"/>
      <c r="SN481" s="73"/>
      <c r="SO481" s="73"/>
      <c r="SP481" s="73"/>
      <c r="SQ481" s="73"/>
      <c r="SR481" s="73"/>
      <c r="SS481" s="73"/>
      <c r="ST481" s="73"/>
      <c r="SU481" s="73"/>
      <c r="SV481" s="73"/>
      <c r="SW481" s="73"/>
      <c r="SX481" s="73"/>
      <c r="SY481" s="73"/>
      <c r="SZ481" s="73"/>
      <c r="TA481" s="73"/>
      <c r="TB481" s="73"/>
      <c r="TC481" s="73"/>
      <c r="TD481" s="73"/>
      <c r="TE481" s="73"/>
      <c r="TF481" s="73"/>
      <c r="TG481" s="73"/>
      <c r="TH481" s="73"/>
      <c r="TI481" s="73"/>
      <c r="TJ481" s="73"/>
      <c r="TK481" s="73"/>
      <c r="TL481" s="73"/>
      <c r="TM481" s="73"/>
      <c r="TN481" s="73"/>
      <c r="TO481" s="73"/>
      <c r="TP481" s="73"/>
      <c r="TQ481" s="73"/>
      <c r="TR481" s="73"/>
      <c r="TS481" s="73"/>
      <c r="TT481" s="73"/>
      <c r="TU481" s="73"/>
      <c r="TV481" s="73"/>
      <c r="TW481" s="73"/>
      <c r="TX481" s="73"/>
      <c r="TY481" s="73"/>
      <c r="TZ481" s="73"/>
      <c r="UA481" s="73"/>
      <c r="UB481" s="73"/>
      <c r="UC481" s="73"/>
      <c r="UD481" s="73"/>
      <c r="UE481" s="73"/>
      <c r="UF481" s="73"/>
      <c r="UG481" s="73"/>
      <c r="UH481" s="73"/>
      <c r="UI481" s="73"/>
      <c r="UJ481" s="73"/>
      <c r="UK481" s="73"/>
      <c r="UL481" s="73"/>
      <c r="UM481" s="73"/>
      <c r="UN481" s="73"/>
      <c r="UO481" s="73"/>
      <c r="UP481" s="73"/>
      <c r="UQ481" s="73"/>
      <c r="UR481" s="73"/>
      <c r="US481" s="73"/>
      <c r="UT481" s="73"/>
      <c r="UU481" s="73"/>
      <c r="UV481" s="73"/>
      <c r="UW481" s="73"/>
      <c r="UX481" s="73"/>
      <c r="UY481" s="73"/>
      <c r="UZ481" s="73"/>
      <c r="VA481" s="73"/>
      <c r="VB481" s="73"/>
      <c r="VC481" s="73"/>
      <c r="VD481" s="73"/>
      <c r="VE481" s="73"/>
      <c r="VF481" s="73"/>
      <c r="VG481" s="73"/>
      <c r="VH481" s="73"/>
      <c r="VI481" s="73"/>
      <c r="VJ481" s="73"/>
      <c r="VK481" s="73"/>
      <c r="VL481" s="73"/>
      <c r="VM481" s="73"/>
      <c r="VN481" s="73"/>
      <c r="VO481" s="73"/>
      <c r="VP481" s="73"/>
      <c r="VQ481" s="73"/>
      <c r="VR481" s="73"/>
      <c r="VS481" s="73"/>
      <c r="VT481" s="73"/>
      <c r="VU481" s="73"/>
      <c r="VV481" s="73"/>
      <c r="VW481" s="73"/>
      <c r="VX481" s="73"/>
      <c r="VY481" s="73"/>
      <c r="VZ481" s="73"/>
      <c r="WA481" s="73"/>
      <c r="WB481" s="73"/>
      <c r="WC481" s="73"/>
      <c r="WD481" s="73"/>
      <c r="WE481" s="73"/>
      <c r="WF481" s="73"/>
      <c r="WG481" s="73"/>
      <c r="WH481" s="73"/>
      <c r="WI481" s="73"/>
      <c r="WJ481" s="73"/>
      <c r="WK481" s="73"/>
      <c r="WL481" s="73"/>
      <c r="WM481" s="73"/>
      <c r="WN481" s="73"/>
      <c r="WO481" s="73"/>
      <c r="WP481" s="73"/>
      <c r="WQ481" s="73"/>
      <c r="WR481" s="73"/>
      <c r="WS481" s="73"/>
      <c r="WT481" s="73"/>
      <c r="WU481" s="73"/>
      <c r="WV481" s="73"/>
      <c r="WW481" s="73"/>
      <c r="WX481" s="73"/>
      <c r="WY481" s="73"/>
      <c r="WZ481" s="73"/>
      <c r="XA481" s="73"/>
      <c r="XB481" s="73"/>
      <c r="XC481" s="73"/>
      <c r="XD481" s="73"/>
      <c r="XE481" s="73"/>
      <c r="XF481" s="73"/>
      <c r="XG481" s="73"/>
      <c r="XH481" s="73"/>
      <c r="XI481" s="73"/>
      <c r="XJ481" s="73"/>
      <c r="XK481" s="73"/>
      <c r="XL481" s="73"/>
      <c r="XM481" s="73"/>
      <c r="XN481" s="73"/>
      <c r="XO481" s="73"/>
      <c r="XP481" s="73"/>
      <c r="XQ481" s="73"/>
      <c r="XR481" s="73"/>
      <c r="XS481" s="73"/>
      <c r="XT481" s="73"/>
      <c r="XU481" s="73"/>
      <c r="XV481" s="73"/>
      <c r="XW481" s="73"/>
      <c r="XX481" s="73"/>
      <c r="XY481" s="73"/>
      <c r="XZ481" s="73"/>
      <c r="YA481" s="73"/>
      <c r="YB481" s="73"/>
      <c r="YC481" s="73"/>
      <c r="YD481" s="73"/>
      <c r="YE481" s="73"/>
      <c r="YF481" s="73"/>
      <c r="YG481" s="73"/>
      <c r="YH481" s="73"/>
      <c r="YI481" s="73"/>
      <c r="YJ481" s="73"/>
      <c r="YK481" s="73"/>
      <c r="YL481" s="73"/>
      <c r="YM481" s="73"/>
      <c r="YN481" s="73"/>
      <c r="YO481" s="73"/>
      <c r="YP481" s="73"/>
      <c r="YQ481" s="73"/>
      <c r="YR481" s="73"/>
      <c r="YS481" s="73"/>
      <c r="YT481" s="73"/>
      <c r="YU481" s="73"/>
      <c r="YV481" s="73"/>
      <c r="YW481" s="73"/>
      <c r="YX481" s="73"/>
      <c r="YY481" s="73"/>
      <c r="YZ481" s="73"/>
      <c r="ZA481" s="73"/>
      <c r="ZB481" s="73"/>
      <c r="ZC481" s="73"/>
      <c r="ZD481" s="73"/>
      <c r="ZE481" s="73"/>
      <c r="ZF481" s="73"/>
      <c r="ZG481" s="73"/>
      <c r="ZH481" s="73"/>
      <c r="ZI481" s="73"/>
      <c r="ZJ481" s="73"/>
      <c r="ZK481" s="73"/>
      <c r="ZL481" s="73"/>
      <c r="ZM481" s="73"/>
      <c r="ZN481" s="73"/>
      <c r="ZO481" s="73"/>
      <c r="ZP481" s="73"/>
      <c r="ZQ481" s="73"/>
      <c r="ZR481" s="73"/>
      <c r="ZS481" s="73"/>
      <c r="ZT481" s="73"/>
      <c r="ZU481" s="73"/>
      <c r="ZV481" s="73"/>
      <c r="ZW481" s="73"/>
      <c r="ZX481" s="73"/>
      <c r="ZY481" s="73"/>
      <c r="ZZ481" s="73"/>
      <c r="AAA481" s="73"/>
      <c r="AAB481" s="73"/>
      <c r="AAC481" s="73"/>
      <c r="AAD481" s="73"/>
      <c r="AAE481" s="73"/>
      <c r="AAF481" s="73"/>
      <c r="AAG481" s="73"/>
      <c r="AAH481" s="73"/>
      <c r="AAI481" s="73"/>
      <c r="AAJ481" s="73"/>
      <c r="AAK481" s="73"/>
      <c r="AAL481" s="73"/>
      <c r="AAM481" s="73"/>
      <c r="AAN481" s="73"/>
      <c r="AAO481" s="73"/>
      <c r="AAP481" s="73"/>
      <c r="AAQ481" s="73"/>
      <c r="AAR481" s="73"/>
      <c r="AAS481" s="73"/>
      <c r="AAT481" s="73"/>
      <c r="AAU481" s="73"/>
      <c r="AAV481" s="73"/>
      <c r="AAW481" s="73"/>
      <c r="AAX481" s="73"/>
      <c r="AAY481" s="73"/>
      <c r="AAZ481" s="73"/>
      <c r="ABA481" s="73"/>
      <c r="ABB481" s="73"/>
      <c r="ABC481" s="73"/>
      <c r="ABD481" s="73"/>
      <c r="ABE481" s="73"/>
      <c r="ABF481" s="73"/>
      <c r="ABG481" s="73"/>
      <c r="ABH481" s="73"/>
      <c r="ABI481" s="73"/>
      <c r="ABJ481" s="73"/>
      <c r="ABK481" s="73"/>
      <c r="ABL481" s="73"/>
      <c r="ABM481" s="73"/>
      <c r="ABN481" s="73"/>
      <c r="ABO481" s="73"/>
      <c r="ABP481" s="73"/>
      <c r="ABQ481" s="73"/>
      <c r="ABR481" s="73"/>
      <c r="ABS481" s="73"/>
      <c r="ABT481" s="73"/>
      <c r="ABU481" s="73"/>
      <c r="ABV481" s="73"/>
      <c r="ABW481" s="73"/>
      <c r="ABX481" s="73"/>
      <c r="ABY481" s="73"/>
      <c r="ABZ481" s="73"/>
      <c r="ACA481" s="73"/>
      <c r="ACB481" s="73"/>
      <c r="ACC481" s="73"/>
      <c r="ACD481" s="73"/>
      <c r="ACE481" s="73"/>
      <c r="ACF481" s="73"/>
      <c r="ACG481" s="73"/>
      <c r="ACH481" s="73"/>
      <c r="ACI481" s="73"/>
      <c r="ACJ481" s="73"/>
      <c r="ACK481" s="73"/>
      <c r="ACL481" s="73"/>
      <c r="ACM481" s="73"/>
      <c r="ACN481" s="73"/>
      <c r="ACO481" s="73"/>
      <c r="ACP481" s="73"/>
      <c r="ACQ481" s="73"/>
      <c r="ACR481" s="73"/>
      <c r="ACS481" s="73"/>
      <c r="ACT481" s="73"/>
      <c r="ACU481" s="73"/>
      <c r="ACV481" s="73"/>
      <c r="ACW481" s="73"/>
      <c r="ACX481" s="73"/>
      <c r="ACY481" s="73"/>
      <c r="ACZ481" s="73"/>
      <c r="ADA481" s="73"/>
      <c r="ADB481" s="73"/>
      <c r="ADC481" s="73"/>
      <c r="ADD481" s="73"/>
      <c r="ADE481" s="73"/>
      <c r="ADF481" s="73"/>
      <c r="ADG481" s="73"/>
      <c r="ADH481" s="73"/>
      <c r="ADI481" s="73"/>
      <c r="ADJ481" s="73"/>
      <c r="ADK481" s="73"/>
      <c r="ADL481" s="73"/>
      <c r="ADM481" s="73"/>
      <c r="ADN481" s="73"/>
      <c r="ADO481" s="73"/>
      <c r="ADP481" s="73"/>
      <c r="ADQ481" s="73"/>
      <c r="ADR481" s="73"/>
      <c r="ADS481" s="73"/>
      <c r="ADT481" s="73"/>
      <c r="ADU481" s="73"/>
      <c r="ADV481" s="73"/>
      <c r="ADW481" s="73"/>
      <c r="ADX481" s="73"/>
      <c r="ADY481" s="73"/>
      <c r="ADZ481" s="73"/>
      <c r="AEA481" s="73"/>
      <c r="AEB481" s="73"/>
      <c r="AEC481" s="73"/>
      <c r="AED481" s="73"/>
      <c r="AEE481" s="73"/>
      <c r="AEF481" s="73"/>
      <c r="AEG481" s="73"/>
      <c r="AEH481" s="73"/>
      <c r="AEI481" s="73"/>
      <c r="AEJ481" s="73"/>
      <c r="AEK481" s="73"/>
      <c r="AEL481" s="73"/>
      <c r="AEM481" s="73"/>
      <c r="AEN481" s="73"/>
      <c r="AEO481" s="73"/>
      <c r="AEP481" s="73"/>
      <c r="AEQ481" s="73"/>
      <c r="AER481" s="73"/>
      <c r="AES481" s="73"/>
      <c r="AET481" s="73"/>
      <c r="AEU481" s="73"/>
      <c r="AEV481" s="73"/>
      <c r="AEW481" s="73"/>
      <c r="AEX481" s="73"/>
      <c r="AEY481" s="73"/>
      <c r="AEZ481" s="73"/>
      <c r="AFA481" s="73"/>
      <c r="AFB481" s="73"/>
      <c r="AFC481" s="73"/>
      <c r="AFD481" s="73"/>
      <c r="AFE481" s="73"/>
      <c r="AFF481" s="73"/>
      <c r="AFG481" s="73"/>
      <c r="AFH481" s="73"/>
      <c r="AFI481" s="73"/>
      <c r="AFJ481" s="73"/>
      <c r="AFK481" s="73"/>
      <c r="AFL481" s="73"/>
      <c r="AFM481" s="73"/>
      <c r="AFN481" s="73"/>
      <c r="AFO481" s="73"/>
      <c r="AFP481" s="73"/>
      <c r="AFQ481" s="73"/>
      <c r="AFR481" s="73"/>
      <c r="AFS481" s="73"/>
      <c r="AFT481" s="73"/>
      <c r="AFU481" s="73"/>
      <c r="AFV481" s="73"/>
      <c r="AFW481" s="73"/>
      <c r="AFX481" s="73"/>
      <c r="AFY481" s="73"/>
      <c r="AFZ481" s="73"/>
      <c r="AGA481" s="73"/>
      <c r="AGB481" s="73"/>
      <c r="AGC481" s="73"/>
      <c r="AGD481" s="73"/>
      <c r="AGE481" s="73"/>
      <c r="AGF481" s="73"/>
      <c r="AGG481" s="73"/>
      <c r="AGH481" s="73"/>
      <c r="AGI481" s="73"/>
      <c r="AGJ481" s="73"/>
      <c r="AGK481" s="73"/>
      <c r="AGL481" s="73"/>
      <c r="AGM481" s="73"/>
      <c r="AGN481" s="73"/>
      <c r="AGO481" s="73"/>
      <c r="AGP481" s="73"/>
      <c r="AGQ481" s="73"/>
      <c r="AGR481" s="73"/>
      <c r="AGS481" s="73"/>
      <c r="AGT481" s="73"/>
      <c r="AGU481" s="73"/>
      <c r="AGV481" s="73"/>
      <c r="AGW481" s="73"/>
      <c r="AGX481" s="73"/>
      <c r="AGY481" s="73"/>
      <c r="AGZ481" s="73"/>
      <c r="AHA481" s="73"/>
      <c r="AHB481" s="73"/>
      <c r="AHC481" s="73"/>
      <c r="AHD481" s="73"/>
      <c r="AHE481" s="73"/>
      <c r="AHF481" s="73"/>
      <c r="AHG481" s="73"/>
      <c r="AHH481" s="73"/>
      <c r="AHI481" s="73"/>
      <c r="AHJ481" s="73"/>
      <c r="AHK481" s="73"/>
      <c r="AHL481" s="73"/>
      <c r="AHM481" s="73"/>
      <c r="AHN481" s="73"/>
      <c r="AHO481" s="73"/>
      <c r="AHP481" s="73"/>
      <c r="AHQ481" s="73"/>
      <c r="AHR481" s="73"/>
      <c r="AHS481" s="73"/>
      <c r="AHT481" s="73"/>
      <c r="AHU481" s="73"/>
      <c r="AHV481" s="73"/>
      <c r="AHW481" s="73"/>
      <c r="AHX481" s="73"/>
      <c r="AHY481" s="73"/>
      <c r="AHZ481" s="73"/>
      <c r="AIA481" s="73"/>
      <c r="AIB481" s="73"/>
      <c r="AIC481" s="73"/>
      <c r="AID481" s="73"/>
      <c r="AIE481" s="73"/>
      <c r="AIF481" s="73"/>
      <c r="AIG481" s="73"/>
      <c r="AIH481" s="73"/>
      <c r="AII481" s="73"/>
      <c r="AIJ481" s="73"/>
      <c r="AIK481" s="73"/>
      <c r="AIL481" s="73"/>
      <c r="AIM481" s="73"/>
      <c r="AIN481" s="73"/>
      <c r="AIO481" s="73"/>
      <c r="AIP481" s="73"/>
      <c r="AIQ481" s="73"/>
      <c r="AIR481" s="73"/>
      <c r="AIS481" s="73"/>
      <c r="AIT481" s="73"/>
      <c r="AIU481" s="73"/>
      <c r="AIV481" s="73"/>
      <c r="AIW481" s="73"/>
      <c r="AIX481" s="73"/>
      <c r="AIY481" s="73"/>
      <c r="AIZ481" s="73"/>
      <c r="AJA481" s="73"/>
      <c r="AJB481" s="73"/>
      <c r="AJC481" s="73"/>
      <c r="AJD481" s="73"/>
      <c r="AJE481" s="73"/>
      <c r="AJF481" s="73"/>
      <c r="AJG481" s="73"/>
      <c r="AJH481" s="73"/>
      <c r="AJI481" s="73"/>
      <c r="AJJ481" s="73"/>
      <c r="AJK481" s="73"/>
      <c r="AJL481" s="73"/>
      <c r="AJM481" s="73"/>
      <c r="AJN481" s="73"/>
      <c r="AJO481" s="73"/>
      <c r="AJP481" s="73"/>
      <c r="AJQ481" s="73"/>
      <c r="AJR481" s="73"/>
      <c r="AJS481" s="73"/>
      <c r="AJT481" s="73"/>
      <c r="AJU481" s="73"/>
      <c r="AJV481" s="73"/>
      <c r="AJW481" s="73"/>
      <c r="AJX481" s="73"/>
      <c r="AJY481" s="73"/>
      <c r="AJZ481" s="73"/>
      <c r="AKA481" s="73"/>
      <c r="AKB481" s="73"/>
      <c r="AKC481" s="73"/>
      <c r="AKD481" s="73"/>
      <c r="AKE481" s="73"/>
      <c r="AKF481" s="73"/>
      <c r="AKG481" s="73"/>
      <c r="AKH481" s="73"/>
      <c r="AKI481" s="73"/>
      <c r="AKJ481" s="73"/>
      <c r="AKK481" s="73"/>
      <c r="AKL481" s="73"/>
      <c r="AKM481" s="73"/>
      <c r="AKN481" s="73"/>
      <c r="AKO481" s="73"/>
      <c r="AKP481" s="73"/>
      <c r="AKQ481" s="73"/>
      <c r="AKR481" s="73"/>
      <c r="AKS481" s="73"/>
      <c r="AKT481" s="73"/>
      <c r="AKU481" s="73"/>
      <c r="AKV481" s="73"/>
      <c r="AKW481" s="73"/>
      <c r="AKX481" s="73"/>
      <c r="AKY481" s="73"/>
      <c r="AKZ481" s="73"/>
      <c r="ALA481" s="73"/>
      <c r="ALB481" s="73"/>
      <c r="ALC481" s="73"/>
      <c r="ALD481" s="73"/>
      <c r="ALE481" s="73"/>
      <c r="ALF481" s="73"/>
      <c r="ALG481" s="73"/>
      <c r="ALH481" s="73"/>
      <c r="ALI481" s="73"/>
      <c r="ALJ481" s="73"/>
      <c r="ALK481" s="73"/>
      <c r="ALL481" s="73"/>
      <c r="ALM481" s="73"/>
      <c r="ALN481" s="73"/>
      <c r="ALO481" s="73"/>
      <c r="ALP481" s="73"/>
      <c r="ALQ481" s="73"/>
      <c r="ALR481" s="73"/>
      <c r="ALS481" s="73"/>
      <c r="ALT481" s="73"/>
      <c r="ALU481" s="73"/>
      <c r="ALV481" s="73"/>
      <c r="ALW481" s="73"/>
      <c r="ALX481" s="73"/>
      <c r="ALY481" s="73"/>
      <c r="ALZ481" s="73"/>
      <c r="AMA481" s="73"/>
      <c r="AMB481" s="73"/>
      <c r="AMC481" s="73"/>
      <c r="AMD481" s="73"/>
      <c r="AME481" s="73"/>
      <c r="AMF481" s="73"/>
      <c r="AMG481" s="73"/>
      <c r="AMH481" s="73"/>
      <c r="AMI481" s="73"/>
    </row>
    <row r="482" spans="1:1023">
      <c r="A482" s="50"/>
    </row>
    <row r="483" spans="1:1023">
      <c r="A483" s="50"/>
    </row>
    <row r="484" spans="1:1023">
      <c r="A484" s="50"/>
    </row>
    <row r="485" spans="1:1023">
      <c r="A485" s="50"/>
    </row>
    <row r="486" spans="1:1023">
      <c r="A486" s="50"/>
    </row>
    <row r="487" spans="1:1023">
      <c r="A487" s="50"/>
    </row>
    <row r="488" spans="1:1023">
      <c r="A488" s="50"/>
    </row>
    <row r="489" spans="1:1023">
      <c r="A489" s="50"/>
    </row>
    <row r="490" spans="1:1023">
      <c r="A490" s="50"/>
    </row>
    <row r="491" spans="1:1023">
      <c r="A491" s="50"/>
    </row>
    <row r="492" spans="1:1023">
      <c r="A492" s="50"/>
    </row>
    <row r="493" spans="1:1023">
      <c r="A493" s="50"/>
    </row>
    <row r="494" spans="1:1023">
      <c r="A494" s="50"/>
    </row>
    <row r="495" spans="1:1023">
      <c r="A495" s="50"/>
    </row>
    <row r="496" spans="1:1023">
      <c r="A496" s="50"/>
      <c r="B496" s="96"/>
      <c r="C496" s="96"/>
      <c r="D496" s="97"/>
      <c r="E496" s="98"/>
    </row>
    <row r="497" spans="1:5">
      <c r="A497" s="50"/>
      <c r="B497" s="96"/>
      <c r="C497" s="96"/>
      <c r="D497" s="97"/>
      <c r="E497" s="98"/>
    </row>
    <row r="498" spans="1:5">
      <c r="A498" s="50"/>
      <c r="B498" s="96"/>
      <c r="C498" s="96"/>
      <c r="D498" s="97"/>
      <c r="E498" s="98"/>
    </row>
    <row r="499" spans="1:5">
      <c r="A499" s="50"/>
      <c r="B499" s="96"/>
      <c r="C499" s="96"/>
      <c r="D499" s="97"/>
      <c r="E499" s="98"/>
    </row>
    <row r="500" spans="1:5">
      <c r="A500" s="50"/>
      <c r="B500" s="96"/>
      <c r="C500" s="96"/>
      <c r="D500" s="97"/>
      <c r="E500" s="98"/>
    </row>
    <row r="501" spans="1:5">
      <c r="A501" s="50"/>
      <c r="B501" s="96"/>
      <c r="C501" s="96"/>
      <c r="D501" s="97"/>
      <c r="E501" s="98"/>
    </row>
    <row r="502" spans="1:5">
      <c r="A502" s="50"/>
      <c r="B502" s="96"/>
      <c r="C502" s="96"/>
      <c r="D502" s="97"/>
      <c r="E502" s="98"/>
    </row>
    <row r="503" spans="1:5">
      <c r="A503" s="50"/>
      <c r="B503" s="96"/>
      <c r="C503" s="96"/>
      <c r="D503" s="97"/>
      <c r="E503" s="98"/>
    </row>
    <row r="504" spans="1:5">
      <c r="A504" s="50"/>
      <c r="B504" s="96"/>
      <c r="C504" s="96"/>
      <c r="D504" s="97"/>
      <c r="E504" s="98"/>
    </row>
    <row r="505" spans="1:5">
      <c r="A505" s="50"/>
      <c r="B505" s="96"/>
      <c r="C505" s="96"/>
      <c r="D505" s="97"/>
      <c r="E505" s="98"/>
    </row>
    <row r="506" spans="1:5">
      <c r="A506" s="50"/>
      <c r="B506" s="96"/>
      <c r="C506" s="96"/>
      <c r="D506" s="97"/>
      <c r="E506" s="98"/>
    </row>
    <row r="507" spans="1:5">
      <c r="A507" s="50"/>
      <c r="B507" s="96"/>
      <c r="C507" s="96"/>
      <c r="D507" s="97"/>
      <c r="E507" s="98"/>
    </row>
    <row r="508" spans="1:5">
      <c r="A508" s="50"/>
      <c r="B508" s="96"/>
      <c r="C508" s="96"/>
      <c r="D508" s="97"/>
      <c r="E508" s="98"/>
    </row>
    <row r="509" spans="1:5">
      <c r="A509" s="50"/>
      <c r="B509" s="96"/>
      <c r="C509" s="96"/>
      <c r="D509" s="97"/>
      <c r="E509" s="98"/>
    </row>
    <row r="510" spans="1:5">
      <c r="A510" s="50"/>
      <c r="B510" s="96"/>
      <c r="C510" s="96"/>
      <c r="D510" s="97"/>
      <c r="E510" s="98"/>
    </row>
    <row r="511" spans="1:5">
      <c r="A511" s="50"/>
      <c r="B511" s="96"/>
      <c r="C511" s="96"/>
      <c r="D511" s="97"/>
      <c r="E511" s="98"/>
    </row>
    <row r="512" spans="1:5">
      <c r="A512" s="50"/>
      <c r="B512" s="96"/>
      <c r="C512" s="96"/>
      <c r="D512" s="97"/>
      <c r="E512" s="98"/>
    </row>
    <row r="513" spans="1:5">
      <c r="A513" s="50"/>
      <c r="B513" s="96"/>
      <c r="C513" s="96"/>
      <c r="D513" s="97"/>
      <c r="E513" s="98"/>
    </row>
    <row r="514" spans="1:5">
      <c r="A514" s="50"/>
      <c r="B514" s="96"/>
      <c r="C514" s="96"/>
      <c r="D514" s="97"/>
      <c r="E514" s="98"/>
    </row>
    <row r="515" spans="1:5">
      <c r="A515" s="50"/>
      <c r="B515" s="96"/>
      <c r="C515" s="96"/>
      <c r="D515" s="97"/>
      <c r="E515" s="98"/>
    </row>
    <row r="516" spans="1:5">
      <c r="A516" s="50"/>
      <c r="B516" s="96"/>
      <c r="C516" s="96"/>
      <c r="D516" s="97"/>
      <c r="E516" s="98"/>
    </row>
    <row r="517" spans="1:5">
      <c r="A517" s="50"/>
      <c r="B517" s="96"/>
      <c r="C517" s="96"/>
      <c r="D517" s="97"/>
      <c r="E517" s="98"/>
    </row>
    <row r="518" spans="1:5">
      <c r="A518" s="50"/>
      <c r="B518" s="96"/>
      <c r="C518" s="96"/>
      <c r="D518" s="97"/>
      <c r="E518" s="98"/>
    </row>
    <row r="519" spans="1:5">
      <c r="A519" s="50"/>
      <c r="B519" s="96"/>
      <c r="C519" s="96"/>
      <c r="D519" s="97"/>
      <c r="E519" s="98"/>
    </row>
    <row r="520" spans="1:5">
      <c r="A520" s="50"/>
      <c r="B520" s="96"/>
      <c r="C520" s="96"/>
      <c r="D520" s="97"/>
      <c r="E520" s="98"/>
    </row>
    <row r="521" spans="1:5">
      <c r="A521" s="50"/>
      <c r="B521" s="96"/>
      <c r="C521" s="96"/>
      <c r="D521" s="97"/>
      <c r="E521" s="98"/>
    </row>
    <row r="522" spans="1:5">
      <c r="A522" s="50"/>
      <c r="B522" s="96"/>
      <c r="C522" s="96"/>
      <c r="D522" s="97"/>
      <c r="E522" s="98"/>
    </row>
    <row r="523" spans="1:5">
      <c r="A523" s="50"/>
      <c r="B523" s="96"/>
      <c r="C523" s="96"/>
      <c r="D523" s="97"/>
      <c r="E523" s="98"/>
    </row>
    <row r="524" spans="1:5">
      <c r="A524" s="50"/>
      <c r="B524" s="96"/>
      <c r="C524" s="96"/>
      <c r="D524" s="97"/>
      <c r="E524" s="98"/>
    </row>
    <row r="525" spans="1:5">
      <c r="A525" s="50"/>
      <c r="B525" s="96"/>
      <c r="C525" s="96"/>
      <c r="D525" s="97"/>
      <c r="E525" s="98"/>
    </row>
    <row r="526" spans="1:5">
      <c r="A526" s="50"/>
      <c r="B526" s="96"/>
      <c r="C526" s="96"/>
      <c r="D526" s="97"/>
      <c r="E526" s="98"/>
    </row>
    <row r="527" spans="1:5">
      <c r="A527" s="50"/>
      <c r="B527" s="96"/>
      <c r="C527" s="96"/>
      <c r="D527" s="97"/>
      <c r="E527" s="98"/>
    </row>
    <row r="528" spans="1:5">
      <c r="A528" s="50"/>
      <c r="B528" s="96"/>
      <c r="C528" s="96"/>
      <c r="D528" s="97"/>
      <c r="E528" s="98"/>
    </row>
    <row r="529" spans="1:5">
      <c r="A529" s="50"/>
      <c r="B529" s="96"/>
      <c r="C529" s="96"/>
      <c r="D529" s="97"/>
      <c r="E529" s="98"/>
    </row>
    <row r="530" spans="1:5">
      <c r="A530" s="50"/>
      <c r="B530" s="96"/>
      <c r="C530" s="96"/>
      <c r="D530" s="97"/>
      <c r="E530" s="98"/>
    </row>
    <row r="531" spans="1:5">
      <c r="A531" s="50"/>
      <c r="B531" s="96"/>
      <c r="C531" s="96"/>
      <c r="D531" s="97"/>
      <c r="E531" s="98"/>
    </row>
    <row r="532" spans="1:5">
      <c r="A532" s="50"/>
      <c r="B532" s="96"/>
      <c r="C532" s="96"/>
      <c r="D532" s="97"/>
      <c r="E532" s="98"/>
    </row>
    <row r="533" spans="1:5">
      <c r="A533" s="50"/>
      <c r="B533" s="96"/>
      <c r="C533" s="96"/>
      <c r="D533" s="97"/>
      <c r="E533" s="98"/>
    </row>
    <row r="534" spans="1:5">
      <c r="A534" s="50"/>
      <c r="B534" s="96"/>
      <c r="C534" s="96"/>
      <c r="D534" s="97"/>
      <c r="E534" s="98"/>
    </row>
    <row r="535" spans="1:5">
      <c r="A535" s="50"/>
      <c r="B535" s="96"/>
      <c r="C535" s="96"/>
      <c r="D535" s="97"/>
      <c r="E535" s="98"/>
    </row>
    <row r="536" spans="1:5">
      <c r="A536" s="50"/>
      <c r="B536" s="96"/>
      <c r="C536" s="96"/>
      <c r="D536" s="97"/>
      <c r="E536" s="98"/>
    </row>
    <row r="537" spans="1:5">
      <c r="A537" s="50"/>
      <c r="B537" s="96"/>
      <c r="C537" s="96"/>
      <c r="D537" s="97"/>
      <c r="E537" s="98"/>
    </row>
    <row r="538" spans="1:5">
      <c r="A538" s="50"/>
      <c r="B538" s="96"/>
      <c r="C538" s="96"/>
      <c r="D538" s="97"/>
      <c r="E538" s="98"/>
    </row>
    <row r="539" spans="1:5">
      <c r="A539" s="50"/>
      <c r="B539" s="96"/>
      <c r="C539" s="96"/>
      <c r="D539" s="97"/>
      <c r="E539" s="98"/>
    </row>
    <row r="540" spans="1:5">
      <c r="A540" s="50"/>
      <c r="B540" s="96"/>
      <c r="C540" s="96"/>
      <c r="D540" s="97"/>
      <c r="E540" s="98"/>
    </row>
    <row r="541" spans="1:5">
      <c r="A541" s="50"/>
      <c r="B541" s="96"/>
      <c r="C541" s="96"/>
      <c r="D541" s="97"/>
      <c r="E541" s="98"/>
    </row>
    <row r="542" spans="1:5">
      <c r="A542" s="50"/>
      <c r="B542" s="96"/>
      <c r="C542" s="96"/>
      <c r="D542" s="97"/>
      <c r="E542" s="98"/>
    </row>
    <row r="543" spans="1:5">
      <c r="A543" s="50"/>
      <c r="B543" s="96"/>
      <c r="C543" s="96"/>
      <c r="D543" s="97"/>
      <c r="E543" s="98"/>
    </row>
    <row r="544" spans="1:5">
      <c r="A544" s="50"/>
    </row>
    <row r="545" spans="1:1024">
      <c r="A545" s="50"/>
    </row>
    <row r="546" spans="1:1024">
      <c r="A546" s="50"/>
    </row>
    <row r="547" spans="1:1024">
      <c r="A547" s="50"/>
    </row>
    <row r="548" spans="1:1024">
      <c r="A548" s="50"/>
    </row>
    <row r="549" spans="1:1024">
      <c r="A549" s="50"/>
    </row>
    <row r="550" spans="1:1024">
      <c r="A550" s="50"/>
    </row>
    <row r="551" spans="1:1024">
      <c r="A551" s="50"/>
    </row>
    <row r="552" spans="1:1024">
      <c r="A552" s="50"/>
    </row>
    <row r="553" spans="1:1024">
      <c r="A553" s="50"/>
    </row>
    <row r="554" spans="1:1024">
      <c r="A554" s="50"/>
    </row>
    <row r="555" spans="1:1024" s="73" customFormat="1">
      <c r="A555" s="50"/>
      <c r="B555" s="50"/>
      <c r="C555" s="51"/>
      <c r="D555" s="52"/>
      <c r="E555" s="53"/>
      <c r="F555" s="54"/>
      <c r="G555" s="54"/>
      <c r="H555" s="54"/>
      <c r="I555" s="54"/>
      <c r="J555" s="54"/>
      <c r="K555" s="54"/>
      <c r="L555" s="54"/>
      <c r="M555" s="54"/>
      <c r="N555" s="54"/>
      <c r="O555" s="54"/>
      <c r="P555" s="54"/>
      <c r="Q555" s="54"/>
      <c r="R555" s="54"/>
      <c r="S555" s="54"/>
      <c r="T555" s="54"/>
      <c r="U555" s="54"/>
      <c r="V555" s="54"/>
      <c r="W555" s="54"/>
      <c r="X555" s="54"/>
      <c r="Y555" s="54"/>
      <c r="Z555" s="54"/>
      <c r="AA555" s="54"/>
      <c r="AB555" s="54"/>
      <c r="AC555" s="54"/>
      <c r="AD555" s="54"/>
      <c r="AE555" s="54"/>
      <c r="AF555" s="54"/>
      <c r="AG555" s="54"/>
      <c r="AH555" s="54"/>
      <c r="AI555" s="54"/>
      <c r="AJ555" s="54"/>
      <c r="AK555" s="54"/>
      <c r="AL555" s="54"/>
      <c r="AM555" s="54"/>
      <c r="AN555" s="54"/>
      <c r="AO555" s="54"/>
      <c r="AP555" s="54"/>
      <c r="AQ555" s="54"/>
      <c r="AR555" s="54"/>
      <c r="AS555" s="54"/>
      <c r="AT555" s="54"/>
      <c r="AU555" s="54"/>
      <c r="AV555" s="54"/>
      <c r="AW555" s="54"/>
      <c r="AX555" s="54"/>
      <c r="AY555" s="54"/>
      <c r="AZ555" s="54"/>
      <c r="BA555" s="54"/>
      <c r="BB555" s="54"/>
      <c r="BC555" s="54"/>
      <c r="BD555" s="54"/>
      <c r="BE555" s="54"/>
      <c r="BF555" s="54"/>
      <c r="BG555" s="54"/>
      <c r="BH555" s="54"/>
      <c r="BI555" s="54"/>
      <c r="BJ555" s="54"/>
      <c r="BK555" s="54"/>
      <c r="BL555" s="54"/>
      <c r="BM555" s="54"/>
      <c r="BN555" s="54"/>
      <c r="BO555" s="54"/>
      <c r="BP555" s="54"/>
      <c r="BQ555" s="54"/>
      <c r="BR555" s="54"/>
      <c r="BS555" s="54"/>
      <c r="BT555" s="54"/>
      <c r="BU555" s="54"/>
      <c r="BV555" s="54"/>
      <c r="BW555" s="54"/>
      <c r="BX555" s="54"/>
      <c r="BY555" s="54"/>
      <c r="BZ555" s="54"/>
      <c r="CA555" s="54"/>
      <c r="CB555" s="54"/>
      <c r="CC555" s="54"/>
      <c r="CD555" s="54"/>
      <c r="CE555" s="54"/>
      <c r="CF555" s="54"/>
      <c r="CG555" s="54"/>
      <c r="CH555" s="54"/>
      <c r="CI555" s="54"/>
      <c r="CJ555" s="54"/>
      <c r="CK555" s="54"/>
      <c r="CL555" s="54"/>
      <c r="CM555" s="54"/>
      <c r="CN555" s="54"/>
      <c r="CO555" s="54"/>
      <c r="CP555" s="54"/>
      <c r="CQ555" s="54"/>
      <c r="CR555" s="54"/>
      <c r="CS555" s="54"/>
      <c r="CT555" s="54"/>
      <c r="CU555" s="54"/>
      <c r="CV555" s="54"/>
      <c r="CW555" s="54"/>
      <c r="CX555" s="54"/>
      <c r="CY555" s="54"/>
      <c r="CZ555" s="54"/>
      <c r="DA555" s="54"/>
      <c r="DB555" s="54"/>
      <c r="DC555" s="54"/>
      <c r="DD555" s="54"/>
      <c r="DE555" s="54"/>
      <c r="DF555" s="54"/>
      <c r="DG555" s="54"/>
      <c r="DH555" s="54"/>
      <c r="DI555" s="54"/>
      <c r="DJ555" s="54"/>
      <c r="DK555" s="54"/>
      <c r="DL555" s="54"/>
      <c r="DM555" s="54"/>
      <c r="DN555" s="54"/>
      <c r="DO555" s="54"/>
      <c r="DP555" s="54"/>
      <c r="DQ555" s="54"/>
      <c r="DR555" s="54"/>
      <c r="DS555" s="54"/>
      <c r="DT555" s="54"/>
      <c r="DU555" s="54"/>
      <c r="DV555" s="54"/>
      <c r="DW555" s="54"/>
      <c r="DX555" s="54"/>
      <c r="DY555" s="54"/>
      <c r="DZ555" s="54"/>
      <c r="EA555" s="54"/>
      <c r="EB555" s="54"/>
      <c r="EC555" s="54"/>
      <c r="ED555" s="54"/>
      <c r="EE555" s="54"/>
      <c r="EF555" s="54"/>
      <c r="EG555" s="54"/>
      <c r="EH555" s="54"/>
      <c r="EI555" s="54"/>
      <c r="EJ555" s="54"/>
      <c r="EK555" s="54"/>
      <c r="EL555" s="54"/>
      <c r="EM555" s="54"/>
      <c r="EN555" s="54"/>
      <c r="EO555" s="54"/>
      <c r="EP555" s="54"/>
      <c r="EQ555" s="54"/>
      <c r="ER555" s="54"/>
      <c r="ES555" s="54"/>
      <c r="ET555" s="54"/>
      <c r="EU555" s="54"/>
      <c r="EV555" s="54"/>
      <c r="EW555" s="54"/>
      <c r="EX555" s="54"/>
      <c r="EY555" s="54"/>
      <c r="EZ555" s="54"/>
      <c r="FA555" s="54"/>
      <c r="FB555" s="54"/>
      <c r="FC555" s="54"/>
      <c r="FD555" s="54"/>
      <c r="FE555" s="54"/>
      <c r="FF555" s="54"/>
      <c r="FG555" s="54"/>
      <c r="FH555" s="54"/>
      <c r="FI555" s="54"/>
      <c r="FJ555" s="54"/>
      <c r="FK555" s="54"/>
      <c r="FL555" s="54"/>
      <c r="FM555" s="54"/>
      <c r="FN555" s="54"/>
      <c r="FO555" s="54"/>
      <c r="FP555" s="54"/>
      <c r="FQ555" s="54"/>
      <c r="FR555" s="54"/>
      <c r="FS555" s="54"/>
      <c r="FT555" s="54"/>
      <c r="FU555" s="54"/>
      <c r="FV555" s="54"/>
      <c r="FW555" s="54"/>
      <c r="FX555" s="54"/>
      <c r="FY555" s="54"/>
      <c r="FZ555" s="54"/>
      <c r="GA555" s="54"/>
      <c r="GB555" s="54"/>
      <c r="GC555" s="54"/>
      <c r="GD555" s="54"/>
      <c r="GE555" s="54"/>
      <c r="GF555" s="54"/>
      <c r="GG555" s="54"/>
      <c r="GH555" s="54"/>
      <c r="GI555" s="54"/>
      <c r="GJ555" s="54"/>
      <c r="GK555" s="54"/>
      <c r="GL555" s="54"/>
      <c r="GM555" s="54"/>
      <c r="GN555" s="54"/>
      <c r="GO555" s="54"/>
      <c r="GP555" s="54"/>
      <c r="GQ555" s="54"/>
      <c r="GR555" s="54"/>
      <c r="GS555" s="54"/>
      <c r="GT555" s="54"/>
      <c r="GU555" s="54"/>
      <c r="GV555" s="54"/>
      <c r="GW555" s="54"/>
      <c r="GX555" s="54"/>
      <c r="GY555" s="54"/>
      <c r="GZ555" s="54"/>
      <c r="HA555" s="54"/>
      <c r="HB555" s="54"/>
      <c r="HC555" s="54"/>
      <c r="HD555" s="54"/>
      <c r="HE555" s="54"/>
      <c r="HF555" s="54"/>
      <c r="HG555" s="54"/>
      <c r="HH555" s="54"/>
      <c r="HI555" s="54"/>
      <c r="HJ555" s="54"/>
      <c r="HK555" s="54"/>
      <c r="HL555" s="54"/>
      <c r="HM555" s="54"/>
      <c r="HN555" s="54"/>
      <c r="HO555" s="54"/>
      <c r="HP555" s="54"/>
      <c r="HQ555" s="54"/>
      <c r="HR555" s="54"/>
      <c r="HS555" s="54"/>
      <c r="HT555" s="54"/>
      <c r="HU555" s="54"/>
      <c r="HV555" s="54"/>
      <c r="HW555" s="54"/>
      <c r="HX555" s="54"/>
      <c r="HY555" s="54"/>
      <c r="HZ555" s="54"/>
      <c r="IA555" s="54"/>
      <c r="IB555" s="54"/>
      <c r="IC555" s="54"/>
      <c r="ID555" s="54"/>
      <c r="IE555" s="54"/>
      <c r="IF555" s="54"/>
      <c r="IG555" s="54"/>
      <c r="IH555" s="54"/>
      <c r="II555" s="54"/>
      <c r="IJ555" s="54"/>
      <c r="IK555" s="54"/>
      <c r="IL555" s="54"/>
      <c r="IM555" s="54"/>
      <c r="IN555" s="54"/>
      <c r="IO555" s="54"/>
      <c r="IP555" s="54"/>
      <c r="IQ555" s="54"/>
      <c r="IR555" s="54"/>
      <c r="IS555" s="54"/>
      <c r="IT555" s="54"/>
      <c r="IU555" s="54"/>
      <c r="IV555" s="54"/>
      <c r="IW555" s="54"/>
      <c r="IX555" s="54"/>
      <c r="IY555" s="54"/>
      <c r="IZ555" s="54"/>
      <c r="JA555" s="54"/>
      <c r="JB555" s="54"/>
      <c r="JC555" s="54"/>
      <c r="JD555" s="54"/>
      <c r="JE555" s="54"/>
      <c r="JF555" s="54"/>
      <c r="JG555" s="54"/>
      <c r="JH555" s="54"/>
      <c r="JI555" s="54"/>
      <c r="JJ555" s="54"/>
      <c r="JK555" s="54"/>
      <c r="JL555" s="54"/>
      <c r="JM555" s="54"/>
      <c r="JN555" s="54"/>
      <c r="JO555" s="54"/>
      <c r="JP555" s="54"/>
      <c r="JQ555" s="54"/>
      <c r="JR555" s="54"/>
      <c r="JS555" s="54"/>
      <c r="JT555" s="54"/>
      <c r="JU555" s="54"/>
      <c r="JV555" s="54"/>
      <c r="JW555" s="54"/>
      <c r="JX555" s="54"/>
      <c r="JY555" s="54"/>
      <c r="JZ555" s="54"/>
      <c r="KA555" s="54"/>
      <c r="KB555" s="54"/>
      <c r="KC555" s="54"/>
      <c r="KD555" s="54"/>
      <c r="KE555" s="54"/>
      <c r="KF555" s="54"/>
      <c r="KG555" s="54"/>
      <c r="KH555" s="54"/>
      <c r="KI555" s="54"/>
      <c r="KJ555" s="54"/>
      <c r="KK555" s="54"/>
      <c r="KL555" s="54"/>
      <c r="KM555" s="54"/>
      <c r="KN555" s="54"/>
      <c r="KO555" s="54"/>
      <c r="KP555" s="54"/>
      <c r="KQ555" s="54"/>
      <c r="KR555" s="54"/>
      <c r="KS555" s="54"/>
      <c r="KT555" s="54"/>
      <c r="KU555" s="54"/>
      <c r="KV555" s="54"/>
      <c r="KW555" s="54"/>
      <c r="KX555" s="54"/>
      <c r="KY555" s="54"/>
      <c r="KZ555" s="54"/>
      <c r="LA555" s="54"/>
      <c r="LB555" s="54"/>
      <c r="LC555" s="54"/>
      <c r="LD555" s="54"/>
      <c r="LE555" s="54"/>
      <c r="LF555" s="54"/>
      <c r="LG555" s="54"/>
      <c r="LH555" s="54"/>
      <c r="LI555" s="54"/>
      <c r="LJ555" s="54"/>
      <c r="LK555" s="54"/>
      <c r="LL555" s="54"/>
      <c r="LM555" s="54"/>
      <c r="LN555" s="54"/>
      <c r="LO555" s="54"/>
      <c r="LP555" s="54"/>
      <c r="LQ555" s="54"/>
      <c r="LR555" s="54"/>
      <c r="LS555" s="54"/>
      <c r="LT555" s="54"/>
      <c r="LU555" s="54"/>
      <c r="LV555" s="54"/>
      <c r="LW555" s="54"/>
      <c r="LX555" s="54"/>
      <c r="LY555" s="54"/>
      <c r="LZ555" s="54"/>
      <c r="MA555" s="54"/>
      <c r="MB555" s="54"/>
      <c r="MC555" s="54"/>
      <c r="MD555" s="54"/>
      <c r="ME555" s="54"/>
      <c r="MF555" s="54"/>
      <c r="MG555" s="54"/>
      <c r="MH555" s="54"/>
      <c r="MI555" s="54"/>
      <c r="MJ555" s="54"/>
      <c r="MK555" s="54"/>
      <c r="ML555" s="54"/>
      <c r="MM555" s="54"/>
      <c r="MN555" s="54"/>
      <c r="MO555" s="54"/>
      <c r="MP555" s="54"/>
      <c r="MQ555" s="54"/>
      <c r="MR555" s="54"/>
      <c r="MS555" s="54"/>
      <c r="MT555" s="54"/>
      <c r="MU555" s="54"/>
      <c r="MV555" s="54"/>
      <c r="MW555" s="54"/>
      <c r="MX555" s="54"/>
      <c r="MY555" s="54"/>
      <c r="MZ555" s="54"/>
      <c r="NA555" s="54"/>
      <c r="NB555" s="54"/>
      <c r="NC555" s="54"/>
      <c r="ND555" s="54"/>
      <c r="NE555" s="54"/>
      <c r="NF555" s="54"/>
      <c r="NG555" s="54"/>
      <c r="NH555" s="54"/>
      <c r="NI555" s="54"/>
      <c r="NJ555" s="54"/>
      <c r="NK555" s="54"/>
      <c r="NL555" s="54"/>
      <c r="NM555" s="54"/>
      <c r="NN555" s="54"/>
      <c r="NO555" s="54"/>
      <c r="NP555" s="54"/>
      <c r="NQ555" s="54"/>
      <c r="NR555" s="54"/>
      <c r="NS555" s="54"/>
      <c r="NT555" s="54"/>
      <c r="NU555" s="54"/>
      <c r="NV555" s="54"/>
      <c r="NW555" s="54"/>
      <c r="NX555" s="54"/>
      <c r="NY555" s="54"/>
      <c r="NZ555" s="54"/>
      <c r="OA555" s="54"/>
      <c r="OB555" s="54"/>
      <c r="OC555" s="54"/>
      <c r="OD555" s="54"/>
      <c r="OE555" s="54"/>
      <c r="OF555" s="54"/>
      <c r="OG555" s="54"/>
      <c r="OH555" s="54"/>
      <c r="OI555" s="54"/>
      <c r="OJ555" s="54"/>
      <c r="OK555" s="54"/>
      <c r="OL555" s="54"/>
      <c r="OM555" s="54"/>
      <c r="ON555" s="54"/>
      <c r="OO555" s="54"/>
      <c r="OP555" s="54"/>
      <c r="OQ555" s="54"/>
      <c r="OR555" s="54"/>
      <c r="OS555" s="54"/>
      <c r="OT555" s="54"/>
      <c r="OU555" s="54"/>
      <c r="OV555" s="54"/>
      <c r="OW555" s="54"/>
      <c r="OX555" s="54"/>
      <c r="OY555" s="54"/>
      <c r="OZ555" s="54"/>
      <c r="PA555" s="54"/>
      <c r="PB555" s="54"/>
      <c r="PC555" s="54"/>
      <c r="PD555" s="54"/>
      <c r="PE555" s="54"/>
      <c r="PF555" s="54"/>
      <c r="PG555" s="54"/>
      <c r="PH555" s="54"/>
      <c r="PI555" s="54"/>
      <c r="PJ555" s="54"/>
      <c r="PK555" s="54"/>
      <c r="PL555" s="54"/>
      <c r="PM555" s="54"/>
      <c r="PN555" s="54"/>
      <c r="PO555" s="54"/>
      <c r="PP555" s="54"/>
      <c r="PQ555" s="54"/>
      <c r="PR555" s="54"/>
      <c r="PS555" s="54"/>
      <c r="PT555" s="54"/>
      <c r="PU555" s="54"/>
      <c r="PV555" s="54"/>
      <c r="PW555" s="54"/>
      <c r="PX555" s="54"/>
      <c r="PY555" s="54"/>
      <c r="PZ555" s="54"/>
      <c r="QA555" s="54"/>
      <c r="QB555" s="54"/>
      <c r="QC555" s="54"/>
      <c r="QD555" s="54"/>
      <c r="QE555" s="54"/>
      <c r="QF555" s="54"/>
      <c r="QG555" s="54"/>
      <c r="QH555" s="54"/>
      <c r="QI555" s="54"/>
      <c r="QJ555" s="54"/>
      <c r="QK555" s="54"/>
      <c r="QL555" s="54"/>
      <c r="QM555" s="54"/>
      <c r="QN555" s="54"/>
      <c r="QO555" s="54"/>
      <c r="QP555" s="54"/>
      <c r="QQ555" s="54"/>
      <c r="QR555" s="54"/>
      <c r="QS555" s="54"/>
      <c r="QT555" s="54"/>
      <c r="QU555" s="54"/>
      <c r="QV555" s="54"/>
      <c r="QW555" s="54"/>
      <c r="QX555" s="54"/>
      <c r="QY555" s="54"/>
      <c r="QZ555" s="54"/>
      <c r="RA555" s="54"/>
      <c r="RB555" s="54"/>
      <c r="RC555" s="54"/>
      <c r="RD555" s="54"/>
      <c r="RE555" s="54"/>
      <c r="RF555" s="54"/>
      <c r="RG555" s="54"/>
      <c r="RH555" s="54"/>
      <c r="RI555" s="54"/>
      <c r="RJ555" s="54"/>
      <c r="RK555" s="54"/>
      <c r="RL555" s="54"/>
      <c r="RM555" s="54"/>
      <c r="RN555" s="54"/>
      <c r="RO555" s="54"/>
      <c r="RP555" s="54"/>
      <c r="RQ555" s="54"/>
      <c r="RR555" s="54"/>
      <c r="RS555" s="54"/>
      <c r="RT555" s="54"/>
      <c r="RU555" s="54"/>
      <c r="RV555" s="54"/>
      <c r="RW555" s="54"/>
      <c r="RX555" s="54"/>
      <c r="RY555" s="54"/>
      <c r="RZ555" s="54"/>
      <c r="SA555" s="54"/>
      <c r="SB555" s="54"/>
      <c r="SC555" s="54"/>
      <c r="SD555" s="54"/>
      <c r="SE555" s="54"/>
      <c r="SF555" s="54"/>
      <c r="SG555" s="54"/>
      <c r="SH555" s="54"/>
      <c r="SI555" s="54"/>
      <c r="SJ555" s="54"/>
      <c r="SK555" s="54"/>
      <c r="SL555" s="54"/>
      <c r="SM555" s="54"/>
      <c r="SN555" s="54"/>
      <c r="SO555" s="54"/>
      <c r="SP555" s="54"/>
      <c r="SQ555" s="54"/>
      <c r="SR555" s="54"/>
      <c r="SS555" s="54"/>
      <c r="ST555" s="54"/>
      <c r="SU555" s="54"/>
      <c r="SV555" s="54"/>
      <c r="SW555" s="54"/>
      <c r="SX555" s="54"/>
      <c r="SY555" s="54"/>
      <c r="SZ555" s="54"/>
      <c r="TA555" s="54"/>
      <c r="TB555" s="54"/>
      <c r="TC555" s="54"/>
      <c r="TD555" s="54"/>
      <c r="TE555" s="54"/>
      <c r="TF555" s="54"/>
      <c r="TG555" s="54"/>
      <c r="TH555" s="54"/>
      <c r="TI555" s="54"/>
      <c r="TJ555" s="54"/>
      <c r="TK555" s="54"/>
      <c r="TL555" s="54"/>
      <c r="TM555" s="54"/>
      <c r="TN555" s="54"/>
      <c r="TO555" s="54"/>
      <c r="TP555" s="54"/>
      <c r="TQ555" s="54"/>
      <c r="TR555" s="54"/>
      <c r="TS555" s="54"/>
      <c r="TT555" s="54"/>
      <c r="TU555" s="54"/>
      <c r="TV555" s="54"/>
      <c r="TW555" s="54"/>
      <c r="TX555" s="54"/>
      <c r="TY555" s="54"/>
      <c r="TZ555" s="54"/>
      <c r="UA555" s="54"/>
      <c r="UB555" s="54"/>
      <c r="UC555" s="54"/>
      <c r="UD555" s="54"/>
      <c r="UE555" s="54"/>
      <c r="UF555" s="54"/>
      <c r="UG555" s="54"/>
      <c r="UH555" s="54"/>
      <c r="UI555" s="54"/>
      <c r="UJ555" s="54"/>
      <c r="UK555" s="54"/>
      <c r="UL555" s="54"/>
      <c r="UM555" s="54"/>
      <c r="UN555" s="54"/>
      <c r="UO555" s="54"/>
      <c r="UP555" s="54"/>
      <c r="UQ555" s="54"/>
      <c r="UR555" s="54"/>
      <c r="US555" s="54"/>
      <c r="UT555" s="54"/>
      <c r="UU555" s="54"/>
      <c r="UV555" s="54"/>
      <c r="UW555" s="54"/>
      <c r="UX555" s="54"/>
      <c r="UY555" s="54"/>
      <c r="UZ555" s="54"/>
      <c r="VA555" s="54"/>
      <c r="VB555" s="54"/>
      <c r="VC555" s="54"/>
      <c r="VD555" s="54"/>
      <c r="VE555" s="54"/>
      <c r="VF555" s="54"/>
      <c r="VG555" s="54"/>
      <c r="VH555" s="54"/>
      <c r="VI555" s="54"/>
      <c r="VJ555" s="54"/>
      <c r="VK555" s="54"/>
      <c r="VL555" s="54"/>
      <c r="VM555" s="54"/>
      <c r="VN555" s="54"/>
      <c r="VO555" s="54"/>
      <c r="VP555" s="54"/>
      <c r="VQ555" s="54"/>
      <c r="VR555" s="54"/>
      <c r="VS555" s="54"/>
      <c r="VT555" s="54"/>
      <c r="VU555" s="54"/>
      <c r="VV555" s="54"/>
      <c r="VW555" s="54"/>
      <c r="VX555" s="54"/>
      <c r="VY555" s="54"/>
      <c r="VZ555" s="54"/>
      <c r="WA555" s="54"/>
      <c r="WB555" s="54"/>
      <c r="WC555" s="54"/>
      <c r="WD555" s="54"/>
      <c r="WE555" s="54"/>
      <c r="WF555" s="54"/>
      <c r="WG555" s="54"/>
      <c r="WH555" s="54"/>
      <c r="WI555" s="54"/>
      <c r="WJ555" s="54"/>
      <c r="WK555" s="54"/>
      <c r="WL555" s="54"/>
      <c r="WM555" s="54"/>
      <c r="WN555" s="54"/>
      <c r="WO555" s="54"/>
      <c r="WP555" s="54"/>
      <c r="WQ555" s="54"/>
      <c r="WR555" s="54"/>
      <c r="WS555" s="54"/>
      <c r="WT555" s="54"/>
      <c r="WU555" s="54"/>
      <c r="WV555" s="54"/>
      <c r="WW555" s="54"/>
      <c r="WX555" s="54"/>
      <c r="WY555" s="54"/>
      <c r="WZ555" s="54"/>
      <c r="XA555" s="54"/>
      <c r="XB555" s="54"/>
      <c r="XC555" s="54"/>
      <c r="XD555" s="54"/>
      <c r="XE555" s="54"/>
      <c r="XF555" s="54"/>
      <c r="XG555" s="54"/>
      <c r="XH555" s="54"/>
      <c r="XI555" s="54"/>
      <c r="XJ555" s="54"/>
      <c r="XK555" s="54"/>
      <c r="XL555" s="54"/>
      <c r="XM555" s="54"/>
      <c r="XN555" s="54"/>
      <c r="XO555" s="54"/>
      <c r="XP555" s="54"/>
      <c r="XQ555" s="54"/>
      <c r="XR555" s="54"/>
      <c r="XS555" s="54"/>
      <c r="XT555" s="54"/>
      <c r="XU555" s="54"/>
      <c r="XV555" s="54"/>
      <c r="XW555" s="54"/>
      <c r="XX555" s="54"/>
      <c r="XY555" s="54"/>
      <c r="XZ555" s="54"/>
      <c r="YA555" s="54"/>
      <c r="YB555" s="54"/>
      <c r="YC555" s="54"/>
      <c r="YD555" s="54"/>
      <c r="YE555" s="54"/>
      <c r="YF555" s="54"/>
      <c r="YG555" s="54"/>
      <c r="YH555" s="54"/>
      <c r="YI555" s="54"/>
      <c r="YJ555" s="54"/>
      <c r="YK555" s="54"/>
      <c r="YL555" s="54"/>
      <c r="YM555" s="54"/>
      <c r="YN555" s="54"/>
      <c r="YO555" s="54"/>
      <c r="YP555" s="54"/>
      <c r="YQ555" s="54"/>
      <c r="YR555" s="54"/>
      <c r="YS555" s="54"/>
      <c r="YT555" s="54"/>
      <c r="YU555" s="54"/>
      <c r="YV555" s="54"/>
      <c r="YW555" s="54"/>
      <c r="YX555" s="54"/>
      <c r="YY555" s="54"/>
      <c r="YZ555" s="54"/>
      <c r="ZA555" s="54"/>
      <c r="ZB555" s="54"/>
      <c r="ZC555" s="54"/>
      <c r="ZD555" s="54"/>
      <c r="ZE555" s="54"/>
      <c r="ZF555" s="54"/>
      <c r="ZG555" s="54"/>
      <c r="ZH555" s="54"/>
      <c r="ZI555" s="54"/>
      <c r="ZJ555" s="54"/>
      <c r="ZK555" s="54"/>
      <c r="ZL555" s="54"/>
      <c r="ZM555" s="54"/>
      <c r="ZN555" s="54"/>
      <c r="ZO555" s="54"/>
      <c r="ZP555" s="54"/>
      <c r="ZQ555" s="54"/>
      <c r="ZR555" s="54"/>
      <c r="ZS555" s="54"/>
      <c r="ZT555" s="54"/>
      <c r="ZU555" s="54"/>
      <c r="ZV555" s="54"/>
      <c r="ZW555" s="54"/>
      <c r="ZX555" s="54"/>
      <c r="ZY555" s="54"/>
      <c r="ZZ555" s="54"/>
      <c r="AAA555" s="54"/>
      <c r="AAB555" s="54"/>
      <c r="AAC555" s="54"/>
      <c r="AAD555" s="54"/>
      <c r="AAE555" s="54"/>
      <c r="AAF555" s="54"/>
      <c r="AAG555" s="54"/>
      <c r="AAH555" s="54"/>
      <c r="AAI555" s="54"/>
      <c r="AAJ555" s="54"/>
      <c r="AAK555" s="54"/>
      <c r="AAL555" s="54"/>
      <c r="AAM555" s="54"/>
      <c r="AAN555" s="54"/>
      <c r="AAO555" s="54"/>
      <c r="AAP555" s="54"/>
      <c r="AAQ555" s="54"/>
      <c r="AAR555" s="54"/>
      <c r="AAS555" s="54"/>
      <c r="AAT555" s="54"/>
      <c r="AAU555" s="54"/>
      <c r="AAV555" s="54"/>
      <c r="AAW555" s="54"/>
      <c r="AAX555" s="54"/>
      <c r="AAY555" s="54"/>
      <c r="AAZ555" s="54"/>
      <c r="ABA555" s="54"/>
      <c r="ABB555" s="54"/>
      <c r="ABC555" s="54"/>
      <c r="ABD555" s="54"/>
      <c r="ABE555" s="54"/>
      <c r="ABF555" s="54"/>
      <c r="ABG555" s="54"/>
      <c r="ABH555" s="54"/>
      <c r="ABI555" s="54"/>
      <c r="ABJ555" s="54"/>
      <c r="ABK555" s="54"/>
      <c r="ABL555" s="54"/>
      <c r="ABM555" s="54"/>
      <c r="ABN555" s="54"/>
      <c r="ABO555" s="54"/>
      <c r="ABP555" s="54"/>
      <c r="ABQ555" s="54"/>
      <c r="ABR555" s="54"/>
      <c r="ABS555" s="54"/>
      <c r="ABT555" s="54"/>
      <c r="ABU555" s="54"/>
      <c r="ABV555" s="54"/>
      <c r="ABW555" s="54"/>
      <c r="ABX555" s="54"/>
      <c r="ABY555" s="54"/>
      <c r="ABZ555" s="54"/>
      <c r="ACA555" s="54"/>
      <c r="ACB555" s="54"/>
      <c r="ACC555" s="54"/>
      <c r="ACD555" s="54"/>
      <c r="ACE555" s="54"/>
      <c r="ACF555" s="54"/>
      <c r="ACG555" s="54"/>
      <c r="ACH555" s="54"/>
      <c r="ACI555" s="54"/>
      <c r="ACJ555" s="54"/>
      <c r="ACK555" s="54"/>
      <c r="ACL555" s="54"/>
      <c r="ACM555" s="54"/>
      <c r="ACN555" s="54"/>
      <c r="ACO555" s="54"/>
      <c r="ACP555" s="54"/>
      <c r="ACQ555" s="54"/>
      <c r="ACR555" s="54"/>
      <c r="ACS555" s="54"/>
      <c r="ACT555" s="54"/>
      <c r="ACU555" s="54"/>
      <c r="ACV555" s="54"/>
      <c r="ACW555" s="54"/>
      <c r="ACX555" s="54"/>
      <c r="ACY555" s="54"/>
      <c r="ACZ555" s="54"/>
      <c r="ADA555" s="54"/>
      <c r="ADB555" s="54"/>
      <c r="ADC555" s="54"/>
      <c r="ADD555" s="54"/>
      <c r="ADE555" s="54"/>
      <c r="ADF555" s="54"/>
      <c r="ADG555" s="54"/>
      <c r="ADH555" s="54"/>
      <c r="ADI555" s="54"/>
      <c r="ADJ555" s="54"/>
      <c r="ADK555" s="54"/>
      <c r="ADL555" s="54"/>
      <c r="ADM555" s="54"/>
      <c r="ADN555" s="54"/>
      <c r="ADO555" s="54"/>
      <c r="ADP555" s="54"/>
      <c r="ADQ555" s="54"/>
      <c r="ADR555" s="54"/>
      <c r="ADS555" s="54"/>
      <c r="ADT555" s="54"/>
      <c r="ADU555" s="54"/>
      <c r="ADV555" s="54"/>
      <c r="ADW555" s="54"/>
      <c r="ADX555" s="54"/>
      <c r="ADY555" s="54"/>
      <c r="ADZ555" s="54"/>
      <c r="AEA555" s="54"/>
      <c r="AEB555" s="54"/>
      <c r="AEC555" s="54"/>
      <c r="AED555" s="54"/>
      <c r="AEE555" s="54"/>
      <c r="AEF555" s="54"/>
      <c r="AEG555" s="54"/>
      <c r="AEH555" s="54"/>
      <c r="AEI555" s="54"/>
      <c r="AEJ555" s="54"/>
      <c r="AEK555" s="54"/>
      <c r="AEL555" s="54"/>
      <c r="AEM555" s="54"/>
      <c r="AEN555" s="54"/>
      <c r="AEO555" s="54"/>
      <c r="AEP555" s="54"/>
      <c r="AEQ555" s="54"/>
      <c r="AER555" s="54"/>
      <c r="AES555" s="54"/>
      <c r="AET555" s="54"/>
      <c r="AEU555" s="54"/>
      <c r="AEV555" s="54"/>
      <c r="AEW555" s="54"/>
      <c r="AEX555" s="54"/>
      <c r="AEY555" s="54"/>
      <c r="AEZ555" s="54"/>
      <c r="AFA555" s="54"/>
      <c r="AFB555" s="54"/>
      <c r="AFC555" s="54"/>
      <c r="AFD555" s="54"/>
      <c r="AFE555" s="54"/>
      <c r="AFF555" s="54"/>
      <c r="AFG555" s="54"/>
      <c r="AFH555" s="54"/>
      <c r="AFI555" s="54"/>
      <c r="AFJ555" s="54"/>
      <c r="AFK555" s="54"/>
      <c r="AFL555" s="54"/>
      <c r="AFM555" s="54"/>
      <c r="AFN555" s="54"/>
      <c r="AFO555" s="54"/>
      <c r="AFP555" s="54"/>
      <c r="AFQ555" s="54"/>
      <c r="AFR555" s="54"/>
      <c r="AFS555" s="54"/>
      <c r="AFT555" s="54"/>
      <c r="AFU555" s="54"/>
      <c r="AFV555" s="54"/>
      <c r="AFW555" s="54"/>
      <c r="AFX555" s="54"/>
      <c r="AFY555" s="54"/>
      <c r="AFZ555" s="54"/>
      <c r="AGA555" s="54"/>
      <c r="AGB555" s="54"/>
      <c r="AGC555" s="54"/>
      <c r="AGD555" s="54"/>
      <c r="AGE555" s="54"/>
      <c r="AGF555" s="54"/>
      <c r="AGG555" s="54"/>
      <c r="AGH555" s="54"/>
      <c r="AGI555" s="54"/>
      <c r="AGJ555" s="54"/>
      <c r="AGK555" s="54"/>
      <c r="AGL555" s="54"/>
      <c r="AGM555" s="54"/>
      <c r="AGN555" s="54"/>
      <c r="AGO555" s="54"/>
      <c r="AGP555" s="54"/>
      <c r="AGQ555" s="54"/>
      <c r="AGR555" s="54"/>
      <c r="AGS555" s="54"/>
      <c r="AGT555" s="54"/>
      <c r="AGU555" s="54"/>
      <c r="AGV555" s="54"/>
      <c r="AGW555" s="54"/>
      <c r="AGX555" s="54"/>
      <c r="AGY555" s="54"/>
      <c r="AGZ555" s="54"/>
      <c r="AHA555" s="54"/>
      <c r="AHB555" s="54"/>
      <c r="AHC555" s="54"/>
      <c r="AHD555" s="54"/>
      <c r="AHE555" s="54"/>
      <c r="AHF555" s="54"/>
      <c r="AHG555" s="54"/>
      <c r="AHH555" s="54"/>
      <c r="AHI555" s="54"/>
      <c r="AHJ555" s="54"/>
      <c r="AHK555" s="54"/>
      <c r="AHL555" s="54"/>
      <c r="AHM555" s="54"/>
      <c r="AHN555" s="54"/>
      <c r="AHO555" s="54"/>
      <c r="AHP555" s="54"/>
      <c r="AHQ555" s="54"/>
      <c r="AHR555" s="54"/>
      <c r="AHS555" s="54"/>
      <c r="AHT555" s="54"/>
      <c r="AHU555" s="54"/>
      <c r="AHV555" s="54"/>
      <c r="AHW555" s="54"/>
      <c r="AHX555" s="54"/>
      <c r="AHY555" s="54"/>
      <c r="AHZ555" s="54"/>
      <c r="AIA555" s="54"/>
      <c r="AIB555" s="54"/>
      <c r="AIC555" s="54"/>
      <c r="AID555" s="54"/>
      <c r="AIE555" s="54"/>
      <c r="AIF555" s="54"/>
      <c r="AIG555" s="54"/>
      <c r="AIH555" s="54"/>
      <c r="AII555" s="54"/>
      <c r="AIJ555" s="54"/>
      <c r="AIK555" s="54"/>
      <c r="AIL555" s="54"/>
      <c r="AIM555" s="54"/>
      <c r="AIN555" s="54"/>
      <c r="AIO555" s="54"/>
      <c r="AIP555" s="54"/>
      <c r="AIQ555" s="54"/>
      <c r="AIR555" s="54"/>
      <c r="AIS555" s="54"/>
      <c r="AIT555" s="54"/>
      <c r="AIU555" s="54"/>
      <c r="AIV555" s="54"/>
      <c r="AIW555" s="54"/>
      <c r="AIX555" s="54"/>
      <c r="AIY555" s="54"/>
      <c r="AIZ555" s="54"/>
      <c r="AJA555" s="54"/>
      <c r="AJB555" s="54"/>
      <c r="AJC555" s="54"/>
      <c r="AJD555" s="54"/>
      <c r="AJE555" s="54"/>
      <c r="AJF555" s="54"/>
      <c r="AJG555" s="54"/>
      <c r="AJH555" s="54"/>
      <c r="AJI555" s="54"/>
      <c r="AJJ555" s="54"/>
      <c r="AJK555" s="54"/>
      <c r="AJL555" s="54"/>
      <c r="AJM555" s="54"/>
      <c r="AJN555" s="54"/>
      <c r="AJO555" s="54"/>
      <c r="AJP555" s="54"/>
      <c r="AJQ555" s="54"/>
      <c r="AJR555" s="54"/>
      <c r="AJS555" s="54"/>
      <c r="AJT555" s="54"/>
      <c r="AJU555" s="54"/>
      <c r="AJV555" s="54"/>
      <c r="AJW555" s="54"/>
      <c r="AJX555" s="54"/>
      <c r="AJY555" s="54"/>
      <c r="AJZ555" s="54"/>
      <c r="AKA555" s="54"/>
      <c r="AKB555" s="54"/>
      <c r="AKC555" s="54"/>
      <c r="AKD555" s="54"/>
      <c r="AKE555" s="54"/>
      <c r="AKF555" s="54"/>
      <c r="AKG555" s="54"/>
      <c r="AKH555" s="54"/>
      <c r="AKI555" s="54"/>
      <c r="AKJ555" s="54"/>
      <c r="AKK555" s="54"/>
      <c r="AKL555" s="54"/>
      <c r="AKM555" s="54"/>
      <c r="AKN555" s="54"/>
      <c r="AKO555" s="54"/>
      <c r="AKP555" s="54"/>
      <c r="AKQ555" s="54"/>
      <c r="AKR555" s="54"/>
      <c r="AKS555" s="54"/>
      <c r="AKT555" s="54"/>
      <c r="AKU555" s="54"/>
      <c r="AKV555" s="54"/>
      <c r="AKW555" s="54"/>
      <c r="AKX555" s="54"/>
      <c r="AKY555" s="54"/>
      <c r="AKZ555" s="54"/>
      <c r="ALA555" s="54"/>
      <c r="ALB555" s="54"/>
      <c r="ALC555" s="54"/>
      <c r="ALD555" s="54"/>
      <c r="ALE555" s="54"/>
      <c r="ALF555" s="54"/>
      <c r="ALG555" s="54"/>
      <c r="ALH555" s="54"/>
      <c r="ALI555" s="54"/>
      <c r="ALJ555" s="54"/>
      <c r="ALK555" s="54"/>
      <c r="ALL555" s="54"/>
      <c r="ALM555" s="54"/>
      <c r="ALN555" s="54"/>
      <c r="ALO555" s="54"/>
      <c r="ALP555" s="54"/>
      <c r="ALQ555" s="54"/>
      <c r="ALR555" s="54"/>
      <c r="ALS555" s="54"/>
      <c r="ALT555" s="54"/>
      <c r="ALU555" s="54"/>
      <c r="ALV555" s="54"/>
      <c r="ALW555" s="54"/>
      <c r="ALX555" s="54"/>
      <c r="ALY555" s="54"/>
      <c r="ALZ555" s="54"/>
      <c r="AMA555" s="54"/>
      <c r="AMB555" s="54"/>
      <c r="AMC555" s="54"/>
      <c r="AMD555" s="54"/>
      <c r="AME555" s="54"/>
      <c r="AMF555" s="54"/>
      <c r="AMG555" s="54"/>
      <c r="AMH555" s="54"/>
      <c r="AMI555" s="54"/>
      <c r="AMJ555"/>
    </row>
    <row r="556" spans="1:1024">
      <c r="A556" s="68"/>
      <c r="F556" s="73"/>
      <c r="G556" s="73"/>
      <c r="H556" s="73"/>
      <c r="I556" s="73"/>
      <c r="J556" s="73"/>
      <c r="K556" s="73"/>
      <c r="L556" s="73"/>
      <c r="M556" s="73"/>
      <c r="N556" s="73"/>
      <c r="O556" s="73"/>
      <c r="P556" s="73"/>
      <c r="Q556" s="73"/>
      <c r="R556" s="73"/>
      <c r="S556" s="73"/>
      <c r="T556" s="73"/>
      <c r="U556" s="73"/>
      <c r="V556" s="73"/>
      <c r="W556" s="73"/>
      <c r="X556" s="73"/>
      <c r="Y556" s="73"/>
      <c r="Z556" s="73"/>
      <c r="AA556" s="73"/>
      <c r="AB556" s="73"/>
      <c r="AC556" s="73"/>
      <c r="AD556" s="73"/>
      <c r="AE556" s="73"/>
      <c r="AF556" s="73"/>
      <c r="AG556" s="73"/>
      <c r="AH556" s="73"/>
      <c r="AI556" s="73"/>
      <c r="AJ556" s="73"/>
      <c r="AK556" s="73"/>
      <c r="AL556" s="73"/>
      <c r="AM556" s="73"/>
      <c r="AN556" s="73"/>
      <c r="AO556" s="73"/>
      <c r="AP556" s="73"/>
      <c r="AQ556" s="73"/>
      <c r="AR556" s="73"/>
      <c r="AS556" s="73"/>
      <c r="AT556" s="73"/>
      <c r="AU556" s="73"/>
      <c r="AV556" s="73"/>
      <c r="AW556" s="73"/>
      <c r="AX556" s="73"/>
      <c r="AY556" s="73"/>
      <c r="AZ556" s="73"/>
      <c r="BA556" s="73"/>
      <c r="BB556" s="73"/>
      <c r="BC556" s="73"/>
      <c r="BD556" s="73"/>
      <c r="BE556" s="73"/>
      <c r="BF556" s="73"/>
      <c r="BG556" s="73"/>
      <c r="BH556" s="73"/>
      <c r="BI556" s="73"/>
      <c r="BJ556" s="73"/>
      <c r="BK556" s="73"/>
      <c r="BL556" s="73"/>
      <c r="BM556" s="73"/>
      <c r="BN556" s="73"/>
      <c r="BO556" s="73"/>
      <c r="BP556" s="73"/>
      <c r="BQ556" s="73"/>
      <c r="BR556" s="73"/>
      <c r="BS556" s="73"/>
      <c r="BT556" s="73"/>
      <c r="BU556" s="73"/>
      <c r="BV556" s="73"/>
      <c r="BW556" s="73"/>
      <c r="BX556" s="73"/>
      <c r="BY556" s="73"/>
      <c r="BZ556" s="73"/>
      <c r="CA556" s="73"/>
      <c r="CB556" s="73"/>
      <c r="CC556" s="73"/>
      <c r="CD556" s="73"/>
      <c r="CE556" s="73"/>
      <c r="CF556" s="73"/>
      <c r="CG556" s="73"/>
      <c r="CH556" s="73"/>
      <c r="CI556" s="73"/>
      <c r="CJ556" s="73"/>
      <c r="CK556" s="73"/>
      <c r="CL556" s="73"/>
      <c r="CM556" s="73"/>
      <c r="CN556" s="73"/>
      <c r="CO556" s="73"/>
      <c r="CP556" s="73"/>
      <c r="CQ556" s="73"/>
      <c r="CR556" s="73"/>
      <c r="CS556" s="73"/>
      <c r="CT556" s="73"/>
      <c r="CU556" s="73"/>
      <c r="CV556" s="73"/>
      <c r="CW556" s="73"/>
      <c r="CX556" s="73"/>
      <c r="CY556" s="73"/>
      <c r="CZ556" s="73"/>
      <c r="DA556" s="73"/>
      <c r="DB556" s="73"/>
      <c r="DC556" s="73"/>
      <c r="DD556" s="73"/>
      <c r="DE556" s="73"/>
      <c r="DF556" s="73"/>
      <c r="DG556" s="73"/>
      <c r="DH556" s="73"/>
      <c r="DI556" s="73"/>
      <c r="DJ556" s="73"/>
      <c r="DK556" s="73"/>
      <c r="DL556" s="73"/>
      <c r="DM556" s="73"/>
      <c r="DN556" s="73"/>
      <c r="DO556" s="73"/>
      <c r="DP556" s="73"/>
      <c r="DQ556" s="73"/>
      <c r="DR556" s="73"/>
      <c r="DS556" s="73"/>
      <c r="DT556" s="73"/>
      <c r="DU556" s="73"/>
      <c r="DV556" s="73"/>
      <c r="DW556" s="73"/>
      <c r="DX556" s="73"/>
      <c r="DY556" s="73"/>
      <c r="DZ556" s="73"/>
      <c r="EA556" s="73"/>
      <c r="EB556" s="73"/>
      <c r="EC556" s="73"/>
      <c r="ED556" s="73"/>
      <c r="EE556" s="73"/>
      <c r="EF556" s="73"/>
      <c r="EG556" s="73"/>
      <c r="EH556" s="73"/>
      <c r="EI556" s="73"/>
      <c r="EJ556" s="73"/>
      <c r="EK556" s="73"/>
      <c r="EL556" s="73"/>
      <c r="EM556" s="73"/>
      <c r="EN556" s="73"/>
      <c r="EO556" s="73"/>
      <c r="EP556" s="73"/>
      <c r="EQ556" s="73"/>
      <c r="ER556" s="73"/>
      <c r="ES556" s="73"/>
      <c r="ET556" s="73"/>
      <c r="EU556" s="73"/>
      <c r="EV556" s="73"/>
      <c r="EW556" s="73"/>
      <c r="EX556" s="73"/>
      <c r="EY556" s="73"/>
      <c r="EZ556" s="73"/>
      <c r="FA556" s="73"/>
      <c r="FB556" s="73"/>
      <c r="FC556" s="73"/>
      <c r="FD556" s="73"/>
      <c r="FE556" s="73"/>
      <c r="FF556" s="73"/>
      <c r="FG556" s="73"/>
      <c r="FH556" s="73"/>
      <c r="FI556" s="73"/>
      <c r="FJ556" s="73"/>
      <c r="FK556" s="73"/>
      <c r="FL556" s="73"/>
      <c r="FM556" s="73"/>
      <c r="FN556" s="73"/>
      <c r="FO556" s="73"/>
      <c r="FP556" s="73"/>
      <c r="FQ556" s="73"/>
      <c r="FR556" s="73"/>
      <c r="FS556" s="73"/>
      <c r="FT556" s="73"/>
      <c r="FU556" s="73"/>
      <c r="FV556" s="73"/>
      <c r="FW556" s="73"/>
      <c r="FX556" s="73"/>
      <c r="FY556" s="73"/>
      <c r="FZ556" s="73"/>
      <c r="GA556" s="73"/>
      <c r="GB556" s="73"/>
      <c r="GC556" s="73"/>
      <c r="GD556" s="73"/>
      <c r="GE556" s="73"/>
      <c r="GF556" s="73"/>
      <c r="GG556" s="73"/>
      <c r="GH556" s="73"/>
      <c r="GI556" s="73"/>
      <c r="GJ556" s="73"/>
      <c r="GK556" s="73"/>
      <c r="GL556" s="73"/>
      <c r="GM556" s="73"/>
      <c r="GN556" s="73"/>
      <c r="GO556" s="73"/>
      <c r="GP556" s="73"/>
      <c r="GQ556" s="73"/>
      <c r="GR556" s="73"/>
      <c r="GS556" s="73"/>
      <c r="GT556" s="73"/>
      <c r="GU556" s="73"/>
      <c r="GV556" s="73"/>
      <c r="GW556" s="73"/>
      <c r="GX556" s="73"/>
      <c r="GY556" s="73"/>
      <c r="GZ556" s="73"/>
      <c r="HA556" s="73"/>
      <c r="HB556" s="73"/>
      <c r="HC556" s="73"/>
      <c r="HD556" s="73"/>
      <c r="HE556" s="73"/>
      <c r="HF556" s="73"/>
      <c r="HG556" s="73"/>
      <c r="HH556" s="73"/>
      <c r="HI556" s="73"/>
      <c r="HJ556" s="73"/>
      <c r="HK556" s="73"/>
      <c r="HL556" s="73"/>
      <c r="HM556" s="73"/>
      <c r="HN556" s="73"/>
      <c r="HO556" s="73"/>
      <c r="HP556" s="73"/>
      <c r="HQ556" s="73"/>
      <c r="HR556" s="73"/>
      <c r="HS556" s="73"/>
      <c r="HT556" s="73"/>
      <c r="HU556" s="73"/>
      <c r="HV556" s="73"/>
      <c r="HW556" s="73"/>
      <c r="HX556" s="73"/>
      <c r="HY556" s="73"/>
      <c r="HZ556" s="73"/>
      <c r="IA556" s="73"/>
      <c r="IB556" s="73"/>
      <c r="IC556" s="73"/>
      <c r="ID556" s="73"/>
      <c r="IE556" s="73"/>
      <c r="IF556" s="73"/>
      <c r="IG556" s="73"/>
      <c r="IH556" s="73"/>
      <c r="II556" s="73"/>
      <c r="IJ556" s="73"/>
      <c r="IK556" s="73"/>
      <c r="IL556" s="73"/>
      <c r="IM556" s="73"/>
      <c r="IN556" s="73"/>
      <c r="IO556" s="73"/>
      <c r="IP556" s="73"/>
      <c r="IQ556" s="73"/>
      <c r="IR556" s="73"/>
      <c r="IS556" s="73"/>
      <c r="IT556" s="73"/>
      <c r="IU556" s="73"/>
      <c r="IV556" s="73"/>
      <c r="IW556" s="73"/>
      <c r="IX556" s="73"/>
      <c r="IY556" s="73"/>
      <c r="IZ556" s="73"/>
      <c r="JA556" s="73"/>
      <c r="JB556" s="73"/>
      <c r="JC556" s="73"/>
      <c r="JD556" s="73"/>
      <c r="JE556" s="73"/>
      <c r="JF556" s="73"/>
      <c r="JG556" s="73"/>
      <c r="JH556" s="73"/>
      <c r="JI556" s="73"/>
      <c r="JJ556" s="73"/>
      <c r="JK556" s="73"/>
      <c r="JL556" s="73"/>
      <c r="JM556" s="73"/>
      <c r="JN556" s="73"/>
      <c r="JO556" s="73"/>
      <c r="JP556" s="73"/>
      <c r="JQ556" s="73"/>
      <c r="JR556" s="73"/>
      <c r="JS556" s="73"/>
      <c r="JT556" s="73"/>
      <c r="JU556" s="73"/>
      <c r="JV556" s="73"/>
      <c r="JW556" s="73"/>
      <c r="JX556" s="73"/>
      <c r="JY556" s="73"/>
      <c r="JZ556" s="73"/>
      <c r="KA556" s="73"/>
      <c r="KB556" s="73"/>
      <c r="KC556" s="73"/>
      <c r="KD556" s="73"/>
      <c r="KE556" s="73"/>
      <c r="KF556" s="73"/>
      <c r="KG556" s="73"/>
      <c r="KH556" s="73"/>
      <c r="KI556" s="73"/>
      <c r="KJ556" s="73"/>
      <c r="KK556" s="73"/>
      <c r="KL556" s="73"/>
      <c r="KM556" s="73"/>
      <c r="KN556" s="73"/>
      <c r="KO556" s="73"/>
      <c r="KP556" s="73"/>
      <c r="KQ556" s="73"/>
      <c r="KR556" s="73"/>
      <c r="KS556" s="73"/>
      <c r="KT556" s="73"/>
      <c r="KU556" s="73"/>
      <c r="KV556" s="73"/>
      <c r="KW556" s="73"/>
      <c r="KX556" s="73"/>
      <c r="KY556" s="73"/>
      <c r="KZ556" s="73"/>
      <c r="LA556" s="73"/>
      <c r="LB556" s="73"/>
      <c r="LC556" s="73"/>
      <c r="LD556" s="73"/>
      <c r="LE556" s="73"/>
      <c r="LF556" s="73"/>
      <c r="LG556" s="73"/>
      <c r="LH556" s="73"/>
      <c r="LI556" s="73"/>
      <c r="LJ556" s="73"/>
      <c r="LK556" s="73"/>
      <c r="LL556" s="73"/>
      <c r="LM556" s="73"/>
      <c r="LN556" s="73"/>
      <c r="LO556" s="73"/>
      <c r="LP556" s="73"/>
      <c r="LQ556" s="73"/>
      <c r="LR556" s="73"/>
      <c r="LS556" s="73"/>
      <c r="LT556" s="73"/>
      <c r="LU556" s="73"/>
      <c r="LV556" s="73"/>
      <c r="LW556" s="73"/>
      <c r="LX556" s="73"/>
      <c r="LY556" s="73"/>
      <c r="LZ556" s="73"/>
      <c r="MA556" s="73"/>
      <c r="MB556" s="73"/>
      <c r="MC556" s="73"/>
      <c r="MD556" s="73"/>
      <c r="ME556" s="73"/>
      <c r="MF556" s="73"/>
      <c r="MG556" s="73"/>
      <c r="MH556" s="73"/>
      <c r="MI556" s="73"/>
      <c r="MJ556" s="73"/>
      <c r="MK556" s="73"/>
      <c r="ML556" s="73"/>
      <c r="MM556" s="73"/>
      <c r="MN556" s="73"/>
      <c r="MO556" s="73"/>
      <c r="MP556" s="73"/>
      <c r="MQ556" s="73"/>
      <c r="MR556" s="73"/>
      <c r="MS556" s="73"/>
      <c r="MT556" s="73"/>
      <c r="MU556" s="73"/>
      <c r="MV556" s="73"/>
      <c r="MW556" s="73"/>
      <c r="MX556" s="73"/>
      <c r="MY556" s="73"/>
      <c r="MZ556" s="73"/>
      <c r="NA556" s="73"/>
      <c r="NB556" s="73"/>
      <c r="NC556" s="73"/>
      <c r="ND556" s="73"/>
      <c r="NE556" s="73"/>
      <c r="NF556" s="73"/>
      <c r="NG556" s="73"/>
      <c r="NH556" s="73"/>
      <c r="NI556" s="73"/>
      <c r="NJ556" s="73"/>
      <c r="NK556" s="73"/>
      <c r="NL556" s="73"/>
      <c r="NM556" s="73"/>
      <c r="NN556" s="73"/>
      <c r="NO556" s="73"/>
      <c r="NP556" s="73"/>
      <c r="NQ556" s="73"/>
      <c r="NR556" s="73"/>
      <c r="NS556" s="73"/>
      <c r="NT556" s="73"/>
      <c r="NU556" s="73"/>
      <c r="NV556" s="73"/>
      <c r="NW556" s="73"/>
      <c r="NX556" s="73"/>
      <c r="NY556" s="73"/>
      <c r="NZ556" s="73"/>
      <c r="OA556" s="73"/>
      <c r="OB556" s="73"/>
      <c r="OC556" s="73"/>
      <c r="OD556" s="73"/>
      <c r="OE556" s="73"/>
      <c r="OF556" s="73"/>
      <c r="OG556" s="73"/>
      <c r="OH556" s="73"/>
      <c r="OI556" s="73"/>
      <c r="OJ556" s="73"/>
      <c r="OK556" s="73"/>
      <c r="OL556" s="73"/>
      <c r="OM556" s="73"/>
      <c r="ON556" s="73"/>
      <c r="OO556" s="73"/>
      <c r="OP556" s="73"/>
      <c r="OQ556" s="73"/>
      <c r="OR556" s="73"/>
      <c r="OS556" s="73"/>
      <c r="OT556" s="73"/>
      <c r="OU556" s="73"/>
      <c r="OV556" s="73"/>
      <c r="OW556" s="73"/>
      <c r="OX556" s="73"/>
      <c r="OY556" s="73"/>
      <c r="OZ556" s="73"/>
      <c r="PA556" s="73"/>
      <c r="PB556" s="73"/>
      <c r="PC556" s="73"/>
      <c r="PD556" s="73"/>
      <c r="PE556" s="73"/>
      <c r="PF556" s="73"/>
      <c r="PG556" s="73"/>
      <c r="PH556" s="73"/>
      <c r="PI556" s="73"/>
      <c r="PJ556" s="73"/>
      <c r="PK556" s="73"/>
      <c r="PL556" s="73"/>
      <c r="PM556" s="73"/>
      <c r="PN556" s="73"/>
      <c r="PO556" s="73"/>
      <c r="PP556" s="73"/>
      <c r="PQ556" s="73"/>
      <c r="PR556" s="73"/>
      <c r="PS556" s="73"/>
      <c r="PT556" s="73"/>
      <c r="PU556" s="73"/>
      <c r="PV556" s="73"/>
      <c r="PW556" s="73"/>
      <c r="PX556" s="73"/>
      <c r="PY556" s="73"/>
      <c r="PZ556" s="73"/>
      <c r="QA556" s="73"/>
      <c r="QB556" s="73"/>
      <c r="QC556" s="73"/>
      <c r="QD556" s="73"/>
      <c r="QE556" s="73"/>
      <c r="QF556" s="73"/>
      <c r="QG556" s="73"/>
      <c r="QH556" s="73"/>
      <c r="QI556" s="73"/>
      <c r="QJ556" s="73"/>
      <c r="QK556" s="73"/>
      <c r="QL556" s="73"/>
      <c r="QM556" s="73"/>
      <c r="QN556" s="73"/>
      <c r="QO556" s="73"/>
      <c r="QP556" s="73"/>
      <c r="QQ556" s="73"/>
      <c r="QR556" s="73"/>
      <c r="QS556" s="73"/>
      <c r="QT556" s="73"/>
      <c r="QU556" s="73"/>
      <c r="QV556" s="73"/>
      <c r="QW556" s="73"/>
      <c r="QX556" s="73"/>
      <c r="QY556" s="73"/>
      <c r="QZ556" s="73"/>
      <c r="RA556" s="73"/>
      <c r="RB556" s="73"/>
      <c r="RC556" s="73"/>
      <c r="RD556" s="73"/>
      <c r="RE556" s="73"/>
      <c r="RF556" s="73"/>
      <c r="RG556" s="73"/>
      <c r="RH556" s="73"/>
      <c r="RI556" s="73"/>
      <c r="RJ556" s="73"/>
      <c r="RK556" s="73"/>
      <c r="RL556" s="73"/>
      <c r="RM556" s="73"/>
      <c r="RN556" s="73"/>
      <c r="RO556" s="73"/>
      <c r="RP556" s="73"/>
      <c r="RQ556" s="73"/>
      <c r="RR556" s="73"/>
      <c r="RS556" s="73"/>
      <c r="RT556" s="73"/>
      <c r="RU556" s="73"/>
      <c r="RV556" s="73"/>
      <c r="RW556" s="73"/>
      <c r="RX556" s="73"/>
      <c r="RY556" s="73"/>
      <c r="RZ556" s="73"/>
      <c r="SA556" s="73"/>
      <c r="SB556" s="73"/>
      <c r="SC556" s="73"/>
      <c r="SD556" s="73"/>
      <c r="SE556" s="73"/>
      <c r="SF556" s="73"/>
      <c r="SG556" s="73"/>
      <c r="SH556" s="73"/>
      <c r="SI556" s="73"/>
      <c r="SJ556" s="73"/>
      <c r="SK556" s="73"/>
      <c r="SL556" s="73"/>
      <c r="SM556" s="73"/>
      <c r="SN556" s="73"/>
      <c r="SO556" s="73"/>
      <c r="SP556" s="73"/>
      <c r="SQ556" s="73"/>
      <c r="SR556" s="73"/>
      <c r="SS556" s="73"/>
      <c r="ST556" s="73"/>
      <c r="SU556" s="73"/>
      <c r="SV556" s="73"/>
      <c r="SW556" s="73"/>
      <c r="SX556" s="73"/>
      <c r="SY556" s="73"/>
      <c r="SZ556" s="73"/>
      <c r="TA556" s="73"/>
      <c r="TB556" s="73"/>
      <c r="TC556" s="73"/>
      <c r="TD556" s="73"/>
      <c r="TE556" s="73"/>
      <c r="TF556" s="73"/>
      <c r="TG556" s="73"/>
      <c r="TH556" s="73"/>
      <c r="TI556" s="73"/>
      <c r="TJ556" s="73"/>
      <c r="TK556" s="73"/>
      <c r="TL556" s="73"/>
      <c r="TM556" s="73"/>
      <c r="TN556" s="73"/>
      <c r="TO556" s="73"/>
      <c r="TP556" s="73"/>
      <c r="TQ556" s="73"/>
      <c r="TR556" s="73"/>
      <c r="TS556" s="73"/>
      <c r="TT556" s="73"/>
      <c r="TU556" s="73"/>
      <c r="TV556" s="73"/>
      <c r="TW556" s="73"/>
      <c r="TX556" s="73"/>
      <c r="TY556" s="73"/>
      <c r="TZ556" s="73"/>
      <c r="UA556" s="73"/>
      <c r="UB556" s="73"/>
      <c r="UC556" s="73"/>
      <c r="UD556" s="73"/>
      <c r="UE556" s="73"/>
      <c r="UF556" s="73"/>
      <c r="UG556" s="73"/>
      <c r="UH556" s="73"/>
      <c r="UI556" s="73"/>
      <c r="UJ556" s="73"/>
      <c r="UK556" s="73"/>
      <c r="UL556" s="73"/>
      <c r="UM556" s="73"/>
      <c r="UN556" s="73"/>
      <c r="UO556" s="73"/>
      <c r="UP556" s="73"/>
      <c r="UQ556" s="73"/>
      <c r="UR556" s="73"/>
      <c r="US556" s="73"/>
      <c r="UT556" s="73"/>
      <c r="UU556" s="73"/>
      <c r="UV556" s="73"/>
      <c r="UW556" s="73"/>
      <c r="UX556" s="73"/>
      <c r="UY556" s="73"/>
      <c r="UZ556" s="73"/>
      <c r="VA556" s="73"/>
      <c r="VB556" s="73"/>
      <c r="VC556" s="73"/>
      <c r="VD556" s="73"/>
      <c r="VE556" s="73"/>
      <c r="VF556" s="73"/>
      <c r="VG556" s="73"/>
      <c r="VH556" s="73"/>
      <c r="VI556" s="73"/>
      <c r="VJ556" s="73"/>
      <c r="VK556" s="73"/>
      <c r="VL556" s="73"/>
      <c r="VM556" s="73"/>
      <c r="VN556" s="73"/>
      <c r="VO556" s="73"/>
      <c r="VP556" s="73"/>
      <c r="VQ556" s="73"/>
      <c r="VR556" s="73"/>
      <c r="VS556" s="73"/>
      <c r="VT556" s="73"/>
      <c r="VU556" s="73"/>
      <c r="VV556" s="73"/>
      <c r="VW556" s="73"/>
      <c r="VX556" s="73"/>
      <c r="VY556" s="73"/>
      <c r="VZ556" s="73"/>
      <c r="WA556" s="73"/>
      <c r="WB556" s="73"/>
      <c r="WC556" s="73"/>
      <c r="WD556" s="73"/>
      <c r="WE556" s="73"/>
      <c r="WF556" s="73"/>
      <c r="WG556" s="73"/>
      <c r="WH556" s="73"/>
      <c r="WI556" s="73"/>
      <c r="WJ556" s="73"/>
      <c r="WK556" s="73"/>
      <c r="WL556" s="73"/>
      <c r="WM556" s="73"/>
      <c r="WN556" s="73"/>
      <c r="WO556" s="73"/>
      <c r="WP556" s="73"/>
      <c r="WQ556" s="73"/>
      <c r="WR556" s="73"/>
      <c r="WS556" s="73"/>
      <c r="WT556" s="73"/>
      <c r="WU556" s="73"/>
      <c r="WV556" s="73"/>
      <c r="WW556" s="73"/>
      <c r="WX556" s="73"/>
      <c r="WY556" s="73"/>
      <c r="WZ556" s="73"/>
      <c r="XA556" s="73"/>
      <c r="XB556" s="73"/>
      <c r="XC556" s="73"/>
      <c r="XD556" s="73"/>
      <c r="XE556" s="73"/>
      <c r="XF556" s="73"/>
      <c r="XG556" s="73"/>
      <c r="XH556" s="73"/>
      <c r="XI556" s="73"/>
      <c r="XJ556" s="73"/>
      <c r="XK556" s="73"/>
      <c r="XL556" s="73"/>
      <c r="XM556" s="73"/>
      <c r="XN556" s="73"/>
      <c r="XO556" s="73"/>
      <c r="XP556" s="73"/>
      <c r="XQ556" s="73"/>
      <c r="XR556" s="73"/>
      <c r="XS556" s="73"/>
      <c r="XT556" s="73"/>
      <c r="XU556" s="73"/>
      <c r="XV556" s="73"/>
      <c r="XW556" s="73"/>
      <c r="XX556" s="73"/>
      <c r="XY556" s="73"/>
      <c r="XZ556" s="73"/>
      <c r="YA556" s="73"/>
      <c r="YB556" s="73"/>
      <c r="YC556" s="73"/>
      <c r="YD556" s="73"/>
      <c r="YE556" s="73"/>
      <c r="YF556" s="73"/>
      <c r="YG556" s="73"/>
      <c r="YH556" s="73"/>
      <c r="YI556" s="73"/>
      <c r="YJ556" s="73"/>
      <c r="YK556" s="73"/>
      <c r="YL556" s="73"/>
      <c r="YM556" s="73"/>
      <c r="YN556" s="73"/>
      <c r="YO556" s="73"/>
      <c r="YP556" s="73"/>
      <c r="YQ556" s="73"/>
      <c r="YR556" s="73"/>
      <c r="YS556" s="73"/>
      <c r="YT556" s="73"/>
      <c r="YU556" s="73"/>
      <c r="YV556" s="73"/>
      <c r="YW556" s="73"/>
      <c r="YX556" s="73"/>
      <c r="YY556" s="73"/>
      <c r="YZ556" s="73"/>
      <c r="ZA556" s="73"/>
      <c r="ZB556" s="73"/>
      <c r="ZC556" s="73"/>
      <c r="ZD556" s="73"/>
      <c r="ZE556" s="73"/>
      <c r="ZF556" s="73"/>
      <c r="ZG556" s="73"/>
      <c r="ZH556" s="73"/>
      <c r="ZI556" s="73"/>
      <c r="ZJ556" s="73"/>
      <c r="ZK556" s="73"/>
      <c r="ZL556" s="73"/>
      <c r="ZM556" s="73"/>
      <c r="ZN556" s="73"/>
      <c r="ZO556" s="73"/>
      <c r="ZP556" s="73"/>
      <c r="ZQ556" s="73"/>
      <c r="ZR556" s="73"/>
      <c r="ZS556" s="73"/>
      <c r="ZT556" s="73"/>
      <c r="ZU556" s="73"/>
      <c r="ZV556" s="73"/>
      <c r="ZW556" s="73"/>
      <c r="ZX556" s="73"/>
      <c r="ZY556" s="73"/>
      <c r="ZZ556" s="73"/>
      <c r="AAA556" s="73"/>
      <c r="AAB556" s="73"/>
      <c r="AAC556" s="73"/>
      <c r="AAD556" s="73"/>
      <c r="AAE556" s="73"/>
      <c r="AAF556" s="73"/>
      <c r="AAG556" s="73"/>
      <c r="AAH556" s="73"/>
      <c r="AAI556" s="73"/>
      <c r="AAJ556" s="73"/>
      <c r="AAK556" s="73"/>
      <c r="AAL556" s="73"/>
      <c r="AAM556" s="73"/>
      <c r="AAN556" s="73"/>
      <c r="AAO556" s="73"/>
      <c r="AAP556" s="73"/>
      <c r="AAQ556" s="73"/>
      <c r="AAR556" s="73"/>
      <c r="AAS556" s="73"/>
      <c r="AAT556" s="73"/>
      <c r="AAU556" s="73"/>
      <c r="AAV556" s="73"/>
      <c r="AAW556" s="73"/>
      <c r="AAX556" s="73"/>
      <c r="AAY556" s="73"/>
      <c r="AAZ556" s="73"/>
      <c r="ABA556" s="73"/>
      <c r="ABB556" s="73"/>
      <c r="ABC556" s="73"/>
      <c r="ABD556" s="73"/>
      <c r="ABE556" s="73"/>
      <c r="ABF556" s="73"/>
      <c r="ABG556" s="73"/>
      <c r="ABH556" s="73"/>
      <c r="ABI556" s="73"/>
      <c r="ABJ556" s="73"/>
      <c r="ABK556" s="73"/>
      <c r="ABL556" s="73"/>
      <c r="ABM556" s="73"/>
      <c r="ABN556" s="73"/>
      <c r="ABO556" s="73"/>
      <c r="ABP556" s="73"/>
      <c r="ABQ556" s="73"/>
      <c r="ABR556" s="73"/>
      <c r="ABS556" s="73"/>
      <c r="ABT556" s="73"/>
      <c r="ABU556" s="73"/>
      <c r="ABV556" s="73"/>
      <c r="ABW556" s="73"/>
      <c r="ABX556" s="73"/>
      <c r="ABY556" s="73"/>
      <c r="ABZ556" s="73"/>
      <c r="ACA556" s="73"/>
      <c r="ACB556" s="73"/>
      <c r="ACC556" s="73"/>
      <c r="ACD556" s="73"/>
      <c r="ACE556" s="73"/>
      <c r="ACF556" s="73"/>
      <c r="ACG556" s="73"/>
      <c r="ACH556" s="73"/>
      <c r="ACI556" s="73"/>
      <c r="ACJ556" s="73"/>
      <c r="ACK556" s="73"/>
      <c r="ACL556" s="73"/>
      <c r="ACM556" s="73"/>
      <c r="ACN556" s="73"/>
      <c r="ACO556" s="73"/>
      <c r="ACP556" s="73"/>
      <c r="ACQ556" s="73"/>
      <c r="ACR556" s="73"/>
      <c r="ACS556" s="73"/>
      <c r="ACT556" s="73"/>
      <c r="ACU556" s="73"/>
      <c r="ACV556" s="73"/>
      <c r="ACW556" s="73"/>
      <c r="ACX556" s="73"/>
      <c r="ACY556" s="73"/>
      <c r="ACZ556" s="73"/>
      <c r="ADA556" s="73"/>
      <c r="ADB556" s="73"/>
      <c r="ADC556" s="73"/>
      <c r="ADD556" s="73"/>
      <c r="ADE556" s="73"/>
      <c r="ADF556" s="73"/>
      <c r="ADG556" s="73"/>
      <c r="ADH556" s="73"/>
      <c r="ADI556" s="73"/>
      <c r="ADJ556" s="73"/>
      <c r="ADK556" s="73"/>
      <c r="ADL556" s="73"/>
      <c r="ADM556" s="73"/>
      <c r="ADN556" s="73"/>
      <c r="ADO556" s="73"/>
      <c r="ADP556" s="73"/>
      <c r="ADQ556" s="73"/>
      <c r="ADR556" s="73"/>
      <c r="ADS556" s="73"/>
      <c r="ADT556" s="73"/>
      <c r="ADU556" s="73"/>
      <c r="ADV556" s="73"/>
      <c r="ADW556" s="73"/>
      <c r="ADX556" s="73"/>
      <c r="ADY556" s="73"/>
      <c r="ADZ556" s="73"/>
      <c r="AEA556" s="73"/>
      <c r="AEB556" s="73"/>
      <c r="AEC556" s="73"/>
      <c r="AED556" s="73"/>
      <c r="AEE556" s="73"/>
      <c r="AEF556" s="73"/>
      <c r="AEG556" s="73"/>
      <c r="AEH556" s="73"/>
      <c r="AEI556" s="73"/>
      <c r="AEJ556" s="73"/>
      <c r="AEK556" s="73"/>
      <c r="AEL556" s="73"/>
      <c r="AEM556" s="73"/>
      <c r="AEN556" s="73"/>
      <c r="AEO556" s="73"/>
      <c r="AEP556" s="73"/>
      <c r="AEQ556" s="73"/>
      <c r="AER556" s="73"/>
      <c r="AES556" s="73"/>
      <c r="AET556" s="73"/>
      <c r="AEU556" s="73"/>
      <c r="AEV556" s="73"/>
      <c r="AEW556" s="73"/>
      <c r="AEX556" s="73"/>
      <c r="AEY556" s="73"/>
      <c r="AEZ556" s="73"/>
      <c r="AFA556" s="73"/>
      <c r="AFB556" s="73"/>
      <c r="AFC556" s="73"/>
      <c r="AFD556" s="73"/>
      <c r="AFE556" s="73"/>
      <c r="AFF556" s="73"/>
      <c r="AFG556" s="73"/>
      <c r="AFH556" s="73"/>
      <c r="AFI556" s="73"/>
      <c r="AFJ556" s="73"/>
      <c r="AFK556" s="73"/>
      <c r="AFL556" s="73"/>
      <c r="AFM556" s="73"/>
      <c r="AFN556" s="73"/>
      <c r="AFO556" s="73"/>
      <c r="AFP556" s="73"/>
      <c r="AFQ556" s="73"/>
      <c r="AFR556" s="73"/>
      <c r="AFS556" s="73"/>
      <c r="AFT556" s="73"/>
      <c r="AFU556" s="73"/>
      <c r="AFV556" s="73"/>
      <c r="AFW556" s="73"/>
      <c r="AFX556" s="73"/>
      <c r="AFY556" s="73"/>
      <c r="AFZ556" s="73"/>
      <c r="AGA556" s="73"/>
      <c r="AGB556" s="73"/>
      <c r="AGC556" s="73"/>
      <c r="AGD556" s="73"/>
      <c r="AGE556" s="73"/>
      <c r="AGF556" s="73"/>
      <c r="AGG556" s="73"/>
      <c r="AGH556" s="73"/>
      <c r="AGI556" s="73"/>
      <c r="AGJ556" s="73"/>
      <c r="AGK556" s="73"/>
      <c r="AGL556" s="73"/>
      <c r="AGM556" s="73"/>
      <c r="AGN556" s="73"/>
      <c r="AGO556" s="73"/>
      <c r="AGP556" s="73"/>
      <c r="AGQ556" s="73"/>
      <c r="AGR556" s="73"/>
      <c r="AGS556" s="73"/>
      <c r="AGT556" s="73"/>
      <c r="AGU556" s="73"/>
      <c r="AGV556" s="73"/>
      <c r="AGW556" s="73"/>
      <c r="AGX556" s="73"/>
      <c r="AGY556" s="73"/>
      <c r="AGZ556" s="73"/>
      <c r="AHA556" s="73"/>
      <c r="AHB556" s="73"/>
      <c r="AHC556" s="73"/>
      <c r="AHD556" s="73"/>
      <c r="AHE556" s="73"/>
      <c r="AHF556" s="73"/>
      <c r="AHG556" s="73"/>
      <c r="AHH556" s="73"/>
      <c r="AHI556" s="73"/>
      <c r="AHJ556" s="73"/>
      <c r="AHK556" s="73"/>
      <c r="AHL556" s="73"/>
      <c r="AHM556" s="73"/>
      <c r="AHN556" s="73"/>
      <c r="AHO556" s="73"/>
      <c r="AHP556" s="73"/>
      <c r="AHQ556" s="73"/>
      <c r="AHR556" s="73"/>
      <c r="AHS556" s="73"/>
      <c r="AHT556" s="73"/>
      <c r="AHU556" s="73"/>
      <c r="AHV556" s="73"/>
      <c r="AHW556" s="73"/>
      <c r="AHX556" s="73"/>
      <c r="AHY556" s="73"/>
      <c r="AHZ556" s="73"/>
      <c r="AIA556" s="73"/>
      <c r="AIB556" s="73"/>
      <c r="AIC556" s="73"/>
      <c r="AID556" s="73"/>
      <c r="AIE556" s="73"/>
      <c r="AIF556" s="73"/>
      <c r="AIG556" s="73"/>
      <c r="AIH556" s="73"/>
      <c r="AII556" s="73"/>
      <c r="AIJ556" s="73"/>
      <c r="AIK556" s="73"/>
      <c r="AIL556" s="73"/>
      <c r="AIM556" s="73"/>
      <c r="AIN556" s="73"/>
      <c r="AIO556" s="73"/>
      <c r="AIP556" s="73"/>
      <c r="AIQ556" s="73"/>
      <c r="AIR556" s="73"/>
      <c r="AIS556" s="73"/>
      <c r="AIT556" s="73"/>
      <c r="AIU556" s="73"/>
      <c r="AIV556" s="73"/>
      <c r="AIW556" s="73"/>
      <c r="AIX556" s="73"/>
      <c r="AIY556" s="73"/>
      <c r="AIZ556" s="73"/>
      <c r="AJA556" s="73"/>
      <c r="AJB556" s="73"/>
      <c r="AJC556" s="73"/>
      <c r="AJD556" s="73"/>
      <c r="AJE556" s="73"/>
      <c r="AJF556" s="73"/>
      <c r="AJG556" s="73"/>
      <c r="AJH556" s="73"/>
      <c r="AJI556" s="73"/>
      <c r="AJJ556" s="73"/>
      <c r="AJK556" s="73"/>
      <c r="AJL556" s="73"/>
      <c r="AJM556" s="73"/>
      <c r="AJN556" s="73"/>
      <c r="AJO556" s="73"/>
      <c r="AJP556" s="73"/>
      <c r="AJQ556" s="73"/>
      <c r="AJR556" s="73"/>
      <c r="AJS556" s="73"/>
      <c r="AJT556" s="73"/>
      <c r="AJU556" s="73"/>
      <c r="AJV556" s="73"/>
      <c r="AJW556" s="73"/>
      <c r="AJX556" s="73"/>
      <c r="AJY556" s="73"/>
      <c r="AJZ556" s="73"/>
      <c r="AKA556" s="73"/>
      <c r="AKB556" s="73"/>
      <c r="AKC556" s="73"/>
      <c r="AKD556" s="73"/>
      <c r="AKE556" s="73"/>
      <c r="AKF556" s="73"/>
      <c r="AKG556" s="73"/>
      <c r="AKH556" s="73"/>
      <c r="AKI556" s="73"/>
      <c r="AKJ556" s="73"/>
      <c r="AKK556" s="73"/>
      <c r="AKL556" s="73"/>
      <c r="AKM556" s="73"/>
      <c r="AKN556" s="73"/>
      <c r="AKO556" s="73"/>
      <c r="AKP556" s="73"/>
      <c r="AKQ556" s="73"/>
      <c r="AKR556" s="73"/>
      <c r="AKS556" s="73"/>
      <c r="AKT556" s="73"/>
      <c r="AKU556" s="73"/>
      <c r="AKV556" s="73"/>
      <c r="AKW556" s="73"/>
      <c r="AKX556" s="73"/>
      <c r="AKY556" s="73"/>
      <c r="AKZ556" s="73"/>
      <c r="ALA556" s="73"/>
      <c r="ALB556" s="73"/>
      <c r="ALC556" s="73"/>
      <c r="ALD556" s="73"/>
      <c r="ALE556" s="73"/>
      <c r="ALF556" s="73"/>
      <c r="ALG556" s="73"/>
      <c r="ALH556" s="73"/>
      <c r="ALI556" s="73"/>
      <c r="ALJ556" s="73"/>
      <c r="ALK556" s="73"/>
      <c r="ALL556" s="73"/>
      <c r="ALM556" s="73"/>
      <c r="ALN556" s="73"/>
      <c r="ALO556" s="73"/>
      <c r="ALP556" s="73"/>
      <c r="ALQ556" s="73"/>
      <c r="ALR556" s="73"/>
      <c r="ALS556" s="73"/>
      <c r="ALT556" s="73"/>
      <c r="ALU556" s="73"/>
      <c r="ALV556" s="73"/>
      <c r="ALW556" s="73"/>
      <c r="ALX556" s="73"/>
      <c r="ALY556" s="73"/>
      <c r="ALZ556" s="73"/>
      <c r="AMA556" s="73"/>
      <c r="AMB556" s="73"/>
      <c r="AMC556" s="73"/>
      <c r="AMD556" s="73"/>
      <c r="AME556" s="73"/>
      <c r="AMF556" s="73"/>
      <c r="AMG556" s="73"/>
      <c r="AMH556" s="73"/>
      <c r="AMI556" s="73"/>
    </row>
    <row r="557" spans="1:1024">
      <c r="A557" s="50"/>
    </row>
    <row r="558" spans="1:1024">
      <c r="A558" s="50"/>
    </row>
    <row r="559" spans="1:1024">
      <c r="A559" s="50"/>
    </row>
    <row r="560" spans="1:1024">
      <c r="A560" s="50"/>
      <c r="B560" s="96"/>
      <c r="C560" s="96"/>
      <c r="D560" s="97"/>
      <c r="E560" s="98"/>
    </row>
    <row r="561" spans="1:1024">
      <c r="A561" s="50"/>
      <c r="B561" s="96"/>
      <c r="C561" s="96"/>
      <c r="D561" s="97"/>
      <c r="E561" s="98"/>
    </row>
    <row r="562" spans="1:1024">
      <c r="A562" s="50"/>
      <c r="B562" s="96"/>
      <c r="C562" s="96"/>
      <c r="D562" s="97"/>
      <c r="E562" s="98"/>
    </row>
    <row r="563" spans="1:1024">
      <c r="A563" s="50"/>
      <c r="B563" s="96"/>
      <c r="C563" s="96"/>
      <c r="D563" s="97"/>
      <c r="E563" s="98"/>
    </row>
    <row r="564" spans="1:1024">
      <c r="A564" s="50"/>
      <c r="B564" s="96"/>
      <c r="C564" s="96"/>
      <c r="D564" s="97"/>
      <c r="E564" s="98"/>
    </row>
    <row r="565" spans="1:1024">
      <c r="A565" s="50"/>
      <c r="B565" s="96"/>
      <c r="C565" s="96"/>
      <c r="D565" s="97"/>
      <c r="E565" s="98"/>
    </row>
    <row r="566" spans="1:1024">
      <c r="A566" s="50"/>
      <c r="B566" s="96"/>
      <c r="C566" s="96"/>
      <c r="D566" s="97"/>
      <c r="E566" s="98"/>
    </row>
    <row r="567" spans="1:1024">
      <c r="A567" s="50"/>
      <c r="B567" s="96"/>
      <c r="C567" s="96"/>
      <c r="D567" s="97"/>
      <c r="E567" s="98"/>
    </row>
    <row r="568" spans="1:1024">
      <c r="A568" s="50"/>
      <c r="B568" s="96"/>
      <c r="C568" s="96"/>
      <c r="D568" s="97"/>
      <c r="E568" s="98"/>
    </row>
    <row r="569" spans="1:1024">
      <c r="A569" s="50"/>
      <c r="B569" s="96"/>
      <c r="C569" s="96"/>
      <c r="D569" s="97"/>
      <c r="E569" s="98"/>
    </row>
    <row r="570" spans="1:1024">
      <c r="A570" s="50"/>
      <c r="B570" s="96"/>
      <c r="C570" s="96"/>
      <c r="D570" s="97"/>
      <c r="E570" s="98"/>
    </row>
    <row r="571" spans="1:1024">
      <c r="A571" s="50"/>
      <c r="B571" s="96"/>
      <c r="C571" s="96"/>
      <c r="D571" s="97"/>
      <c r="E571" s="98"/>
    </row>
    <row r="572" spans="1:1024">
      <c r="A572" s="50"/>
      <c r="B572" s="96"/>
      <c r="C572" s="96"/>
      <c r="D572" s="97"/>
      <c r="E572" s="98"/>
    </row>
    <row r="573" spans="1:1024">
      <c r="A573" s="50"/>
      <c r="B573" s="96"/>
      <c r="C573" s="96"/>
      <c r="D573" s="97"/>
      <c r="E573" s="98"/>
    </row>
    <row r="574" spans="1:1024">
      <c r="A574" s="50"/>
      <c r="B574" s="96"/>
      <c r="C574" s="96"/>
      <c r="D574" s="97"/>
      <c r="E574" s="98"/>
    </row>
    <row r="575" spans="1:1024">
      <c r="A575" s="50"/>
      <c r="B575" s="96"/>
      <c r="C575" s="96"/>
      <c r="D575" s="97"/>
      <c r="E575" s="98"/>
    </row>
    <row r="576" spans="1:1024" s="73" customFormat="1">
      <c r="A576" s="50"/>
      <c r="B576" s="50"/>
      <c r="C576" s="51"/>
      <c r="D576" s="52"/>
      <c r="E576" s="53"/>
      <c r="F576" s="54"/>
      <c r="G576" s="54"/>
      <c r="H576" s="54"/>
      <c r="I576" s="54"/>
      <c r="J576" s="54"/>
      <c r="K576" s="54"/>
      <c r="L576" s="54"/>
      <c r="M576" s="54"/>
      <c r="N576" s="54"/>
      <c r="O576" s="54"/>
      <c r="P576" s="54"/>
      <c r="Q576" s="54"/>
      <c r="R576" s="54"/>
      <c r="S576" s="54"/>
      <c r="T576" s="54"/>
      <c r="U576" s="54"/>
      <c r="V576" s="54"/>
      <c r="W576" s="54"/>
      <c r="X576" s="54"/>
      <c r="Y576" s="54"/>
      <c r="Z576" s="54"/>
      <c r="AA576" s="54"/>
      <c r="AB576" s="54"/>
      <c r="AC576" s="54"/>
      <c r="AD576" s="54"/>
      <c r="AE576" s="54"/>
      <c r="AF576" s="54"/>
      <c r="AG576" s="54"/>
      <c r="AH576" s="54"/>
      <c r="AI576" s="54"/>
      <c r="AJ576" s="54"/>
      <c r="AK576" s="54"/>
      <c r="AL576" s="54"/>
      <c r="AM576" s="54"/>
      <c r="AN576" s="54"/>
      <c r="AO576" s="54"/>
      <c r="AP576" s="54"/>
      <c r="AQ576" s="54"/>
      <c r="AR576" s="54"/>
      <c r="AS576" s="54"/>
      <c r="AT576" s="54"/>
      <c r="AU576" s="54"/>
      <c r="AV576" s="54"/>
      <c r="AW576" s="54"/>
      <c r="AX576" s="54"/>
      <c r="AY576" s="54"/>
      <c r="AZ576" s="54"/>
      <c r="BA576" s="54"/>
      <c r="BB576" s="54"/>
      <c r="BC576" s="54"/>
      <c r="BD576" s="54"/>
      <c r="BE576" s="54"/>
      <c r="BF576" s="54"/>
      <c r="BG576" s="54"/>
      <c r="BH576" s="54"/>
      <c r="BI576" s="54"/>
      <c r="BJ576" s="54"/>
      <c r="BK576" s="54"/>
      <c r="BL576" s="54"/>
      <c r="BM576" s="54"/>
      <c r="BN576" s="54"/>
      <c r="BO576" s="54"/>
      <c r="BP576" s="54"/>
      <c r="BQ576" s="54"/>
      <c r="BR576" s="54"/>
      <c r="BS576" s="54"/>
      <c r="BT576" s="54"/>
      <c r="BU576" s="54"/>
      <c r="BV576" s="54"/>
      <c r="BW576" s="54"/>
      <c r="BX576" s="54"/>
      <c r="BY576" s="54"/>
      <c r="BZ576" s="54"/>
      <c r="CA576" s="54"/>
      <c r="CB576" s="54"/>
      <c r="CC576" s="54"/>
      <c r="CD576" s="54"/>
      <c r="CE576" s="54"/>
      <c r="CF576" s="54"/>
      <c r="CG576" s="54"/>
      <c r="CH576" s="54"/>
      <c r="CI576" s="54"/>
      <c r="CJ576" s="54"/>
      <c r="CK576" s="54"/>
      <c r="CL576" s="54"/>
      <c r="CM576" s="54"/>
      <c r="CN576" s="54"/>
      <c r="CO576" s="54"/>
      <c r="CP576" s="54"/>
      <c r="CQ576" s="54"/>
      <c r="CR576" s="54"/>
      <c r="CS576" s="54"/>
      <c r="CT576" s="54"/>
      <c r="CU576" s="54"/>
      <c r="CV576" s="54"/>
      <c r="CW576" s="54"/>
      <c r="CX576" s="54"/>
      <c r="CY576" s="54"/>
      <c r="CZ576" s="54"/>
      <c r="DA576" s="54"/>
      <c r="DB576" s="54"/>
      <c r="DC576" s="54"/>
      <c r="DD576" s="54"/>
      <c r="DE576" s="54"/>
      <c r="DF576" s="54"/>
      <c r="DG576" s="54"/>
      <c r="DH576" s="54"/>
      <c r="DI576" s="54"/>
      <c r="DJ576" s="54"/>
      <c r="DK576" s="54"/>
      <c r="DL576" s="54"/>
      <c r="DM576" s="54"/>
      <c r="DN576" s="54"/>
      <c r="DO576" s="54"/>
      <c r="DP576" s="54"/>
      <c r="DQ576" s="54"/>
      <c r="DR576" s="54"/>
      <c r="DS576" s="54"/>
      <c r="DT576" s="54"/>
      <c r="DU576" s="54"/>
      <c r="DV576" s="54"/>
      <c r="DW576" s="54"/>
      <c r="DX576" s="54"/>
      <c r="DY576" s="54"/>
      <c r="DZ576" s="54"/>
      <c r="EA576" s="54"/>
      <c r="EB576" s="54"/>
      <c r="EC576" s="54"/>
      <c r="ED576" s="54"/>
      <c r="EE576" s="54"/>
      <c r="EF576" s="54"/>
      <c r="EG576" s="54"/>
      <c r="EH576" s="54"/>
      <c r="EI576" s="54"/>
      <c r="EJ576" s="54"/>
      <c r="EK576" s="54"/>
      <c r="EL576" s="54"/>
      <c r="EM576" s="54"/>
      <c r="EN576" s="54"/>
      <c r="EO576" s="54"/>
      <c r="EP576" s="54"/>
      <c r="EQ576" s="54"/>
      <c r="ER576" s="54"/>
      <c r="ES576" s="54"/>
      <c r="ET576" s="54"/>
      <c r="EU576" s="54"/>
      <c r="EV576" s="54"/>
      <c r="EW576" s="54"/>
      <c r="EX576" s="54"/>
      <c r="EY576" s="54"/>
      <c r="EZ576" s="54"/>
      <c r="FA576" s="54"/>
      <c r="FB576" s="54"/>
      <c r="FC576" s="54"/>
      <c r="FD576" s="54"/>
      <c r="FE576" s="54"/>
      <c r="FF576" s="54"/>
      <c r="FG576" s="54"/>
      <c r="FH576" s="54"/>
      <c r="FI576" s="54"/>
      <c r="FJ576" s="54"/>
      <c r="FK576" s="54"/>
      <c r="FL576" s="54"/>
      <c r="FM576" s="54"/>
      <c r="FN576" s="54"/>
      <c r="FO576" s="54"/>
      <c r="FP576" s="54"/>
      <c r="FQ576" s="54"/>
      <c r="FR576" s="54"/>
      <c r="FS576" s="54"/>
      <c r="FT576" s="54"/>
      <c r="FU576" s="54"/>
      <c r="FV576" s="54"/>
      <c r="FW576" s="54"/>
      <c r="FX576" s="54"/>
      <c r="FY576" s="54"/>
      <c r="FZ576" s="54"/>
      <c r="GA576" s="54"/>
      <c r="GB576" s="54"/>
      <c r="GC576" s="54"/>
      <c r="GD576" s="54"/>
      <c r="GE576" s="54"/>
      <c r="GF576" s="54"/>
      <c r="GG576" s="54"/>
      <c r="GH576" s="54"/>
      <c r="GI576" s="54"/>
      <c r="GJ576" s="54"/>
      <c r="GK576" s="54"/>
      <c r="GL576" s="54"/>
      <c r="GM576" s="54"/>
      <c r="GN576" s="54"/>
      <c r="GO576" s="54"/>
      <c r="GP576" s="54"/>
      <c r="GQ576" s="54"/>
      <c r="GR576" s="54"/>
      <c r="GS576" s="54"/>
      <c r="GT576" s="54"/>
      <c r="GU576" s="54"/>
      <c r="GV576" s="54"/>
      <c r="GW576" s="54"/>
      <c r="GX576" s="54"/>
      <c r="GY576" s="54"/>
      <c r="GZ576" s="54"/>
      <c r="HA576" s="54"/>
      <c r="HB576" s="54"/>
      <c r="HC576" s="54"/>
      <c r="HD576" s="54"/>
      <c r="HE576" s="54"/>
      <c r="HF576" s="54"/>
      <c r="HG576" s="54"/>
      <c r="HH576" s="54"/>
      <c r="HI576" s="54"/>
      <c r="HJ576" s="54"/>
      <c r="HK576" s="54"/>
      <c r="HL576" s="54"/>
      <c r="HM576" s="54"/>
      <c r="HN576" s="54"/>
      <c r="HO576" s="54"/>
      <c r="HP576" s="54"/>
      <c r="HQ576" s="54"/>
      <c r="HR576" s="54"/>
      <c r="HS576" s="54"/>
      <c r="HT576" s="54"/>
      <c r="HU576" s="54"/>
      <c r="HV576" s="54"/>
      <c r="HW576" s="54"/>
      <c r="HX576" s="54"/>
      <c r="HY576" s="54"/>
      <c r="HZ576" s="54"/>
      <c r="IA576" s="54"/>
      <c r="IB576" s="54"/>
      <c r="IC576" s="54"/>
      <c r="ID576" s="54"/>
      <c r="IE576" s="54"/>
      <c r="IF576" s="54"/>
      <c r="IG576" s="54"/>
      <c r="IH576" s="54"/>
      <c r="II576" s="54"/>
      <c r="IJ576" s="54"/>
      <c r="IK576" s="54"/>
      <c r="IL576" s="54"/>
      <c r="IM576" s="54"/>
      <c r="IN576" s="54"/>
      <c r="IO576" s="54"/>
      <c r="IP576" s="54"/>
      <c r="IQ576" s="54"/>
      <c r="IR576" s="54"/>
      <c r="IS576" s="54"/>
      <c r="IT576" s="54"/>
      <c r="IU576" s="54"/>
      <c r="IV576" s="54"/>
      <c r="IW576" s="54"/>
      <c r="IX576" s="54"/>
      <c r="IY576" s="54"/>
      <c r="IZ576" s="54"/>
      <c r="JA576" s="54"/>
      <c r="JB576" s="54"/>
      <c r="JC576" s="54"/>
      <c r="JD576" s="54"/>
      <c r="JE576" s="54"/>
      <c r="JF576" s="54"/>
      <c r="JG576" s="54"/>
      <c r="JH576" s="54"/>
      <c r="JI576" s="54"/>
      <c r="JJ576" s="54"/>
      <c r="JK576" s="54"/>
      <c r="JL576" s="54"/>
      <c r="JM576" s="54"/>
      <c r="JN576" s="54"/>
      <c r="JO576" s="54"/>
      <c r="JP576" s="54"/>
      <c r="JQ576" s="54"/>
      <c r="JR576" s="54"/>
      <c r="JS576" s="54"/>
      <c r="JT576" s="54"/>
      <c r="JU576" s="54"/>
      <c r="JV576" s="54"/>
      <c r="JW576" s="54"/>
      <c r="JX576" s="54"/>
      <c r="JY576" s="54"/>
      <c r="JZ576" s="54"/>
      <c r="KA576" s="54"/>
      <c r="KB576" s="54"/>
      <c r="KC576" s="54"/>
      <c r="KD576" s="54"/>
      <c r="KE576" s="54"/>
      <c r="KF576" s="54"/>
      <c r="KG576" s="54"/>
      <c r="KH576" s="54"/>
      <c r="KI576" s="54"/>
      <c r="KJ576" s="54"/>
      <c r="KK576" s="54"/>
      <c r="KL576" s="54"/>
      <c r="KM576" s="54"/>
      <c r="KN576" s="54"/>
      <c r="KO576" s="54"/>
      <c r="KP576" s="54"/>
      <c r="KQ576" s="54"/>
      <c r="KR576" s="54"/>
      <c r="KS576" s="54"/>
      <c r="KT576" s="54"/>
      <c r="KU576" s="54"/>
      <c r="KV576" s="54"/>
      <c r="KW576" s="54"/>
      <c r="KX576" s="54"/>
      <c r="KY576" s="54"/>
      <c r="KZ576" s="54"/>
      <c r="LA576" s="54"/>
      <c r="LB576" s="54"/>
      <c r="LC576" s="54"/>
      <c r="LD576" s="54"/>
      <c r="LE576" s="54"/>
      <c r="LF576" s="54"/>
      <c r="LG576" s="54"/>
      <c r="LH576" s="54"/>
      <c r="LI576" s="54"/>
      <c r="LJ576" s="54"/>
      <c r="LK576" s="54"/>
      <c r="LL576" s="54"/>
      <c r="LM576" s="54"/>
      <c r="LN576" s="54"/>
      <c r="LO576" s="54"/>
      <c r="LP576" s="54"/>
      <c r="LQ576" s="54"/>
      <c r="LR576" s="54"/>
      <c r="LS576" s="54"/>
      <c r="LT576" s="54"/>
      <c r="LU576" s="54"/>
      <c r="LV576" s="54"/>
      <c r="LW576" s="54"/>
      <c r="LX576" s="54"/>
      <c r="LY576" s="54"/>
      <c r="LZ576" s="54"/>
      <c r="MA576" s="54"/>
      <c r="MB576" s="54"/>
      <c r="MC576" s="54"/>
      <c r="MD576" s="54"/>
      <c r="ME576" s="54"/>
      <c r="MF576" s="54"/>
      <c r="MG576" s="54"/>
      <c r="MH576" s="54"/>
      <c r="MI576" s="54"/>
      <c r="MJ576" s="54"/>
      <c r="MK576" s="54"/>
      <c r="ML576" s="54"/>
      <c r="MM576" s="54"/>
      <c r="MN576" s="54"/>
      <c r="MO576" s="54"/>
      <c r="MP576" s="54"/>
      <c r="MQ576" s="54"/>
      <c r="MR576" s="54"/>
      <c r="MS576" s="54"/>
      <c r="MT576" s="54"/>
      <c r="MU576" s="54"/>
      <c r="MV576" s="54"/>
      <c r="MW576" s="54"/>
      <c r="MX576" s="54"/>
      <c r="MY576" s="54"/>
      <c r="MZ576" s="54"/>
      <c r="NA576" s="54"/>
      <c r="NB576" s="54"/>
      <c r="NC576" s="54"/>
      <c r="ND576" s="54"/>
      <c r="NE576" s="54"/>
      <c r="NF576" s="54"/>
      <c r="NG576" s="54"/>
      <c r="NH576" s="54"/>
      <c r="NI576" s="54"/>
      <c r="NJ576" s="54"/>
      <c r="NK576" s="54"/>
      <c r="NL576" s="54"/>
      <c r="NM576" s="54"/>
      <c r="NN576" s="54"/>
      <c r="NO576" s="54"/>
      <c r="NP576" s="54"/>
      <c r="NQ576" s="54"/>
      <c r="NR576" s="54"/>
      <c r="NS576" s="54"/>
      <c r="NT576" s="54"/>
      <c r="NU576" s="54"/>
      <c r="NV576" s="54"/>
      <c r="NW576" s="54"/>
      <c r="NX576" s="54"/>
      <c r="NY576" s="54"/>
      <c r="NZ576" s="54"/>
      <c r="OA576" s="54"/>
      <c r="OB576" s="54"/>
      <c r="OC576" s="54"/>
      <c r="OD576" s="54"/>
      <c r="OE576" s="54"/>
      <c r="OF576" s="54"/>
      <c r="OG576" s="54"/>
      <c r="OH576" s="54"/>
      <c r="OI576" s="54"/>
      <c r="OJ576" s="54"/>
      <c r="OK576" s="54"/>
      <c r="OL576" s="54"/>
      <c r="OM576" s="54"/>
      <c r="ON576" s="54"/>
      <c r="OO576" s="54"/>
      <c r="OP576" s="54"/>
      <c r="OQ576" s="54"/>
      <c r="OR576" s="54"/>
      <c r="OS576" s="54"/>
      <c r="OT576" s="54"/>
      <c r="OU576" s="54"/>
      <c r="OV576" s="54"/>
      <c r="OW576" s="54"/>
      <c r="OX576" s="54"/>
      <c r="OY576" s="54"/>
      <c r="OZ576" s="54"/>
      <c r="PA576" s="54"/>
      <c r="PB576" s="54"/>
      <c r="PC576" s="54"/>
      <c r="PD576" s="54"/>
      <c r="PE576" s="54"/>
      <c r="PF576" s="54"/>
      <c r="PG576" s="54"/>
      <c r="PH576" s="54"/>
      <c r="PI576" s="54"/>
      <c r="PJ576" s="54"/>
      <c r="PK576" s="54"/>
      <c r="PL576" s="54"/>
      <c r="PM576" s="54"/>
      <c r="PN576" s="54"/>
      <c r="PO576" s="54"/>
      <c r="PP576" s="54"/>
      <c r="PQ576" s="54"/>
      <c r="PR576" s="54"/>
      <c r="PS576" s="54"/>
      <c r="PT576" s="54"/>
      <c r="PU576" s="54"/>
      <c r="PV576" s="54"/>
      <c r="PW576" s="54"/>
      <c r="PX576" s="54"/>
      <c r="PY576" s="54"/>
      <c r="PZ576" s="54"/>
      <c r="QA576" s="54"/>
      <c r="QB576" s="54"/>
      <c r="QC576" s="54"/>
      <c r="QD576" s="54"/>
      <c r="QE576" s="54"/>
      <c r="QF576" s="54"/>
      <c r="QG576" s="54"/>
      <c r="QH576" s="54"/>
      <c r="QI576" s="54"/>
      <c r="QJ576" s="54"/>
      <c r="QK576" s="54"/>
      <c r="QL576" s="54"/>
      <c r="QM576" s="54"/>
      <c r="QN576" s="54"/>
      <c r="QO576" s="54"/>
      <c r="QP576" s="54"/>
      <c r="QQ576" s="54"/>
      <c r="QR576" s="54"/>
      <c r="QS576" s="54"/>
      <c r="QT576" s="54"/>
      <c r="QU576" s="54"/>
      <c r="QV576" s="54"/>
      <c r="QW576" s="54"/>
      <c r="QX576" s="54"/>
      <c r="QY576" s="54"/>
      <c r="QZ576" s="54"/>
      <c r="RA576" s="54"/>
      <c r="RB576" s="54"/>
      <c r="RC576" s="54"/>
      <c r="RD576" s="54"/>
      <c r="RE576" s="54"/>
      <c r="RF576" s="54"/>
      <c r="RG576" s="54"/>
      <c r="RH576" s="54"/>
      <c r="RI576" s="54"/>
      <c r="RJ576" s="54"/>
      <c r="RK576" s="54"/>
      <c r="RL576" s="54"/>
      <c r="RM576" s="54"/>
      <c r="RN576" s="54"/>
      <c r="RO576" s="54"/>
      <c r="RP576" s="54"/>
      <c r="RQ576" s="54"/>
      <c r="RR576" s="54"/>
      <c r="RS576" s="54"/>
      <c r="RT576" s="54"/>
      <c r="RU576" s="54"/>
      <c r="RV576" s="54"/>
      <c r="RW576" s="54"/>
      <c r="RX576" s="54"/>
      <c r="RY576" s="54"/>
      <c r="RZ576" s="54"/>
      <c r="SA576" s="54"/>
      <c r="SB576" s="54"/>
      <c r="SC576" s="54"/>
      <c r="SD576" s="54"/>
      <c r="SE576" s="54"/>
      <c r="SF576" s="54"/>
      <c r="SG576" s="54"/>
      <c r="SH576" s="54"/>
      <c r="SI576" s="54"/>
      <c r="SJ576" s="54"/>
      <c r="SK576" s="54"/>
      <c r="SL576" s="54"/>
      <c r="SM576" s="54"/>
      <c r="SN576" s="54"/>
      <c r="SO576" s="54"/>
      <c r="SP576" s="54"/>
      <c r="SQ576" s="54"/>
      <c r="SR576" s="54"/>
      <c r="SS576" s="54"/>
      <c r="ST576" s="54"/>
      <c r="SU576" s="54"/>
      <c r="SV576" s="54"/>
      <c r="SW576" s="54"/>
      <c r="SX576" s="54"/>
      <c r="SY576" s="54"/>
      <c r="SZ576" s="54"/>
      <c r="TA576" s="54"/>
      <c r="TB576" s="54"/>
      <c r="TC576" s="54"/>
      <c r="TD576" s="54"/>
      <c r="TE576" s="54"/>
      <c r="TF576" s="54"/>
      <c r="TG576" s="54"/>
      <c r="TH576" s="54"/>
      <c r="TI576" s="54"/>
      <c r="TJ576" s="54"/>
      <c r="TK576" s="54"/>
      <c r="TL576" s="54"/>
      <c r="TM576" s="54"/>
      <c r="TN576" s="54"/>
      <c r="TO576" s="54"/>
      <c r="TP576" s="54"/>
      <c r="TQ576" s="54"/>
      <c r="TR576" s="54"/>
      <c r="TS576" s="54"/>
      <c r="TT576" s="54"/>
      <c r="TU576" s="54"/>
      <c r="TV576" s="54"/>
      <c r="TW576" s="54"/>
      <c r="TX576" s="54"/>
      <c r="TY576" s="54"/>
      <c r="TZ576" s="54"/>
      <c r="UA576" s="54"/>
      <c r="UB576" s="54"/>
      <c r="UC576" s="54"/>
      <c r="UD576" s="54"/>
      <c r="UE576" s="54"/>
      <c r="UF576" s="54"/>
      <c r="UG576" s="54"/>
      <c r="UH576" s="54"/>
      <c r="UI576" s="54"/>
      <c r="UJ576" s="54"/>
      <c r="UK576" s="54"/>
      <c r="UL576" s="54"/>
      <c r="UM576" s="54"/>
      <c r="UN576" s="54"/>
      <c r="UO576" s="54"/>
      <c r="UP576" s="54"/>
      <c r="UQ576" s="54"/>
      <c r="UR576" s="54"/>
      <c r="US576" s="54"/>
      <c r="UT576" s="54"/>
      <c r="UU576" s="54"/>
      <c r="UV576" s="54"/>
      <c r="UW576" s="54"/>
      <c r="UX576" s="54"/>
      <c r="UY576" s="54"/>
      <c r="UZ576" s="54"/>
      <c r="VA576" s="54"/>
      <c r="VB576" s="54"/>
      <c r="VC576" s="54"/>
      <c r="VD576" s="54"/>
      <c r="VE576" s="54"/>
      <c r="VF576" s="54"/>
      <c r="VG576" s="54"/>
      <c r="VH576" s="54"/>
      <c r="VI576" s="54"/>
      <c r="VJ576" s="54"/>
      <c r="VK576" s="54"/>
      <c r="VL576" s="54"/>
      <c r="VM576" s="54"/>
      <c r="VN576" s="54"/>
      <c r="VO576" s="54"/>
      <c r="VP576" s="54"/>
      <c r="VQ576" s="54"/>
      <c r="VR576" s="54"/>
      <c r="VS576" s="54"/>
      <c r="VT576" s="54"/>
      <c r="VU576" s="54"/>
      <c r="VV576" s="54"/>
      <c r="VW576" s="54"/>
      <c r="VX576" s="54"/>
      <c r="VY576" s="54"/>
      <c r="VZ576" s="54"/>
      <c r="WA576" s="54"/>
      <c r="WB576" s="54"/>
      <c r="WC576" s="54"/>
      <c r="WD576" s="54"/>
      <c r="WE576" s="54"/>
      <c r="WF576" s="54"/>
      <c r="WG576" s="54"/>
      <c r="WH576" s="54"/>
      <c r="WI576" s="54"/>
      <c r="WJ576" s="54"/>
      <c r="WK576" s="54"/>
      <c r="WL576" s="54"/>
      <c r="WM576" s="54"/>
      <c r="WN576" s="54"/>
      <c r="WO576" s="54"/>
      <c r="WP576" s="54"/>
      <c r="WQ576" s="54"/>
      <c r="WR576" s="54"/>
      <c r="WS576" s="54"/>
      <c r="WT576" s="54"/>
      <c r="WU576" s="54"/>
      <c r="WV576" s="54"/>
      <c r="WW576" s="54"/>
      <c r="WX576" s="54"/>
      <c r="WY576" s="54"/>
      <c r="WZ576" s="54"/>
      <c r="XA576" s="54"/>
      <c r="XB576" s="54"/>
      <c r="XC576" s="54"/>
      <c r="XD576" s="54"/>
      <c r="XE576" s="54"/>
      <c r="XF576" s="54"/>
      <c r="XG576" s="54"/>
      <c r="XH576" s="54"/>
      <c r="XI576" s="54"/>
      <c r="XJ576" s="54"/>
      <c r="XK576" s="54"/>
      <c r="XL576" s="54"/>
      <c r="XM576" s="54"/>
      <c r="XN576" s="54"/>
      <c r="XO576" s="54"/>
      <c r="XP576" s="54"/>
      <c r="XQ576" s="54"/>
      <c r="XR576" s="54"/>
      <c r="XS576" s="54"/>
      <c r="XT576" s="54"/>
      <c r="XU576" s="54"/>
      <c r="XV576" s="54"/>
      <c r="XW576" s="54"/>
      <c r="XX576" s="54"/>
      <c r="XY576" s="54"/>
      <c r="XZ576" s="54"/>
      <c r="YA576" s="54"/>
      <c r="YB576" s="54"/>
      <c r="YC576" s="54"/>
      <c r="YD576" s="54"/>
      <c r="YE576" s="54"/>
      <c r="YF576" s="54"/>
      <c r="YG576" s="54"/>
      <c r="YH576" s="54"/>
      <c r="YI576" s="54"/>
      <c r="YJ576" s="54"/>
      <c r="YK576" s="54"/>
      <c r="YL576" s="54"/>
      <c r="YM576" s="54"/>
      <c r="YN576" s="54"/>
      <c r="YO576" s="54"/>
      <c r="YP576" s="54"/>
      <c r="YQ576" s="54"/>
      <c r="YR576" s="54"/>
      <c r="YS576" s="54"/>
      <c r="YT576" s="54"/>
      <c r="YU576" s="54"/>
      <c r="YV576" s="54"/>
      <c r="YW576" s="54"/>
      <c r="YX576" s="54"/>
      <c r="YY576" s="54"/>
      <c r="YZ576" s="54"/>
      <c r="ZA576" s="54"/>
      <c r="ZB576" s="54"/>
      <c r="ZC576" s="54"/>
      <c r="ZD576" s="54"/>
      <c r="ZE576" s="54"/>
      <c r="ZF576" s="54"/>
      <c r="ZG576" s="54"/>
      <c r="ZH576" s="54"/>
      <c r="ZI576" s="54"/>
      <c r="ZJ576" s="54"/>
      <c r="ZK576" s="54"/>
      <c r="ZL576" s="54"/>
      <c r="ZM576" s="54"/>
      <c r="ZN576" s="54"/>
      <c r="ZO576" s="54"/>
      <c r="ZP576" s="54"/>
      <c r="ZQ576" s="54"/>
      <c r="ZR576" s="54"/>
      <c r="ZS576" s="54"/>
      <c r="ZT576" s="54"/>
      <c r="ZU576" s="54"/>
      <c r="ZV576" s="54"/>
      <c r="ZW576" s="54"/>
      <c r="ZX576" s="54"/>
      <c r="ZY576" s="54"/>
      <c r="ZZ576" s="54"/>
      <c r="AAA576" s="54"/>
      <c r="AAB576" s="54"/>
      <c r="AAC576" s="54"/>
      <c r="AAD576" s="54"/>
      <c r="AAE576" s="54"/>
      <c r="AAF576" s="54"/>
      <c r="AAG576" s="54"/>
      <c r="AAH576" s="54"/>
      <c r="AAI576" s="54"/>
      <c r="AAJ576" s="54"/>
      <c r="AAK576" s="54"/>
      <c r="AAL576" s="54"/>
      <c r="AAM576" s="54"/>
      <c r="AAN576" s="54"/>
      <c r="AAO576" s="54"/>
      <c r="AAP576" s="54"/>
      <c r="AAQ576" s="54"/>
      <c r="AAR576" s="54"/>
      <c r="AAS576" s="54"/>
      <c r="AAT576" s="54"/>
      <c r="AAU576" s="54"/>
      <c r="AAV576" s="54"/>
      <c r="AAW576" s="54"/>
      <c r="AAX576" s="54"/>
      <c r="AAY576" s="54"/>
      <c r="AAZ576" s="54"/>
      <c r="ABA576" s="54"/>
      <c r="ABB576" s="54"/>
      <c r="ABC576" s="54"/>
      <c r="ABD576" s="54"/>
      <c r="ABE576" s="54"/>
      <c r="ABF576" s="54"/>
      <c r="ABG576" s="54"/>
      <c r="ABH576" s="54"/>
      <c r="ABI576" s="54"/>
      <c r="ABJ576" s="54"/>
      <c r="ABK576" s="54"/>
      <c r="ABL576" s="54"/>
      <c r="ABM576" s="54"/>
      <c r="ABN576" s="54"/>
      <c r="ABO576" s="54"/>
      <c r="ABP576" s="54"/>
      <c r="ABQ576" s="54"/>
      <c r="ABR576" s="54"/>
      <c r="ABS576" s="54"/>
      <c r="ABT576" s="54"/>
      <c r="ABU576" s="54"/>
      <c r="ABV576" s="54"/>
      <c r="ABW576" s="54"/>
      <c r="ABX576" s="54"/>
      <c r="ABY576" s="54"/>
      <c r="ABZ576" s="54"/>
      <c r="ACA576" s="54"/>
      <c r="ACB576" s="54"/>
      <c r="ACC576" s="54"/>
      <c r="ACD576" s="54"/>
      <c r="ACE576" s="54"/>
      <c r="ACF576" s="54"/>
      <c r="ACG576" s="54"/>
      <c r="ACH576" s="54"/>
      <c r="ACI576" s="54"/>
      <c r="ACJ576" s="54"/>
      <c r="ACK576" s="54"/>
      <c r="ACL576" s="54"/>
      <c r="ACM576" s="54"/>
      <c r="ACN576" s="54"/>
      <c r="ACO576" s="54"/>
      <c r="ACP576" s="54"/>
      <c r="ACQ576" s="54"/>
      <c r="ACR576" s="54"/>
      <c r="ACS576" s="54"/>
      <c r="ACT576" s="54"/>
      <c r="ACU576" s="54"/>
      <c r="ACV576" s="54"/>
      <c r="ACW576" s="54"/>
      <c r="ACX576" s="54"/>
      <c r="ACY576" s="54"/>
      <c r="ACZ576" s="54"/>
      <c r="ADA576" s="54"/>
      <c r="ADB576" s="54"/>
      <c r="ADC576" s="54"/>
      <c r="ADD576" s="54"/>
      <c r="ADE576" s="54"/>
      <c r="ADF576" s="54"/>
      <c r="ADG576" s="54"/>
      <c r="ADH576" s="54"/>
      <c r="ADI576" s="54"/>
      <c r="ADJ576" s="54"/>
      <c r="ADK576" s="54"/>
      <c r="ADL576" s="54"/>
      <c r="ADM576" s="54"/>
      <c r="ADN576" s="54"/>
      <c r="ADO576" s="54"/>
      <c r="ADP576" s="54"/>
      <c r="ADQ576" s="54"/>
      <c r="ADR576" s="54"/>
      <c r="ADS576" s="54"/>
      <c r="ADT576" s="54"/>
      <c r="ADU576" s="54"/>
      <c r="ADV576" s="54"/>
      <c r="ADW576" s="54"/>
      <c r="ADX576" s="54"/>
      <c r="ADY576" s="54"/>
      <c r="ADZ576" s="54"/>
      <c r="AEA576" s="54"/>
      <c r="AEB576" s="54"/>
      <c r="AEC576" s="54"/>
      <c r="AED576" s="54"/>
      <c r="AEE576" s="54"/>
      <c r="AEF576" s="54"/>
      <c r="AEG576" s="54"/>
      <c r="AEH576" s="54"/>
      <c r="AEI576" s="54"/>
      <c r="AEJ576" s="54"/>
      <c r="AEK576" s="54"/>
      <c r="AEL576" s="54"/>
      <c r="AEM576" s="54"/>
      <c r="AEN576" s="54"/>
      <c r="AEO576" s="54"/>
      <c r="AEP576" s="54"/>
      <c r="AEQ576" s="54"/>
      <c r="AER576" s="54"/>
      <c r="AES576" s="54"/>
      <c r="AET576" s="54"/>
      <c r="AEU576" s="54"/>
      <c r="AEV576" s="54"/>
      <c r="AEW576" s="54"/>
      <c r="AEX576" s="54"/>
      <c r="AEY576" s="54"/>
      <c r="AEZ576" s="54"/>
      <c r="AFA576" s="54"/>
      <c r="AFB576" s="54"/>
      <c r="AFC576" s="54"/>
      <c r="AFD576" s="54"/>
      <c r="AFE576" s="54"/>
      <c r="AFF576" s="54"/>
      <c r="AFG576" s="54"/>
      <c r="AFH576" s="54"/>
      <c r="AFI576" s="54"/>
      <c r="AFJ576" s="54"/>
      <c r="AFK576" s="54"/>
      <c r="AFL576" s="54"/>
      <c r="AFM576" s="54"/>
      <c r="AFN576" s="54"/>
      <c r="AFO576" s="54"/>
      <c r="AFP576" s="54"/>
      <c r="AFQ576" s="54"/>
      <c r="AFR576" s="54"/>
      <c r="AFS576" s="54"/>
      <c r="AFT576" s="54"/>
      <c r="AFU576" s="54"/>
      <c r="AFV576" s="54"/>
      <c r="AFW576" s="54"/>
      <c r="AFX576" s="54"/>
      <c r="AFY576" s="54"/>
      <c r="AFZ576" s="54"/>
      <c r="AGA576" s="54"/>
      <c r="AGB576" s="54"/>
      <c r="AGC576" s="54"/>
      <c r="AGD576" s="54"/>
      <c r="AGE576" s="54"/>
      <c r="AGF576" s="54"/>
      <c r="AGG576" s="54"/>
      <c r="AGH576" s="54"/>
      <c r="AGI576" s="54"/>
      <c r="AGJ576" s="54"/>
      <c r="AGK576" s="54"/>
      <c r="AGL576" s="54"/>
      <c r="AGM576" s="54"/>
      <c r="AGN576" s="54"/>
      <c r="AGO576" s="54"/>
      <c r="AGP576" s="54"/>
      <c r="AGQ576" s="54"/>
      <c r="AGR576" s="54"/>
      <c r="AGS576" s="54"/>
      <c r="AGT576" s="54"/>
      <c r="AGU576" s="54"/>
      <c r="AGV576" s="54"/>
      <c r="AGW576" s="54"/>
      <c r="AGX576" s="54"/>
      <c r="AGY576" s="54"/>
      <c r="AGZ576" s="54"/>
      <c r="AHA576" s="54"/>
      <c r="AHB576" s="54"/>
      <c r="AHC576" s="54"/>
      <c r="AHD576" s="54"/>
      <c r="AHE576" s="54"/>
      <c r="AHF576" s="54"/>
      <c r="AHG576" s="54"/>
      <c r="AHH576" s="54"/>
      <c r="AHI576" s="54"/>
      <c r="AHJ576" s="54"/>
      <c r="AHK576" s="54"/>
      <c r="AHL576" s="54"/>
      <c r="AHM576" s="54"/>
      <c r="AHN576" s="54"/>
      <c r="AHO576" s="54"/>
      <c r="AHP576" s="54"/>
      <c r="AHQ576" s="54"/>
      <c r="AHR576" s="54"/>
      <c r="AHS576" s="54"/>
      <c r="AHT576" s="54"/>
      <c r="AHU576" s="54"/>
      <c r="AHV576" s="54"/>
      <c r="AHW576" s="54"/>
      <c r="AHX576" s="54"/>
      <c r="AHY576" s="54"/>
      <c r="AHZ576" s="54"/>
      <c r="AIA576" s="54"/>
      <c r="AIB576" s="54"/>
      <c r="AIC576" s="54"/>
      <c r="AID576" s="54"/>
      <c r="AIE576" s="54"/>
      <c r="AIF576" s="54"/>
      <c r="AIG576" s="54"/>
      <c r="AIH576" s="54"/>
      <c r="AII576" s="54"/>
      <c r="AIJ576" s="54"/>
      <c r="AIK576" s="54"/>
      <c r="AIL576" s="54"/>
      <c r="AIM576" s="54"/>
      <c r="AIN576" s="54"/>
      <c r="AIO576" s="54"/>
      <c r="AIP576" s="54"/>
      <c r="AIQ576" s="54"/>
      <c r="AIR576" s="54"/>
      <c r="AIS576" s="54"/>
      <c r="AIT576" s="54"/>
      <c r="AIU576" s="54"/>
      <c r="AIV576" s="54"/>
      <c r="AIW576" s="54"/>
      <c r="AIX576" s="54"/>
      <c r="AIY576" s="54"/>
      <c r="AIZ576" s="54"/>
      <c r="AJA576" s="54"/>
      <c r="AJB576" s="54"/>
      <c r="AJC576" s="54"/>
      <c r="AJD576" s="54"/>
      <c r="AJE576" s="54"/>
      <c r="AJF576" s="54"/>
      <c r="AJG576" s="54"/>
      <c r="AJH576" s="54"/>
      <c r="AJI576" s="54"/>
      <c r="AJJ576" s="54"/>
      <c r="AJK576" s="54"/>
      <c r="AJL576" s="54"/>
      <c r="AJM576" s="54"/>
      <c r="AJN576" s="54"/>
      <c r="AJO576" s="54"/>
      <c r="AJP576" s="54"/>
      <c r="AJQ576" s="54"/>
      <c r="AJR576" s="54"/>
      <c r="AJS576" s="54"/>
      <c r="AJT576" s="54"/>
      <c r="AJU576" s="54"/>
      <c r="AJV576" s="54"/>
      <c r="AJW576" s="54"/>
      <c r="AJX576" s="54"/>
      <c r="AJY576" s="54"/>
      <c r="AJZ576" s="54"/>
      <c r="AKA576" s="54"/>
      <c r="AKB576" s="54"/>
      <c r="AKC576" s="54"/>
      <c r="AKD576" s="54"/>
      <c r="AKE576" s="54"/>
      <c r="AKF576" s="54"/>
      <c r="AKG576" s="54"/>
      <c r="AKH576" s="54"/>
      <c r="AKI576" s="54"/>
      <c r="AKJ576" s="54"/>
      <c r="AKK576" s="54"/>
      <c r="AKL576" s="54"/>
      <c r="AKM576" s="54"/>
      <c r="AKN576" s="54"/>
      <c r="AKO576" s="54"/>
      <c r="AKP576" s="54"/>
      <c r="AKQ576" s="54"/>
      <c r="AKR576" s="54"/>
      <c r="AKS576" s="54"/>
      <c r="AKT576" s="54"/>
      <c r="AKU576" s="54"/>
      <c r="AKV576" s="54"/>
      <c r="AKW576" s="54"/>
      <c r="AKX576" s="54"/>
      <c r="AKY576" s="54"/>
      <c r="AKZ576" s="54"/>
      <c r="ALA576" s="54"/>
      <c r="ALB576" s="54"/>
      <c r="ALC576" s="54"/>
      <c r="ALD576" s="54"/>
      <c r="ALE576" s="54"/>
      <c r="ALF576" s="54"/>
      <c r="ALG576" s="54"/>
      <c r="ALH576" s="54"/>
      <c r="ALI576" s="54"/>
      <c r="ALJ576" s="54"/>
      <c r="ALK576" s="54"/>
      <c r="ALL576" s="54"/>
      <c r="ALM576" s="54"/>
      <c r="ALN576" s="54"/>
      <c r="ALO576" s="54"/>
      <c r="ALP576" s="54"/>
      <c r="ALQ576" s="54"/>
      <c r="ALR576" s="54"/>
      <c r="ALS576" s="54"/>
      <c r="ALT576" s="54"/>
      <c r="ALU576" s="54"/>
      <c r="ALV576" s="54"/>
      <c r="ALW576" s="54"/>
      <c r="ALX576" s="54"/>
      <c r="ALY576" s="54"/>
      <c r="ALZ576" s="54"/>
      <c r="AMA576" s="54"/>
      <c r="AMB576" s="54"/>
      <c r="AMC576" s="54"/>
      <c r="AMD576" s="54"/>
      <c r="AME576" s="54"/>
      <c r="AMF576" s="54"/>
      <c r="AMG576" s="54"/>
      <c r="AMH576" s="54"/>
      <c r="AMI576" s="54"/>
      <c r="AMJ576"/>
    </row>
    <row r="577" spans="1:1023">
      <c r="A577" s="68"/>
      <c r="F577" s="73"/>
      <c r="G577" s="73"/>
      <c r="H577" s="73"/>
      <c r="I577" s="73"/>
      <c r="J577" s="73"/>
      <c r="K577" s="73"/>
      <c r="L577" s="73"/>
      <c r="M577" s="73"/>
      <c r="N577" s="73"/>
      <c r="O577" s="73"/>
      <c r="P577" s="73"/>
      <c r="Q577" s="73"/>
      <c r="R577" s="73"/>
      <c r="S577" s="73"/>
      <c r="T577" s="73"/>
      <c r="U577" s="73"/>
      <c r="V577" s="73"/>
      <c r="W577" s="73"/>
      <c r="X577" s="73"/>
      <c r="Y577" s="73"/>
      <c r="Z577" s="73"/>
      <c r="AA577" s="73"/>
      <c r="AB577" s="73"/>
      <c r="AC577" s="73"/>
      <c r="AD577" s="73"/>
      <c r="AE577" s="73"/>
      <c r="AF577" s="73"/>
      <c r="AG577" s="73"/>
      <c r="AH577" s="73"/>
      <c r="AI577" s="73"/>
      <c r="AJ577" s="73"/>
      <c r="AK577" s="73"/>
      <c r="AL577" s="73"/>
      <c r="AM577" s="73"/>
      <c r="AN577" s="73"/>
      <c r="AO577" s="73"/>
      <c r="AP577" s="73"/>
      <c r="AQ577" s="73"/>
      <c r="AR577" s="73"/>
      <c r="AS577" s="73"/>
      <c r="AT577" s="73"/>
      <c r="AU577" s="73"/>
      <c r="AV577" s="73"/>
      <c r="AW577" s="73"/>
      <c r="AX577" s="73"/>
      <c r="AY577" s="73"/>
      <c r="AZ577" s="73"/>
      <c r="BA577" s="73"/>
      <c r="BB577" s="73"/>
      <c r="BC577" s="73"/>
      <c r="BD577" s="73"/>
      <c r="BE577" s="73"/>
      <c r="BF577" s="73"/>
      <c r="BG577" s="73"/>
      <c r="BH577" s="73"/>
      <c r="BI577" s="73"/>
      <c r="BJ577" s="73"/>
      <c r="BK577" s="73"/>
      <c r="BL577" s="73"/>
      <c r="BM577" s="73"/>
      <c r="BN577" s="73"/>
      <c r="BO577" s="73"/>
      <c r="BP577" s="73"/>
      <c r="BQ577" s="73"/>
      <c r="BR577" s="73"/>
      <c r="BS577" s="73"/>
      <c r="BT577" s="73"/>
      <c r="BU577" s="73"/>
      <c r="BV577" s="73"/>
      <c r="BW577" s="73"/>
      <c r="BX577" s="73"/>
      <c r="BY577" s="73"/>
      <c r="BZ577" s="73"/>
      <c r="CA577" s="73"/>
      <c r="CB577" s="73"/>
      <c r="CC577" s="73"/>
      <c r="CD577" s="73"/>
      <c r="CE577" s="73"/>
      <c r="CF577" s="73"/>
      <c r="CG577" s="73"/>
      <c r="CH577" s="73"/>
      <c r="CI577" s="73"/>
      <c r="CJ577" s="73"/>
      <c r="CK577" s="73"/>
      <c r="CL577" s="73"/>
      <c r="CM577" s="73"/>
      <c r="CN577" s="73"/>
      <c r="CO577" s="73"/>
      <c r="CP577" s="73"/>
      <c r="CQ577" s="73"/>
      <c r="CR577" s="73"/>
      <c r="CS577" s="73"/>
      <c r="CT577" s="73"/>
      <c r="CU577" s="73"/>
      <c r="CV577" s="73"/>
      <c r="CW577" s="73"/>
      <c r="CX577" s="73"/>
      <c r="CY577" s="73"/>
      <c r="CZ577" s="73"/>
      <c r="DA577" s="73"/>
      <c r="DB577" s="73"/>
      <c r="DC577" s="73"/>
      <c r="DD577" s="73"/>
      <c r="DE577" s="73"/>
      <c r="DF577" s="73"/>
      <c r="DG577" s="73"/>
      <c r="DH577" s="73"/>
      <c r="DI577" s="73"/>
      <c r="DJ577" s="73"/>
      <c r="DK577" s="73"/>
      <c r="DL577" s="73"/>
      <c r="DM577" s="73"/>
      <c r="DN577" s="73"/>
      <c r="DO577" s="73"/>
      <c r="DP577" s="73"/>
      <c r="DQ577" s="73"/>
      <c r="DR577" s="73"/>
      <c r="DS577" s="73"/>
      <c r="DT577" s="73"/>
      <c r="DU577" s="73"/>
      <c r="DV577" s="73"/>
      <c r="DW577" s="73"/>
      <c r="DX577" s="73"/>
      <c r="DY577" s="73"/>
      <c r="DZ577" s="73"/>
      <c r="EA577" s="73"/>
      <c r="EB577" s="73"/>
      <c r="EC577" s="73"/>
      <c r="ED577" s="73"/>
      <c r="EE577" s="73"/>
      <c r="EF577" s="73"/>
      <c r="EG577" s="73"/>
      <c r="EH577" s="73"/>
      <c r="EI577" s="73"/>
      <c r="EJ577" s="73"/>
      <c r="EK577" s="73"/>
      <c r="EL577" s="73"/>
      <c r="EM577" s="73"/>
      <c r="EN577" s="73"/>
      <c r="EO577" s="73"/>
      <c r="EP577" s="73"/>
      <c r="EQ577" s="73"/>
      <c r="ER577" s="73"/>
      <c r="ES577" s="73"/>
      <c r="ET577" s="73"/>
      <c r="EU577" s="73"/>
      <c r="EV577" s="73"/>
      <c r="EW577" s="73"/>
      <c r="EX577" s="73"/>
      <c r="EY577" s="73"/>
      <c r="EZ577" s="73"/>
      <c r="FA577" s="73"/>
      <c r="FB577" s="73"/>
      <c r="FC577" s="73"/>
      <c r="FD577" s="73"/>
      <c r="FE577" s="73"/>
      <c r="FF577" s="73"/>
      <c r="FG577" s="73"/>
      <c r="FH577" s="73"/>
      <c r="FI577" s="73"/>
      <c r="FJ577" s="73"/>
      <c r="FK577" s="73"/>
      <c r="FL577" s="73"/>
      <c r="FM577" s="73"/>
      <c r="FN577" s="73"/>
      <c r="FO577" s="73"/>
      <c r="FP577" s="73"/>
      <c r="FQ577" s="73"/>
      <c r="FR577" s="73"/>
      <c r="FS577" s="73"/>
      <c r="FT577" s="73"/>
      <c r="FU577" s="73"/>
      <c r="FV577" s="73"/>
      <c r="FW577" s="73"/>
      <c r="FX577" s="73"/>
      <c r="FY577" s="73"/>
      <c r="FZ577" s="73"/>
      <c r="GA577" s="73"/>
      <c r="GB577" s="73"/>
      <c r="GC577" s="73"/>
      <c r="GD577" s="73"/>
      <c r="GE577" s="73"/>
      <c r="GF577" s="73"/>
      <c r="GG577" s="73"/>
      <c r="GH577" s="73"/>
      <c r="GI577" s="73"/>
      <c r="GJ577" s="73"/>
      <c r="GK577" s="73"/>
      <c r="GL577" s="73"/>
      <c r="GM577" s="73"/>
      <c r="GN577" s="73"/>
      <c r="GO577" s="73"/>
      <c r="GP577" s="73"/>
      <c r="GQ577" s="73"/>
      <c r="GR577" s="73"/>
      <c r="GS577" s="73"/>
      <c r="GT577" s="73"/>
      <c r="GU577" s="73"/>
      <c r="GV577" s="73"/>
      <c r="GW577" s="73"/>
      <c r="GX577" s="73"/>
      <c r="GY577" s="73"/>
      <c r="GZ577" s="73"/>
      <c r="HA577" s="73"/>
      <c r="HB577" s="73"/>
      <c r="HC577" s="73"/>
      <c r="HD577" s="73"/>
      <c r="HE577" s="73"/>
      <c r="HF577" s="73"/>
      <c r="HG577" s="73"/>
      <c r="HH577" s="73"/>
      <c r="HI577" s="73"/>
      <c r="HJ577" s="73"/>
      <c r="HK577" s="73"/>
      <c r="HL577" s="73"/>
      <c r="HM577" s="73"/>
      <c r="HN577" s="73"/>
      <c r="HO577" s="73"/>
      <c r="HP577" s="73"/>
      <c r="HQ577" s="73"/>
      <c r="HR577" s="73"/>
      <c r="HS577" s="73"/>
      <c r="HT577" s="73"/>
      <c r="HU577" s="73"/>
      <c r="HV577" s="73"/>
      <c r="HW577" s="73"/>
      <c r="HX577" s="73"/>
      <c r="HY577" s="73"/>
      <c r="HZ577" s="73"/>
      <c r="IA577" s="73"/>
      <c r="IB577" s="73"/>
      <c r="IC577" s="73"/>
      <c r="ID577" s="73"/>
      <c r="IE577" s="73"/>
      <c r="IF577" s="73"/>
      <c r="IG577" s="73"/>
      <c r="IH577" s="73"/>
      <c r="II577" s="73"/>
      <c r="IJ577" s="73"/>
      <c r="IK577" s="73"/>
      <c r="IL577" s="73"/>
      <c r="IM577" s="73"/>
      <c r="IN577" s="73"/>
      <c r="IO577" s="73"/>
      <c r="IP577" s="73"/>
      <c r="IQ577" s="73"/>
      <c r="IR577" s="73"/>
      <c r="IS577" s="73"/>
      <c r="IT577" s="73"/>
      <c r="IU577" s="73"/>
      <c r="IV577" s="73"/>
      <c r="IW577" s="73"/>
      <c r="IX577" s="73"/>
      <c r="IY577" s="73"/>
      <c r="IZ577" s="73"/>
      <c r="JA577" s="73"/>
      <c r="JB577" s="73"/>
      <c r="JC577" s="73"/>
      <c r="JD577" s="73"/>
      <c r="JE577" s="73"/>
      <c r="JF577" s="73"/>
      <c r="JG577" s="73"/>
      <c r="JH577" s="73"/>
      <c r="JI577" s="73"/>
      <c r="JJ577" s="73"/>
      <c r="JK577" s="73"/>
      <c r="JL577" s="73"/>
      <c r="JM577" s="73"/>
      <c r="JN577" s="73"/>
      <c r="JO577" s="73"/>
      <c r="JP577" s="73"/>
      <c r="JQ577" s="73"/>
      <c r="JR577" s="73"/>
      <c r="JS577" s="73"/>
      <c r="JT577" s="73"/>
      <c r="JU577" s="73"/>
      <c r="JV577" s="73"/>
      <c r="JW577" s="73"/>
      <c r="JX577" s="73"/>
      <c r="JY577" s="73"/>
      <c r="JZ577" s="73"/>
      <c r="KA577" s="73"/>
      <c r="KB577" s="73"/>
      <c r="KC577" s="73"/>
      <c r="KD577" s="73"/>
      <c r="KE577" s="73"/>
      <c r="KF577" s="73"/>
      <c r="KG577" s="73"/>
      <c r="KH577" s="73"/>
      <c r="KI577" s="73"/>
      <c r="KJ577" s="73"/>
      <c r="KK577" s="73"/>
      <c r="KL577" s="73"/>
      <c r="KM577" s="73"/>
      <c r="KN577" s="73"/>
      <c r="KO577" s="73"/>
      <c r="KP577" s="73"/>
      <c r="KQ577" s="73"/>
      <c r="KR577" s="73"/>
      <c r="KS577" s="73"/>
      <c r="KT577" s="73"/>
      <c r="KU577" s="73"/>
      <c r="KV577" s="73"/>
      <c r="KW577" s="73"/>
      <c r="KX577" s="73"/>
      <c r="KY577" s="73"/>
      <c r="KZ577" s="73"/>
      <c r="LA577" s="73"/>
      <c r="LB577" s="73"/>
      <c r="LC577" s="73"/>
      <c r="LD577" s="73"/>
      <c r="LE577" s="73"/>
      <c r="LF577" s="73"/>
      <c r="LG577" s="73"/>
      <c r="LH577" s="73"/>
      <c r="LI577" s="73"/>
      <c r="LJ577" s="73"/>
      <c r="LK577" s="73"/>
      <c r="LL577" s="73"/>
      <c r="LM577" s="73"/>
      <c r="LN577" s="73"/>
      <c r="LO577" s="73"/>
      <c r="LP577" s="73"/>
      <c r="LQ577" s="73"/>
      <c r="LR577" s="73"/>
      <c r="LS577" s="73"/>
      <c r="LT577" s="73"/>
      <c r="LU577" s="73"/>
      <c r="LV577" s="73"/>
      <c r="LW577" s="73"/>
      <c r="LX577" s="73"/>
      <c r="LY577" s="73"/>
      <c r="LZ577" s="73"/>
      <c r="MA577" s="73"/>
      <c r="MB577" s="73"/>
      <c r="MC577" s="73"/>
      <c r="MD577" s="73"/>
      <c r="ME577" s="73"/>
      <c r="MF577" s="73"/>
      <c r="MG577" s="73"/>
      <c r="MH577" s="73"/>
      <c r="MI577" s="73"/>
      <c r="MJ577" s="73"/>
      <c r="MK577" s="73"/>
      <c r="ML577" s="73"/>
      <c r="MM577" s="73"/>
      <c r="MN577" s="73"/>
      <c r="MO577" s="73"/>
      <c r="MP577" s="73"/>
      <c r="MQ577" s="73"/>
      <c r="MR577" s="73"/>
      <c r="MS577" s="73"/>
      <c r="MT577" s="73"/>
      <c r="MU577" s="73"/>
      <c r="MV577" s="73"/>
      <c r="MW577" s="73"/>
      <c r="MX577" s="73"/>
      <c r="MY577" s="73"/>
      <c r="MZ577" s="73"/>
      <c r="NA577" s="73"/>
      <c r="NB577" s="73"/>
      <c r="NC577" s="73"/>
      <c r="ND577" s="73"/>
      <c r="NE577" s="73"/>
      <c r="NF577" s="73"/>
      <c r="NG577" s="73"/>
      <c r="NH577" s="73"/>
      <c r="NI577" s="73"/>
      <c r="NJ577" s="73"/>
      <c r="NK577" s="73"/>
      <c r="NL577" s="73"/>
      <c r="NM577" s="73"/>
      <c r="NN577" s="73"/>
      <c r="NO577" s="73"/>
      <c r="NP577" s="73"/>
      <c r="NQ577" s="73"/>
      <c r="NR577" s="73"/>
      <c r="NS577" s="73"/>
      <c r="NT577" s="73"/>
      <c r="NU577" s="73"/>
      <c r="NV577" s="73"/>
      <c r="NW577" s="73"/>
      <c r="NX577" s="73"/>
      <c r="NY577" s="73"/>
      <c r="NZ577" s="73"/>
      <c r="OA577" s="73"/>
      <c r="OB577" s="73"/>
      <c r="OC577" s="73"/>
      <c r="OD577" s="73"/>
      <c r="OE577" s="73"/>
      <c r="OF577" s="73"/>
      <c r="OG577" s="73"/>
      <c r="OH577" s="73"/>
      <c r="OI577" s="73"/>
      <c r="OJ577" s="73"/>
      <c r="OK577" s="73"/>
      <c r="OL577" s="73"/>
      <c r="OM577" s="73"/>
      <c r="ON577" s="73"/>
      <c r="OO577" s="73"/>
      <c r="OP577" s="73"/>
      <c r="OQ577" s="73"/>
      <c r="OR577" s="73"/>
      <c r="OS577" s="73"/>
      <c r="OT577" s="73"/>
      <c r="OU577" s="73"/>
      <c r="OV577" s="73"/>
      <c r="OW577" s="73"/>
      <c r="OX577" s="73"/>
      <c r="OY577" s="73"/>
      <c r="OZ577" s="73"/>
      <c r="PA577" s="73"/>
      <c r="PB577" s="73"/>
      <c r="PC577" s="73"/>
      <c r="PD577" s="73"/>
      <c r="PE577" s="73"/>
      <c r="PF577" s="73"/>
      <c r="PG577" s="73"/>
      <c r="PH577" s="73"/>
      <c r="PI577" s="73"/>
      <c r="PJ577" s="73"/>
      <c r="PK577" s="73"/>
      <c r="PL577" s="73"/>
      <c r="PM577" s="73"/>
      <c r="PN577" s="73"/>
      <c r="PO577" s="73"/>
      <c r="PP577" s="73"/>
      <c r="PQ577" s="73"/>
      <c r="PR577" s="73"/>
      <c r="PS577" s="73"/>
      <c r="PT577" s="73"/>
      <c r="PU577" s="73"/>
      <c r="PV577" s="73"/>
      <c r="PW577" s="73"/>
      <c r="PX577" s="73"/>
      <c r="PY577" s="73"/>
      <c r="PZ577" s="73"/>
      <c r="QA577" s="73"/>
      <c r="QB577" s="73"/>
      <c r="QC577" s="73"/>
      <c r="QD577" s="73"/>
      <c r="QE577" s="73"/>
      <c r="QF577" s="73"/>
      <c r="QG577" s="73"/>
      <c r="QH577" s="73"/>
      <c r="QI577" s="73"/>
      <c r="QJ577" s="73"/>
      <c r="QK577" s="73"/>
      <c r="QL577" s="73"/>
      <c r="QM577" s="73"/>
      <c r="QN577" s="73"/>
      <c r="QO577" s="73"/>
      <c r="QP577" s="73"/>
      <c r="QQ577" s="73"/>
      <c r="QR577" s="73"/>
      <c r="QS577" s="73"/>
      <c r="QT577" s="73"/>
      <c r="QU577" s="73"/>
      <c r="QV577" s="73"/>
      <c r="QW577" s="73"/>
      <c r="QX577" s="73"/>
      <c r="QY577" s="73"/>
      <c r="QZ577" s="73"/>
      <c r="RA577" s="73"/>
      <c r="RB577" s="73"/>
      <c r="RC577" s="73"/>
      <c r="RD577" s="73"/>
      <c r="RE577" s="73"/>
      <c r="RF577" s="73"/>
      <c r="RG577" s="73"/>
      <c r="RH577" s="73"/>
      <c r="RI577" s="73"/>
      <c r="RJ577" s="73"/>
      <c r="RK577" s="73"/>
      <c r="RL577" s="73"/>
      <c r="RM577" s="73"/>
      <c r="RN577" s="73"/>
      <c r="RO577" s="73"/>
      <c r="RP577" s="73"/>
      <c r="RQ577" s="73"/>
      <c r="RR577" s="73"/>
      <c r="RS577" s="73"/>
      <c r="RT577" s="73"/>
      <c r="RU577" s="73"/>
      <c r="RV577" s="73"/>
      <c r="RW577" s="73"/>
      <c r="RX577" s="73"/>
      <c r="RY577" s="73"/>
      <c r="RZ577" s="73"/>
      <c r="SA577" s="73"/>
      <c r="SB577" s="73"/>
      <c r="SC577" s="73"/>
      <c r="SD577" s="73"/>
      <c r="SE577" s="73"/>
      <c r="SF577" s="73"/>
      <c r="SG577" s="73"/>
      <c r="SH577" s="73"/>
      <c r="SI577" s="73"/>
      <c r="SJ577" s="73"/>
      <c r="SK577" s="73"/>
      <c r="SL577" s="73"/>
      <c r="SM577" s="73"/>
      <c r="SN577" s="73"/>
      <c r="SO577" s="73"/>
      <c r="SP577" s="73"/>
      <c r="SQ577" s="73"/>
      <c r="SR577" s="73"/>
      <c r="SS577" s="73"/>
      <c r="ST577" s="73"/>
      <c r="SU577" s="73"/>
      <c r="SV577" s="73"/>
      <c r="SW577" s="73"/>
      <c r="SX577" s="73"/>
      <c r="SY577" s="73"/>
      <c r="SZ577" s="73"/>
      <c r="TA577" s="73"/>
      <c r="TB577" s="73"/>
      <c r="TC577" s="73"/>
      <c r="TD577" s="73"/>
      <c r="TE577" s="73"/>
      <c r="TF577" s="73"/>
      <c r="TG577" s="73"/>
      <c r="TH577" s="73"/>
      <c r="TI577" s="73"/>
      <c r="TJ577" s="73"/>
      <c r="TK577" s="73"/>
      <c r="TL577" s="73"/>
      <c r="TM577" s="73"/>
      <c r="TN577" s="73"/>
      <c r="TO577" s="73"/>
      <c r="TP577" s="73"/>
      <c r="TQ577" s="73"/>
      <c r="TR577" s="73"/>
      <c r="TS577" s="73"/>
      <c r="TT577" s="73"/>
      <c r="TU577" s="73"/>
      <c r="TV577" s="73"/>
      <c r="TW577" s="73"/>
      <c r="TX577" s="73"/>
      <c r="TY577" s="73"/>
      <c r="TZ577" s="73"/>
      <c r="UA577" s="73"/>
      <c r="UB577" s="73"/>
      <c r="UC577" s="73"/>
      <c r="UD577" s="73"/>
      <c r="UE577" s="73"/>
      <c r="UF577" s="73"/>
      <c r="UG577" s="73"/>
      <c r="UH577" s="73"/>
      <c r="UI577" s="73"/>
      <c r="UJ577" s="73"/>
      <c r="UK577" s="73"/>
      <c r="UL577" s="73"/>
      <c r="UM577" s="73"/>
      <c r="UN577" s="73"/>
      <c r="UO577" s="73"/>
      <c r="UP577" s="73"/>
      <c r="UQ577" s="73"/>
      <c r="UR577" s="73"/>
      <c r="US577" s="73"/>
      <c r="UT577" s="73"/>
      <c r="UU577" s="73"/>
      <c r="UV577" s="73"/>
      <c r="UW577" s="73"/>
      <c r="UX577" s="73"/>
      <c r="UY577" s="73"/>
      <c r="UZ577" s="73"/>
      <c r="VA577" s="73"/>
      <c r="VB577" s="73"/>
      <c r="VC577" s="73"/>
      <c r="VD577" s="73"/>
      <c r="VE577" s="73"/>
      <c r="VF577" s="73"/>
      <c r="VG577" s="73"/>
      <c r="VH577" s="73"/>
      <c r="VI577" s="73"/>
      <c r="VJ577" s="73"/>
      <c r="VK577" s="73"/>
      <c r="VL577" s="73"/>
      <c r="VM577" s="73"/>
      <c r="VN577" s="73"/>
      <c r="VO577" s="73"/>
      <c r="VP577" s="73"/>
      <c r="VQ577" s="73"/>
      <c r="VR577" s="73"/>
      <c r="VS577" s="73"/>
      <c r="VT577" s="73"/>
      <c r="VU577" s="73"/>
      <c r="VV577" s="73"/>
      <c r="VW577" s="73"/>
      <c r="VX577" s="73"/>
      <c r="VY577" s="73"/>
      <c r="VZ577" s="73"/>
      <c r="WA577" s="73"/>
      <c r="WB577" s="73"/>
      <c r="WC577" s="73"/>
      <c r="WD577" s="73"/>
      <c r="WE577" s="73"/>
      <c r="WF577" s="73"/>
      <c r="WG577" s="73"/>
      <c r="WH577" s="73"/>
      <c r="WI577" s="73"/>
      <c r="WJ577" s="73"/>
      <c r="WK577" s="73"/>
      <c r="WL577" s="73"/>
      <c r="WM577" s="73"/>
      <c r="WN577" s="73"/>
      <c r="WO577" s="73"/>
      <c r="WP577" s="73"/>
      <c r="WQ577" s="73"/>
      <c r="WR577" s="73"/>
      <c r="WS577" s="73"/>
      <c r="WT577" s="73"/>
      <c r="WU577" s="73"/>
      <c r="WV577" s="73"/>
      <c r="WW577" s="73"/>
      <c r="WX577" s="73"/>
      <c r="WY577" s="73"/>
      <c r="WZ577" s="73"/>
      <c r="XA577" s="73"/>
      <c r="XB577" s="73"/>
      <c r="XC577" s="73"/>
      <c r="XD577" s="73"/>
      <c r="XE577" s="73"/>
      <c r="XF577" s="73"/>
      <c r="XG577" s="73"/>
      <c r="XH577" s="73"/>
      <c r="XI577" s="73"/>
      <c r="XJ577" s="73"/>
      <c r="XK577" s="73"/>
      <c r="XL577" s="73"/>
      <c r="XM577" s="73"/>
      <c r="XN577" s="73"/>
      <c r="XO577" s="73"/>
      <c r="XP577" s="73"/>
      <c r="XQ577" s="73"/>
      <c r="XR577" s="73"/>
      <c r="XS577" s="73"/>
      <c r="XT577" s="73"/>
      <c r="XU577" s="73"/>
      <c r="XV577" s="73"/>
      <c r="XW577" s="73"/>
      <c r="XX577" s="73"/>
      <c r="XY577" s="73"/>
      <c r="XZ577" s="73"/>
      <c r="YA577" s="73"/>
      <c r="YB577" s="73"/>
      <c r="YC577" s="73"/>
      <c r="YD577" s="73"/>
      <c r="YE577" s="73"/>
      <c r="YF577" s="73"/>
      <c r="YG577" s="73"/>
      <c r="YH577" s="73"/>
      <c r="YI577" s="73"/>
      <c r="YJ577" s="73"/>
      <c r="YK577" s="73"/>
      <c r="YL577" s="73"/>
      <c r="YM577" s="73"/>
      <c r="YN577" s="73"/>
      <c r="YO577" s="73"/>
      <c r="YP577" s="73"/>
      <c r="YQ577" s="73"/>
      <c r="YR577" s="73"/>
      <c r="YS577" s="73"/>
      <c r="YT577" s="73"/>
      <c r="YU577" s="73"/>
      <c r="YV577" s="73"/>
      <c r="YW577" s="73"/>
      <c r="YX577" s="73"/>
      <c r="YY577" s="73"/>
      <c r="YZ577" s="73"/>
      <c r="ZA577" s="73"/>
      <c r="ZB577" s="73"/>
      <c r="ZC577" s="73"/>
      <c r="ZD577" s="73"/>
      <c r="ZE577" s="73"/>
      <c r="ZF577" s="73"/>
      <c r="ZG577" s="73"/>
      <c r="ZH577" s="73"/>
      <c r="ZI577" s="73"/>
      <c r="ZJ577" s="73"/>
      <c r="ZK577" s="73"/>
      <c r="ZL577" s="73"/>
      <c r="ZM577" s="73"/>
      <c r="ZN577" s="73"/>
      <c r="ZO577" s="73"/>
      <c r="ZP577" s="73"/>
      <c r="ZQ577" s="73"/>
      <c r="ZR577" s="73"/>
      <c r="ZS577" s="73"/>
      <c r="ZT577" s="73"/>
      <c r="ZU577" s="73"/>
      <c r="ZV577" s="73"/>
      <c r="ZW577" s="73"/>
      <c r="ZX577" s="73"/>
      <c r="ZY577" s="73"/>
      <c r="ZZ577" s="73"/>
      <c r="AAA577" s="73"/>
      <c r="AAB577" s="73"/>
      <c r="AAC577" s="73"/>
      <c r="AAD577" s="73"/>
      <c r="AAE577" s="73"/>
      <c r="AAF577" s="73"/>
      <c r="AAG577" s="73"/>
      <c r="AAH577" s="73"/>
      <c r="AAI577" s="73"/>
      <c r="AAJ577" s="73"/>
      <c r="AAK577" s="73"/>
      <c r="AAL577" s="73"/>
      <c r="AAM577" s="73"/>
      <c r="AAN577" s="73"/>
      <c r="AAO577" s="73"/>
      <c r="AAP577" s="73"/>
      <c r="AAQ577" s="73"/>
      <c r="AAR577" s="73"/>
      <c r="AAS577" s="73"/>
      <c r="AAT577" s="73"/>
      <c r="AAU577" s="73"/>
      <c r="AAV577" s="73"/>
      <c r="AAW577" s="73"/>
      <c r="AAX577" s="73"/>
      <c r="AAY577" s="73"/>
      <c r="AAZ577" s="73"/>
      <c r="ABA577" s="73"/>
      <c r="ABB577" s="73"/>
      <c r="ABC577" s="73"/>
      <c r="ABD577" s="73"/>
      <c r="ABE577" s="73"/>
      <c r="ABF577" s="73"/>
      <c r="ABG577" s="73"/>
      <c r="ABH577" s="73"/>
      <c r="ABI577" s="73"/>
      <c r="ABJ577" s="73"/>
      <c r="ABK577" s="73"/>
      <c r="ABL577" s="73"/>
      <c r="ABM577" s="73"/>
      <c r="ABN577" s="73"/>
      <c r="ABO577" s="73"/>
      <c r="ABP577" s="73"/>
      <c r="ABQ577" s="73"/>
      <c r="ABR577" s="73"/>
      <c r="ABS577" s="73"/>
      <c r="ABT577" s="73"/>
      <c r="ABU577" s="73"/>
      <c r="ABV577" s="73"/>
      <c r="ABW577" s="73"/>
      <c r="ABX577" s="73"/>
      <c r="ABY577" s="73"/>
      <c r="ABZ577" s="73"/>
      <c r="ACA577" s="73"/>
      <c r="ACB577" s="73"/>
      <c r="ACC577" s="73"/>
      <c r="ACD577" s="73"/>
      <c r="ACE577" s="73"/>
      <c r="ACF577" s="73"/>
      <c r="ACG577" s="73"/>
      <c r="ACH577" s="73"/>
      <c r="ACI577" s="73"/>
      <c r="ACJ577" s="73"/>
      <c r="ACK577" s="73"/>
      <c r="ACL577" s="73"/>
      <c r="ACM577" s="73"/>
      <c r="ACN577" s="73"/>
      <c r="ACO577" s="73"/>
      <c r="ACP577" s="73"/>
      <c r="ACQ577" s="73"/>
      <c r="ACR577" s="73"/>
      <c r="ACS577" s="73"/>
      <c r="ACT577" s="73"/>
      <c r="ACU577" s="73"/>
      <c r="ACV577" s="73"/>
      <c r="ACW577" s="73"/>
      <c r="ACX577" s="73"/>
      <c r="ACY577" s="73"/>
      <c r="ACZ577" s="73"/>
      <c r="ADA577" s="73"/>
      <c r="ADB577" s="73"/>
      <c r="ADC577" s="73"/>
      <c r="ADD577" s="73"/>
      <c r="ADE577" s="73"/>
      <c r="ADF577" s="73"/>
      <c r="ADG577" s="73"/>
      <c r="ADH577" s="73"/>
      <c r="ADI577" s="73"/>
      <c r="ADJ577" s="73"/>
      <c r="ADK577" s="73"/>
      <c r="ADL577" s="73"/>
      <c r="ADM577" s="73"/>
      <c r="ADN577" s="73"/>
      <c r="ADO577" s="73"/>
      <c r="ADP577" s="73"/>
      <c r="ADQ577" s="73"/>
      <c r="ADR577" s="73"/>
      <c r="ADS577" s="73"/>
      <c r="ADT577" s="73"/>
      <c r="ADU577" s="73"/>
      <c r="ADV577" s="73"/>
      <c r="ADW577" s="73"/>
      <c r="ADX577" s="73"/>
      <c r="ADY577" s="73"/>
      <c r="ADZ577" s="73"/>
      <c r="AEA577" s="73"/>
      <c r="AEB577" s="73"/>
      <c r="AEC577" s="73"/>
      <c r="AED577" s="73"/>
      <c r="AEE577" s="73"/>
      <c r="AEF577" s="73"/>
      <c r="AEG577" s="73"/>
      <c r="AEH577" s="73"/>
      <c r="AEI577" s="73"/>
      <c r="AEJ577" s="73"/>
      <c r="AEK577" s="73"/>
      <c r="AEL577" s="73"/>
      <c r="AEM577" s="73"/>
      <c r="AEN577" s="73"/>
      <c r="AEO577" s="73"/>
      <c r="AEP577" s="73"/>
      <c r="AEQ577" s="73"/>
      <c r="AER577" s="73"/>
      <c r="AES577" s="73"/>
      <c r="AET577" s="73"/>
      <c r="AEU577" s="73"/>
      <c r="AEV577" s="73"/>
      <c r="AEW577" s="73"/>
      <c r="AEX577" s="73"/>
      <c r="AEY577" s="73"/>
      <c r="AEZ577" s="73"/>
      <c r="AFA577" s="73"/>
      <c r="AFB577" s="73"/>
      <c r="AFC577" s="73"/>
      <c r="AFD577" s="73"/>
      <c r="AFE577" s="73"/>
      <c r="AFF577" s="73"/>
      <c r="AFG577" s="73"/>
      <c r="AFH577" s="73"/>
      <c r="AFI577" s="73"/>
      <c r="AFJ577" s="73"/>
      <c r="AFK577" s="73"/>
      <c r="AFL577" s="73"/>
      <c r="AFM577" s="73"/>
      <c r="AFN577" s="73"/>
      <c r="AFO577" s="73"/>
      <c r="AFP577" s="73"/>
      <c r="AFQ577" s="73"/>
      <c r="AFR577" s="73"/>
      <c r="AFS577" s="73"/>
      <c r="AFT577" s="73"/>
      <c r="AFU577" s="73"/>
      <c r="AFV577" s="73"/>
      <c r="AFW577" s="73"/>
      <c r="AFX577" s="73"/>
      <c r="AFY577" s="73"/>
      <c r="AFZ577" s="73"/>
      <c r="AGA577" s="73"/>
      <c r="AGB577" s="73"/>
      <c r="AGC577" s="73"/>
      <c r="AGD577" s="73"/>
      <c r="AGE577" s="73"/>
      <c r="AGF577" s="73"/>
      <c r="AGG577" s="73"/>
      <c r="AGH577" s="73"/>
      <c r="AGI577" s="73"/>
      <c r="AGJ577" s="73"/>
      <c r="AGK577" s="73"/>
      <c r="AGL577" s="73"/>
      <c r="AGM577" s="73"/>
      <c r="AGN577" s="73"/>
      <c r="AGO577" s="73"/>
      <c r="AGP577" s="73"/>
      <c r="AGQ577" s="73"/>
      <c r="AGR577" s="73"/>
      <c r="AGS577" s="73"/>
      <c r="AGT577" s="73"/>
      <c r="AGU577" s="73"/>
      <c r="AGV577" s="73"/>
      <c r="AGW577" s="73"/>
      <c r="AGX577" s="73"/>
      <c r="AGY577" s="73"/>
      <c r="AGZ577" s="73"/>
      <c r="AHA577" s="73"/>
      <c r="AHB577" s="73"/>
      <c r="AHC577" s="73"/>
      <c r="AHD577" s="73"/>
      <c r="AHE577" s="73"/>
      <c r="AHF577" s="73"/>
      <c r="AHG577" s="73"/>
      <c r="AHH577" s="73"/>
      <c r="AHI577" s="73"/>
      <c r="AHJ577" s="73"/>
      <c r="AHK577" s="73"/>
      <c r="AHL577" s="73"/>
      <c r="AHM577" s="73"/>
      <c r="AHN577" s="73"/>
      <c r="AHO577" s="73"/>
      <c r="AHP577" s="73"/>
      <c r="AHQ577" s="73"/>
      <c r="AHR577" s="73"/>
      <c r="AHS577" s="73"/>
      <c r="AHT577" s="73"/>
      <c r="AHU577" s="73"/>
      <c r="AHV577" s="73"/>
      <c r="AHW577" s="73"/>
      <c r="AHX577" s="73"/>
      <c r="AHY577" s="73"/>
      <c r="AHZ577" s="73"/>
      <c r="AIA577" s="73"/>
      <c r="AIB577" s="73"/>
      <c r="AIC577" s="73"/>
      <c r="AID577" s="73"/>
      <c r="AIE577" s="73"/>
      <c r="AIF577" s="73"/>
      <c r="AIG577" s="73"/>
      <c r="AIH577" s="73"/>
      <c r="AII577" s="73"/>
      <c r="AIJ577" s="73"/>
      <c r="AIK577" s="73"/>
      <c r="AIL577" s="73"/>
      <c r="AIM577" s="73"/>
      <c r="AIN577" s="73"/>
      <c r="AIO577" s="73"/>
      <c r="AIP577" s="73"/>
      <c r="AIQ577" s="73"/>
      <c r="AIR577" s="73"/>
      <c r="AIS577" s="73"/>
      <c r="AIT577" s="73"/>
      <c r="AIU577" s="73"/>
      <c r="AIV577" s="73"/>
      <c r="AIW577" s="73"/>
      <c r="AIX577" s="73"/>
      <c r="AIY577" s="73"/>
      <c r="AIZ577" s="73"/>
      <c r="AJA577" s="73"/>
      <c r="AJB577" s="73"/>
      <c r="AJC577" s="73"/>
      <c r="AJD577" s="73"/>
      <c r="AJE577" s="73"/>
      <c r="AJF577" s="73"/>
      <c r="AJG577" s="73"/>
      <c r="AJH577" s="73"/>
      <c r="AJI577" s="73"/>
      <c r="AJJ577" s="73"/>
      <c r="AJK577" s="73"/>
      <c r="AJL577" s="73"/>
      <c r="AJM577" s="73"/>
      <c r="AJN577" s="73"/>
      <c r="AJO577" s="73"/>
      <c r="AJP577" s="73"/>
      <c r="AJQ577" s="73"/>
      <c r="AJR577" s="73"/>
      <c r="AJS577" s="73"/>
      <c r="AJT577" s="73"/>
      <c r="AJU577" s="73"/>
      <c r="AJV577" s="73"/>
      <c r="AJW577" s="73"/>
      <c r="AJX577" s="73"/>
      <c r="AJY577" s="73"/>
      <c r="AJZ577" s="73"/>
      <c r="AKA577" s="73"/>
      <c r="AKB577" s="73"/>
      <c r="AKC577" s="73"/>
      <c r="AKD577" s="73"/>
      <c r="AKE577" s="73"/>
      <c r="AKF577" s="73"/>
      <c r="AKG577" s="73"/>
      <c r="AKH577" s="73"/>
      <c r="AKI577" s="73"/>
      <c r="AKJ577" s="73"/>
      <c r="AKK577" s="73"/>
      <c r="AKL577" s="73"/>
      <c r="AKM577" s="73"/>
      <c r="AKN577" s="73"/>
      <c r="AKO577" s="73"/>
      <c r="AKP577" s="73"/>
      <c r="AKQ577" s="73"/>
      <c r="AKR577" s="73"/>
      <c r="AKS577" s="73"/>
      <c r="AKT577" s="73"/>
      <c r="AKU577" s="73"/>
      <c r="AKV577" s="73"/>
      <c r="AKW577" s="73"/>
      <c r="AKX577" s="73"/>
      <c r="AKY577" s="73"/>
      <c r="AKZ577" s="73"/>
      <c r="ALA577" s="73"/>
      <c r="ALB577" s="73"/>
      <c r="ALC577" s="73"/>
      <c r="ALD577" s="73"/>
      <c r="ALE577" s="73"/>
      <c r="ALF577" s="73"/>
      <c r="ALG577" s="73"/>
      <c r="ALH577" s="73"/>
      <c r="ALI577" s="73"/>
      <c r="ALJ577" s="73"/>
      <c r="ALK577" s="73"/>
      <c r="ALL577" s="73"/>
      <c r="ALM577" s="73"/>
      <c r="ALN577" s="73"/>
      <c r="ALO577" s="73"/>
      <c r="ALP577" s="73"/>
      <c r="ALQ577" s="73"/>
      <c r="ALR577" s="73"/>
      <c r="ALS577" s="73"/>
      <c r="ALT577" s="73"/>
      <c r="ALU577" s="73"/>
      <c r="ALV577" s="73"/>
      <c r="ALW577" s="73"/>
      <c r="ALX577" s="73"/>
      <c r="ALY577" s="73"/>
      <c r="ALZ577" s="73"/>
      <c r="AMA577" s="73"/>
      <c r="AMB577" s="73"/>
      <c r="AMC577" s="73"/>
      <c r="AMD577" s="73"/>
      <c r="AME577" s="73"/>
      <c r="AMF577" s="73"/>
      <c r="AMG577" s="73"/>
      <c r="AMH577" s="73"/>
      <c r="AMI577" s="73"/>
    </row>
    <row r="578" spans="1:1023">
      <c r="A578" s="50"/>
    </row>
    <row r="579" spans="1:1023">
      <c r="A579" s="50"/>
    </row>
    <row r="580" spans="1:1023">
      <c r="A580" s="50"/>
    </row>
    <row r="581" spans="1:1023">
      <c r="A581" s="50"/>
    </row>
    <row r="582" spans="1:1023">
      <c r="A582" s="50"/>
    </row>
    <row r="583" spans="1:1023">
      <c r="A583" s="50"/>
    </row>
    <row r="584" spans="1:1023">
      <c r="A584" s="50"/>
    </row>
    <row r="585" spans="1:1023">
      <c r="A585" s="50"/>
    </row>
    <row r="586" spans="1:1023">
      <c r="A586" s="50"/>
    </row>
    <row r="587" spans="1:1023">
      <c r="A587" s="50"/>
    </row>
    <row r="588" spans="1:1023">
      <c r="A588" s="50"/>
    </row>
    <row r="589" spans="1:1023">
      <c r="A589" s="50"/>
    </row>
    <row r="590" spans="1:1023">
      <c r="A590" s="50"/>
    </row>
    <row r="591" spans="1:1023">
      <c r="A591" s="50"/>
    </row>
    <row r="592" spans="1:1023">
      <c r="A592" s="50"/>
    </row>
    <row r="593" spans="1:1">
      <c r="A593" s="50"/>
    </row>
    <row r="594" spans="1:1">
      <c r="A594" s="50"/>
    </row>
    <row r="595" spans="1:1">
      <c r="A595" s="50"/>
    </row>
    <row r="596" spans="1:1">
      <c r="A596" s="50"/>
    </row>
    <row r="597" spans="1:1">
      <c r="A597" s="50"/>
    </row>
    <row r="598" spans="1:1">
      <c r="A598" s="50"/>
    </row>
    <row r="599" spans="1:1">
      <c r="A599" s="50"/>
    </row>
    <row r="600" spans="1:1">
      <c r="A600" s="50"/>
    </row>
    <row r="601" spans="1:1">
      <c r="A601" s="50"/>
    </row>
    <row r="602" spans="1:1">
      <c r="A602" s="50"/>
    </row>
    <row r="603" spans="1:1">
      <c r="A603" s="50"/>
    </row>
    <row r="604" spans="1:1">
      <c r="A604" s="50"/>
    </row>
    <row r="605" spans="1:1">
      <c r="A605" s="50"/>
    </row>
    <row r="606" spans="1:1">
      <c r="A606" s="50"/>
    </row>
    <row r="607" spans="1:1">
      <c r="A607" s="50"/>
    </row>
    <row r="608" spans="1:1">
      <c r="A608" s="50"/>
    </row>
    <row r="609" spans="1:1">
      <c r="A609" s="50"/>
    </row>
    <row r="610" spans="1:1">
      <c r="A610" s="50"/>
    </row>
    <row r="611" spans="1:1">
      <c r="A611" s="50"/>
    </row>
    <row r="612" spans="1:1">
      <c r="A612" s="50"/>
    </row>
    <row r="613" spans="1:1">
      <c r="A613" s="50"/>
    </row>
    <row r="614" spans="1:1">
      <c r="A614" s="50"/>
    </row>
    <row r="615" spans="1:1">
      <c r="A615" s="50"/>
    </row>
    <row r="616" spans="1:1">
      <c r="A616" s="50"/>
    </row>
    <row r="617" spans="1:1">
      <c r="A617" s="50"/>
    </row>
    <row r="618" spans="1:1">
      <c r="A618" s="50"/>
    </row>
    <row r="619" spans="1:1">
      <c r="A619" s="50"/>
    </row>
    <row r="620" spans="1:1">
      <c r="A620" s="50"/>
    </row>
    <row r="621" spans="1:1">
      <c r="A621" s="50"/>
    </row>
    <row r="622" spans="1:1">
      <c r="A622" s="50"/>
    </row>
    <row r="623" spans="1:1">
      <c r="A623" s="50"/>
    </row>
    <row r="624" spans="1:1">
      <c r="A624" s="50"/>
    </row>
    <row r="625" spans="1:1">
      <c r="A625" s="50"/>
    </row>
    <row r="626" spans="1:1">
      <c r="A626" s="50"/>
    </row>
    <row r="627" spans="1:1">
      <c r="A627" s="50"/>
    </row>
    <row r="628" spans="1:1">
      <c r="A628" s="50"/>
    </row>
    <row r="629" spans="1:1">
      <c r="A629" s="50"/>
    </row>
    <row r="630" spans="1:1">
      <c r="A630" s="50"/>
    </row>
    <row r="631" spans="1:1">
      <c r="A631" s="50"/>
    </row>
    <row r="632" spans="1:1">
      <c r="A632" s="50"/>
    </row>
    <row r="633" spans="1:1">
      <c r="A633" s="50"/>
    </row>
    <row r="634" spans="1:1">
      <c r="A634" s="50"/>
    </row>
    <row r="635" spans="1:1">
      <c r="A635" s="50"/>
    </row>
    <row r="636" spans="1:1">
      <c r="A636" s="50"/>
    </row>
    <row r="637" spans="1:1">
      <c r="A637" s="50"/>
    </row>
    <row r="638" spans="1:1">
      <c r="A638" s="50"/>
    </row>
    <row r="639" spans="1:1">
      <c r="A639" s="50"/>
    </row>
    <row r="640" spans="1:1">
      <c r="A640" s="50"/>
    </row>
    <row r="641" spans="1:1">
      <c r="A641" s="50"/>
    </row>
    <row r="642" spans="1:1">
      <c r="A642" s="50"/>
    </row>
    <row r="643" spans="1:1">
      <c r="A643" s="50"/>
    </row>
    <row r="644" spans="1:1">
      <c r="A644" s="50"/>
    </row>
    <row r="645" spans="1:1">
      <c r="A645" s="50"/>
    </row>
    <row r="646" spans="1:1">
      <c r="A646" s="50"/>
    </row>
    <row r="647" spans="1:1">
      <c r="A647" s="50"/>
    </row>
    <row r="648" spans="1:1">
      <c r="A648" s="50"/>
    </row>
    <row r="649" spans="1:1">
      <c r="A649" s="50"/>
    </row>
    <row r="650" spans="1:1">
      <c r="A650" s="50"/>
    </row>
    <row r="651" spans="1:1">
      <c r="A651" s="50"/>
    </row>
    <row r="652" spans="1:1">
      <c r="A652" s="50"/>
    </row>
    <row r="653" spans="1:1">
      <c r="A653" s="50"/>
    </row>
    <row r="654" spans="1:1">
      <c r="A654" s="50"/>
    </row>
    <row r="655" spans="1:1">
      <c r="A655" s="50"/>
    </row>
    <row r="656" spans="1:1">
      <c r="A656" s="50"/>
    </row>
    <row r="657" spans="1:1024">
      <c r="A657" s="50"/>
    </row>
    <row r="658" spans="1:1024" s="73" customFormat="1">
      <c r="A658" s="50"/>
      <c r="B658" s="50"/>
      <c r="C658" s="51"/>
      <c r="D658" s="52"/>
      <c r="E658" s="53"/>
      <c r="F658" s="54"/>
      <c r="G658" s="54"/>
      <c r="H658" s="54"/>
      <c r="I658" s="54"/>
      <c r="J658" s="54"/>
      <c r="K658" s="54"/>
      <c r="L658" s="54"/>
      <c r="M658" s="54"/>
      <c r="N658" s="54"/>
      <c r="O658" s="54"/>
      <c r="P658" s="54"/>
      <c r="Q658" s="54"/>
      <c r="R658" s="54"/>
      <c r="S658" s="54"/>
      <c r="T658" s="54"/>
      <c r="U658" s="54"/>
      <c r="V658" s="54"/>
      <c r="W658" s="54"/>
      <c r="X658" s="54"/>
      <c r="Y658" s="54"/>
      <c r="Z658" s="54"/>
      <c r="AA658" s="54"/>
      <c r="AB658" s="54"/>
      <c r="AC658" s="54"/>
      <c r="AD658" s="54"/>
      <c r="AE658" s="54"/>
      <c r="AF658" s="54"/>
      <c r="AG658" s="54"/>
      <c r="AH658" s="54"/>
      <c r="AI658" s="54"/>
      <c r="AJ658" s="54"/>
      <c r="AK658" s="54"/>
      <c r="AL658" s="54"/>
      <c r="AM658" s="54"/>
      <c r="AN658" s="54"/>
      <c r="AO658" s="54"/>
      <c r="AP658" s="54"/>
      <c r="AQ658" s="54"/>
      <c r="AR658" s="54"/>
      <c r="AS658" s="54"/>
      <c r="AT658" s="54"/>
      <c r="AU658" s="54"/>
      <c r="AV658" s="54"/>
      <c r="AW658" s="54"/>
      <c r="AX658" s="54"/>
      <c r="AY658" s="54"/>
      <c r="AZ658" s="54"/>
      <c r="BA658" s="54"/>
      <c r="BB658" s="54"/>
      <c r="BC658" s="54"/>
      <c r="BD658" s="54"/>
      <c r="BE658" s="54"/>
      <c r="BF658" s="54"/>
      <c r="BG658" s="54"/>
      <c r="BH658" s="54"/>
      <c r="BI658" s="54"/>
      <c r="BJ658" s="54"/>
      <c r="BK658" s="54"/>
      <c r="BL658" s="54"/>
      <c r="BM658" s="54"/>
      <c r="BN658" s="54"/>
      <c r="BO658" s="54"/>
      <c r="BP658" s="54"/>
      <c r="BQ658" s="54"/>
      <c r="BR658" s="54"/>
      <c r="BS658" s="54"/>
      <c r="BT658" s="54"/>
      <c r="BU658" s="54"/>
      <c r="BV658" s="54"/>
      <c r="BW658" s="54"/>
      <c r="BX658" s="54"/>
      <c r="BY658" s="54"/>
      <c r="BZ658" s="54"/>
      <c r="CA658" s="54"/>
      <c r="CB658" s="54"/>
      <c r="CC658" s="54"/>
      <c r="CD658" s="54"/>
      <c r="CE658" s="54"/>
      <c r="CF658" s="54"/>
      <c r="CG658" s="54"/>
      <c r="CH658" s="54"/>
      <c r="CI658" s="54"/>
      <c r="CJ658" s="54"/>
      <c r="CK658" s="54"/>
      <c r="CL658" s="54"/>
      <c r="CM658" s="54"/>
      <c r="CN658" s="54"/>
      <c r="CO658" s="54"/>
      <c r="CP658" s="54"/>
      <c r="CQ658" s="54"/>
      <c r="CR658" s="54"/>
      <c r="CS658" s="54"/>
      <c r="CT658" s="54"/>
      <c r="CU658" s="54"/>
      <c r="CV658" s="54"/>
      <c r="CW658" s="54"/>
      <c r="CX658" s="54"/>
      <c r="CY658" s="54"/>
      <c r="CZ658" s="54"/>
      <c r="DA658" s="54"/>
      <c r="DB658" s="54"/>
      <c r="DC658" s="54"/>
      <c r="DD658" s="54"/>
      <c r="DE658" s="54"/>
      <c r="DF658" s="54"/>
      <c r="DG658" s="54"/>
      <c r="DH658" s="54"/>
      <c r="DI658" s="54"/>
      <c r="DJ658" s="54"/>
      <c r="DK658" s="54"/>
      <c r="DL658" s="54"/>
      <c r="DM658" s="54"/>
      <c r="DN658" s="54"/>
      <c r="DO658" s="54"/>
      <c r="DP658" s="54"/>
      <c r="DQ658" s="54"/>
      <c r="DR658" s="54"/>
      <c r="DS658" s="54"/>
      <c r="DT658" s="54"/>
      <c r="DU658" s="54"/>
      <c r="DV658" s="54"/>
      <c r="DW658" s="54"/>
      <c r="DX658" s="54"/>
      <c r="DY658" s="54"/>
      <c r="DZ658" s="54"/>
      <c r="EA658" s="54"/>
      <c r="EB658" s="54"/>
      <c r="EC658" s="54"/>
      <c r="ED658" s="54"/>
      <c r="EE658" s="54"/>
      <c r="EF658" s="54"/>
      <c r="EG658" s="54"/>
      <c r="EH658" s="54"/>
      <c r="EI658" s="54"/>
      <c r="EJ658" s="54"/>
      <c r="EK658" s="54"/>
      <c r="EL658" s="54"/>
      <c r="EM658" s="54"/>
      <c r="EN658" s="54"/>
      <c r="EO658" s="54"/>
      <c r="EP658" s="54"/>
      <c r="EQ658" s="54"/>
      <c r="ER658" s="54"/>
      <c r="ES658" s="54"/>
      <c r="ET658" s="54"/>
      <c r="EU658" s="54"/>
      <c r="EV658" s="54"/>
      <c r="EW658" s="54"/>
      <c r="EX658" s="54"/>
      <c r="EY658" s="54"/>
      <c r="EZ658" s="54"/>
      <c r="FA658" s="54"/>
      <c r="FB658" s="54"/>
      <c r="FC658" s="54"/>
      <c r="FD658" s="54"/>
      <c r="FE658" s="54"/>
      <c r="FF658" s="54"/>
      <c r="FG658" s="54"/>
      <c r="FH658" s="54"/>
      <c r="FI658" s="54"/>
      <c r="FJ658" s="54"/>
      <c r="FK658" s="54"/>
      <c r="FL658" s="54"/>
      <c r="FM658" s="54"/>
      <c r="FN658" s="54"/>
      <c r="FO658" s="54"/>
      <c r="FP658" s="54"/>
      <c r="FQ658" s="54"/>
      <c r="FR658" s="54"/>
      <c r="FS658" s="54"/>
      <c r="FT658" s="54"/>
      <c r="FU658" s="54"/>
      <c r="FV658" s="54"/>
      <c r="FW658" s="54"/>
      <c r="FX658" s="54"/>
      <c r="FY658" s="54"/>
      <c r="FZ658" s="54"/>
      <c r="GA658" s="54"/>
      <c r="GB658" s="54"/>
      <c r="GC658" s="54"/>
      <c r="GD658" s="54"/>
      <c r="GE658" s="54"/>
      <c r="GF658" s="54"/>
      <c r="GG658" s="54"/>
      <c r="GH658" s="54"/>
      <c r="GI658" s="54"/>
      <c r="GJ658" s="54"/>
      <c r="GK658" s="54"/>
      <c r="GL658" s="54"/>
      <c r="GM658" s="54"/>
      <c r="GN658" s="54"/>
      <c r="GO658" s="54"/>
      <c r="GP658" s="54"/>
      <c r="GQ658" s="54"/>
      <c r="GR658" s="54"/>
      <c r="GS658" s="54"/>
      <c r="GT658" s="54"/>
      <c r="GU658" s="54"/>
      <c r="GV658" s="54"/>
      <c r="GW658" s="54"/>
      <c r="GX658" s="54"/>
      <c r="GY658" s="54"/>
      <c r="GZ658" s="54"/>
      <c r="HA658" s="54"/>
      <c r="HB658" s="54"/>
      <c r="HC658" s="54"/>
      <c r="HD658" s="54"/>
      <c r="HE658" s="54"/>
      <c r="HF658" s="54"/>
      <c r="HG658" s="54"/>
      <c r="HH658" s="54"/>
      <c r="HI658" s="54"/>
      <c r="HJ658" s="54"/>
      <c r="HK658" s="54"/>
      <c r="HL658" s="54"/>
      <c r="HM658" s="54"/>
      <c r="HN658" s="54"/>
      <c r="HO658" s="54"/>
      <c r="HP658" s="54"/>
      <c r="HQ658" s="54"/>
      <c r="HR658" s="54"/>
      <c r="HS658" s="54"/>
      <c r="HT658" s="54"/>
      <c r="HU658" s="54"/>
      <c r="HV658" s="54"/>
      <c r="HW658" s="54"/>
      <c r="HX658" s="54"/>
      <c r="HY658" s="54"/>
      <c r="HZ658" s="54"/>
      <c r="IA658" s="54"/>
      <c r="IB658" s="54"/>
      <c r="IC658" s="54"/>
      <c r="ID658" s="54"/>
      <c r="IE658" s="54"/>
      <c r="IF658" s="54"/>
      <c r="IG658" s="54"/>
      <c r="IH658" s="54"/>
      <c r="II658" s="54"/>
      <c r="IJ658" s="54"/>
      <c r="IK658" s="54"/>
      <c r="IL658" s="54"/>
      <c r="IM658" s="54"/>
      <c r="IN658" s="54"/>
      <c r="IO658" s="54"/>
      <c r="IP658" s="54"/>
      <c r="IQ658" s="54"/>
      <c r="IR658" s="54"/>
      <c r="IS658" s="54"/>
      <c r="IT658" s="54"/>
      <c r="IU658" s="54"/>
      <c r="IV658" s="54"/>
      <c r="IW658" s="54"/>
      <c r="IX658" s="54"/>
      <c r="IY658" s="54"/>
      <c r="IZ658" s="54"/>
      <c r="JA658" s="54"/>
      <c r="JB658" s="54"/>
      <c r="JC658" s="54"/>
      <c r="JD658" s="54"/>
      <c r="JE658" s="54"/>
      <c r="JF658" s="54"/>
      <c r="JG658" s="54"/>
      <c r="JH658" s="54"/>
      <c r="JI658" s="54"/>
      <c r="JJ658" s="54"/>
      <c r="JK658" s="54"/>
      <c r="JL658" s="54"/>
      <c r="JM658" s="54"/>
      <c r="JN658" s="54"/>
      <c r="JO658" s="54"/>
      <c r="JP658" s="54"/>
      <c r="JQ658" s="54"/>
      <c r="JR658" s="54"/>
      <c r="JS658" s="54"/>
      <c r="JT658" s="54"/>
      <c r="JU658" s="54"/>
      <c r="JV658" s="54"/>
      <c r="JW658" s="54"/>
      <c r="JX658" s="54"/>
      <c r="JY658" s="54"/>
      <c r="JZ658" s="54"/>
      <c r="KA658" s="54"/>
      <c r="KB658" s="54"/>
      <c r="KC658" s="54"/>
      <c r="KD658" s="54"/>
      <c r="KE658" s="54"/>
      <c r="KF658" s="54"/>
      <c r="KG658" s="54"/>
      <c r="KH658" s="54"/>
      <c r="KI658" s="54"/>
      <c r="KJ658" s="54"/>
      <c r="KK658" s="54"/>
      <c r="KL658" s="54"/>
      <c r="KM658" s="54"/>
      <c r="KN658" s="54"/>
      <c r="KO658" s="54"/>
      <c r="KP658" s="54"/>
      <c r="KQ658" s="54"/>
      <c r="KR658" s="54"/>
      <c r="KS658" s="54"/>
      <c r="KT658" s="54"/>
      <c r="KU658" s="54"/>
      <c r="KV658" s="54"/>
      <c r="KW658" s="54"/>
      <c r="KX658" s="54"/>
      <c r="KY658" s="54"/>
      <c r="KZ658" s="54"/>
      <c r="LA658" s="54"/>
      <c r="LB658" s="54"/>
      <c r="LC658" s="54"/>
      <c r="LD658" s="54"/>
      <c r="LE658" s="54"/>
      <c r="LF658" s="54"/>
      <c r="LG658" s="54"/>
      <c r="LH658" s="54"/>
      <c r="LI658" s="54"/>
      <c r="LJ658" s="54"/>
      <c r="LK658" s="54"/>
      <c r="LL658" s="54"/>
      <c r="LM658" s="54"/>
      <c r="LN658" s="54"/>
      <c r="LO658" s="54"/>
      <c r="LP658" s="54"/>
      <c r="LQ658" s="54"/>
      <c r="LR658" s="54"/>
      <c r="LS658" s="54"/>
      <c r="LT658" s="54"/>
      <c r="LU658" s="54"/>
      <c r="LV658" s="54"/>
      <c r="LW658" s="54"/>
      <c r="LX658" s="54"/>
      <c r="LY658" s="54"/>
      <c r="LZ658" s="54"/>
      <c r="MA658" s="54"/>
      <c r="MB658" s="54"/>
      <c r="MC658" s="54"/>
      <c r="MD658" s="54"/>
      <c r="ME658" s="54"/>
      <c r="MF658" s="54"/>
      <c r="MG658" s="54"/>
      <c r="MH658" s="54"/>
      <c r="MI658" s="54"/>
      <c r="MJ658" s="54"/>
      <c r="MK658" s="54"/>
      <c r="ML658" s="54"/>
      <c r="MM658" s="54"/>
      <c r="MN658" s="54"/>
      <c r="MO658" s="54"/>
      <c r="MP658" s="54"/>
      <c r="MQ658" s="54"/>
      <c r="MR658" s="54"/>
      <c r="MS658" s="54"/>
      <c r="MT658" s="54"/>
      <c r="MU658" s="54"/>
      <c r="MV658" s="54"/>
      <c r="MW658" s="54"/>
      <c r="MX658" s="54"/>
      <c r="MY658" s="54"/>
      <c r="MZ658" s="54"/>
      <c r="NA658" s="54"/>
      <c r="NB658" s="54"/>
      <c r="NC658" s="54"/>
      <c r="ND658" s="54"/>
      <c r="NE658" s="54"/>
      <c r="NF658" s="54"/>
      <c r="NG658" s="54"/>
      <c r="NH658" s="54"/>
      <c r="NI658" s="54"/>
      <c r="NJ658" s="54"/>
      <c r="NK658" s="54"/>
      <c r="NL658" s="54"/>
      <c r="NM658" s="54"/>
      <c r="NN658" s="54"/>
      <c r="NO658" s="54"/>
      <c r="NP658" s="54"/>
      <c r="NQ658" s="54"/>
      <c r="NR658" s="54"/>
      <c r="NS658" s="54"/>
      <c r="NT658" s="54"/>
      <c r="NU658" s="54"/>
      <c r="NV658" s="54"/>
      <c r="NW658" s="54"/>
      <c r="NX658" s="54"/>
      <c r="NY658" s="54"/>
      <c r="NZ658" s="54"/>
      <c r="OA658" s="54"/>
      <c r="OB658" s="54"/>
      <c r="OC658" s="54"/>
      <c r="OD658" s="54"/>
      <c r="OE658" s="54"/>
      <c r="OF658" s="54"/>
      <c r="OG658" s="54"/>
      <c r="OH658" s="54"/>
      <c r="OI658" s="54"/>
      <c r="OJ658" s="54"/>
      <c r="OK658" s="54"/>
      <c r="OL658" s="54"/>
      <c r="OM658" s="54"/>
      <c r="ON658" s="54"/>
      <c r="OO658" s="54"/>
      <c r="OP658" s="54"/>
      <c r="OQ658" s="54"/>
      <c r="OR658" s="54"/>
      <c r="OS658" s="54"/>
      <c r="OT658" s="54"/>
      <c r="OU658" s="54"/>
      <c r="OV658" s="54"/>
      <c r="OW658" s="54"/>
      <c r="OX658" s="54"/>
      <c r="OY658" s="54"/>
      <c r="OZ658" s="54"/>
      <c r="PA658" s="54"/>
      <c r="PB658" s="54"/>
      <c r="PC658" s="54"/>
      <c r="PD658" s="54"/>
      <c r="PE658" s="54"/>
      <c r="PF658" s="54"/>
      <c r="PG658" s="54"/>
      <c r="PH658" s="54"/>
      <c r="PI658" s="54"/>
      <c r="PJ658" s="54"/>
      <c r="PK658" s="54"/>
      <c r="PL658" s="54"/>
      <c r="PM658" s="54"/>
      <c r="PN658" s="54"/>
      <c r="PO658" s="54"/>
      <c r="PP658" s="54"/>
      <c r="PQ658" s="54"/>
      <c r="PR658" s="54"/>
      <c r="PS658" s="54"/>
      <c r="PT658" s="54"/>
      <c r="PU658" s="54"/>
      <c r="PV658" s="54"/>
      <c r="PW658" s="54"/>
      <c r="PX658" s="54"/>
      <c r="PY658" s="54"/>
      <c r="PZ658" s="54"/>
      <c r="QA658" s="54"/>
      <c r="QB658" s="54"/>
      <c r="QC658" s="54"/>
      <c r="QD658" s="54"/>
      <c r="QE658" s="54"/>
      <c r="QF658" s="54"/>
      <c r="QG658" s="54"/>
      <c r="QH658" s="54"/>
      <c r="QI658" s="54"/>
      <c r="QJ658" s="54"/>
      <c r="QK658" s="54"/>
      <c r="QL658" s="54"/>
      <c r="QM658" s="54"/>
      <c r="QN658" s="54"/>
      <c r="QO658" s="54"/>
      <c r="QP658" s="54"/>
      <c r="QQ658" s="54"/>
      <c r="QR658" s="54"/>
      <c r="QS658" s="54"/>
      <c r="QT658" s="54"/>
      <c r="QU658" s="54"/>
      <c r="QV658" s="54"/>
      <c r="QW658" s="54"/>
      <c r="QX658" s="54"/>
      <c r="QY658" s="54"/>
      <c r="QZ658" s="54"/>
      <c r="RA658" s="54"/>
      <c r="RB658" s="54"/>
      <c r="RC658" s="54"/>
      <c r="RD658" s="54"/>
      <c r="RE658" s="54"/>
      <c r="RF658" s="54"/>
      <c r="RG658" s="54"/>
      <c r="RH658" s="54"/>
      <c r="RI658" s="54"/>
      <c r="RJ658" s="54"/>
      <c r="RK658" s="54"/>
      <c r="RL658" s="54"/>
      <c r="RM658" s="54"/>
      <c r="RN658" s="54"/>
      <c r="RO658" s="54"/>
      <c r="RP658" s="54"/>
      <c r="RQ658" s="54"/>
      <c r="RR658" s="54"/>
      <c r="RS658" s="54"/>
      <c r="RT658" s="54"/>
      <c r="RU658" s="54"/>
      <c r="RV658" s="54"/>
      <c r="RW658" s="54"/>
      <c r="RX658" s="54"/>
      <c r="RY658" s="54"/>
      <c r="RZ658" s="54"/>
      <c r="SA658" s="54"/>
      <c r="SB658" s="54"/>
      <c r="SC658" s="54"/>
      <c r="SD658" s="54"/>
      <c r="SE658" s="54"/>
      <c r="SF658" s="54"/>
      <c r="SG658" s="54"/>
      <c r="SH658" s="54"/>
      <c r="SI658" s="54"/>
      <c r="SJ658" s="54"/>
      <c r="SK658" s="54"/>
      <c r="SL658" s="54"/>
      <c r="SM658" s="54"/>
      <c r="SN658" s="54"/>
      <c r="SO658" s="54"/>
      <c r="SP658" s="54"/>
      <c r="SQ658" s="54"/>
      <c r="SR658" s="54"/>
      <c r="SS658" s="54"/>
      <c r="ST658" s="54"/>
      <c r="SU658" s="54"/>
      <c r="SV658" s="54"/>
      <c r="SW658" s="54"/>
      <c r="SX658" s="54"/>
      <c r="SY658" s="54"/>
      <c r="SZ658" s="54"/>
      <c r="TA658" s="54"/>
      <c r="TB658" s="54"/>
      <c r="TC658" s="54"/>
      <c r="TD658" s="54"/>
      <c r="TE658" s="54"/>
      <c r="TF658" s="54"/>
      <c r="TG658" s="54"/>
      <c r="TH658" s="54"/>
      <c r="TI658" s="54"/>
      <c r="TJ658" s="54"/>
      <c r="TK658" s="54"/>
      <c r="TL658" s="54"/>
      <c r="TM658" s="54"/>
      <c r="TN658" s="54"/>
      <c r="TO658" s="54"/>
      <c r="TP658" s="54"/>
      <c r="TQ658" s="54"/>
      <c r="TR658" s="54"/>
      <c r="TS658" s="54"/>
      <c r="TT658" s="54"/>
      <c r="TU658" s="54"/>
      <c r="TV658" s="54"/>
      <c r="TW658" s="54"/>
      <c r="TX658" s="54"/>
      <c r="TY658" s="54"/>
      <c r="TZ658" s="54"/>
      <c r="UA658" s="54"/>
      <c r="UB658" s="54"/>
      <c r="UC658" s="54"/>
      <c r="UD658" s="54"/>
      <c r="UE658" s="54"/>
      <c r="UF658" s="54"/>
      <c r="UG658" s="54"/>
      <c r="UH658" s="54"/>
      <c r="UI658" s="54"/>
      <c r="UJ658" s="54"/>
      <c r="UK658" s="54"/>
      <c r="UL658" s="54"/>
      <c r="UM658" s="54"/>
      <c r="UN658" s="54"/>
      <c r="UO658" s="54"/>
      <c r="UP658" s="54"/>
      <c r="UQ658" s="54"/>
      <c r="UR658" s="54"/>
      <c r="US658" s="54"/>
      <c r="UT658" s="54"/>
      <c r="UU658" s="54"/>
      <c r="UV658" s="54"/>
      <c r="UW658" s="54"/>
      <c r="UX658" s="54"/>
      <c r="UY658" s="54"/>
      <c r="UZ658" s="54"/>
      <c r="VA658" s="54"/>
      <c r="VB658" s="54"/>
      <c r="VC658" s="54"/>
      <c r="VD658" s="54"/>
      <c r="VE658" s="54"/>
      <c r="VF658" s="54"/>
      <c r="VG658" s="54"/>
      <c r="VH658" s="54"/>
      <c r="VI658" s="54"/>
      <c r="VJ658" s="54"/>
      <c r="VK658" s="54"/>
      <c r="VL658" s="54"/>
      <c r="VM658" s="54"/>
      <c r="VN658" s="54"/>
      <c r="VO658" s="54"/>
      <c r="VP658" s="54"/>
      <c r="VQ658" s="54"/>
      <c r="VR658" s="54"/>
      <c r="VS658" s="54"/>
      <c r="VT658" s="54"/>
      <c r="VU658" s="54"/>
      <c r="VV658" s="54"/>
      <c r="VW658" s="54"/>
      <c r="VX658" s="54"/>
      <c r="VY658" s="54"/>
      <c r="VZ658" s="54"/>
      <c r="WA658" s="54"/>
      <c r="WB658" s="54"/>
      <c r="WC658" s="54"/>
      <c r="WD658" s="54"/>
      <c r="WE658" s="54"/>
      <c r="WF658" s="54"/>
      <c r="WG658" s="54"/>
      <c r="WH658" s="54"/>
      <c r="WI658" s="54"/>
      <c r="WJ658" s="54"/>
      <c r="WK658" s="54"/>
      <c r="WL658" s="54"/>
      <c r="WM658" s="54"/>
      <c r="WN658" s="54"/>
      <c r="WO658" s="54"/>
      <c r="WP658" s="54"/>
      <c r="WQ658" s="54"/>
      <c r="WR658" s="54"/>
      <c r="WS658" s="54"/>
      <c r="WT658" s="54"/>
      <c r="WU658" s="54"/>
      <c r="WV658" s="54"/>
      <c r="WW658" s="54"/>
      <c r="WX658" s="54"/>
      <c r="WY658" s="54"/>
      <c r="WZ658" s="54"/>
      <c r="XA658" s="54"/>
      <c r="XB658" s="54"/>
      <c r="XC658" s="54"/>
      <c r="XD658" s="54"/>
      <c r="XE658" s="54"/>
      <c r="XF658" s="54"/>
      <c r="XG658" s="54"/>
      <c r="XH658" s="54"/>
      <c r="XI658" s="54"/>
      <c r="XJ658" s="54"/>
      <c r="XK658" s="54"/>
      <c r="XL658" s="54"/>
      <c r="XM658" s="54"/>
      <c r="XN658" s="54"/>
      <c r="XO658" s="54"/>
      <c r="XP658" s="54"/>
      <c r="XQ658" s="54"/>
      <c r="XR658" s="54"/>
      <c r="XS658" s="54"/>
      <c r="XT658" s="54"/>
      <c r="XU658" s="54"/>
      <c r="XV658" s="54"/>
      <c r="XW658" s="54"/>
      <c r="XX658" s="54"/>
      <c r="XY658" s="54"/>
      <c r="XZ658" s="54"/>
      <c r="YA658" s="54"/>
      <c r="YB658" s="54"/>
      <c r="YC658" s="54"/>
      <c r="YD658" s="54"/>
      <c r="YE658" s="54"/>
      <c r="YF658" s="54"/>
      <c r="YG658" s="54"/>
      <c r="YH658" s="54"/>
      <c r="YI658" s="54"/>
      <c r="YJ658" s="54"/>
      <c r="YK658" s="54"/>
      <c r="YL658" s="54"/>
      <c r="YM658" s="54"/>
      <c r="YN658" s="54"/>
      <c r="YO658" s="54"/>
      <c r="YP658" s="54"/>
      <c r="YQ658" s="54"/>
      <c r="YR658" s="54"/>
      <c r="YS658" s="54"/>
      <c r="YT658" s="54"/>
      <c r="YU658" s="54"/>
      <c r="YV658" s="54"/>
      <c r="YW658" s="54"/>
      <c r="YX658" s="54"/>
      <c r="YY658" s="54"/>
      <c r="YZ658" s="54"/>
      <c r="ZA658" s="54"/>
      <c r="ZB658" s="54"/>
      <c r="ZC658" s="54"/>
      <c r="ZD658" s="54"/>
      <c r="ZE658" s="54"/>
      <c r="ZF658" s="54"/>
      <c r="ZG658" s="54"/>
      <c r="ZH658" s="54"/>
      <c r="ZI658" s="54"/>
      <c r="ZJ658" s="54"/>
      <c r="ZK658" s="54"/>
      <c r="ZL658" s="54"/>
      <c r="ZM658" s="54"/>
      <c r="ZN658" s="54"/>
      <c r="ZO658" s="54"/>
      <c r="ZP658" s="54"/>
      <c r="ZQ658" s="54"/>
      <c r="ZR658" s="54"/>
      <c r="ZS658" s="54"/>
      <c r="ZT658" s="54"/>
      <c r="ZU658" s="54"/>
      <c r="ZV658" s="54"/>
      <c r="ZW658" s="54"/>
      <c r="ZX658" s="54"/>
      <c r="ZY658" s="54"/>
      <c r="ZZ658" s="54"/>
      <c r="AAA658" s="54"/>
      <c r="AAB658" s="54"/>
      <c r="AAC658" s="54"/>
      <c r="AAD658" s="54"/>
      <c r="AAE658" s="54"/>
      <c r="AAF658" s="54"/>
      <c r="AAG658" s="54"/>
      <c r="AAH658" s="54"/>
      <c r="AAI658" s="54"/>
      <c r="AAJ658" s="54"/>
      <c r="AAK658" s="54"/>
      <c r="AAL658" s="54"/>
      <c r="AAM658" s="54"/>
      <c r="AAN658" s="54"/>
      <c r="AAO658" s="54"/>
      <c r="AAP658" s="54"/>
      <c r="AAQ658" s="54"/>
      <c r="AAR658" s="54"/>
      <c r="AAS658" s="54"/>
      <c r="AAT658" s="54"/>
      <c r="AAU658" s="54"/>
      <c r="AAV658" s="54"/>
      <c r="AAW658" s="54"/>
      <c r="AAX658" s="54"/>
      <c r="AAY658" s="54"/>
      <c r="AAZ658" s="54"/>
      <c r="ABA658" s="54"/>
      <c r="ABB658" s="54"/>
      <c r="ABC658" s="54"/>
      <c r="ABD658" s="54"/>
      <c r="ABE658" s="54"/>
      <c r="ABF658" s="54"/>
      <c r="ABG658" s="54"/>
      <c r="ABH658" s="54"/>
      <c r="ABI658" s="54"/>
      <c r="ABJ658" s="54"/>
      <c r="ABK658" s="54"/>
      <c r="ABL658" s="54"/>
      <c r="ABM658" s="54"/>
      <c r="ABN658" s="54"/>
      <c r="ABO658" s="54"/>
      <c r="ABP658" s="54"/>
      <c r="ABQ658" s="54"/>
      <c r="ABR658" s="54"/>
      <c r="ABS658" s="54"/>
      <c r="ABT658" s="54"/>
      <c r="ABU658" s="54"/>
      <c r="ABV658" s="54"/>
      <c r="ABW658" s="54"/>
      <c r="ABX658" s="54"/>
      <c r="ABY658" s="54"/>
      <c r="ABZ658" s="54"/>
      <c r="ACA658" s="54"/>
      <c r="ACB658" s="54"/>
      <c r="ACC658" s="54"/>
      <c r="ACD658" s="54"/>
      <c r="ACE658" s="54"/>
      <c r="ACF658" s="54"/>
      <c r="ACG658" s="54"/>
      <c r="ACH658" s="54"/>
      <c r="ACI658" s="54"/>
      <c r="ACJ658" s="54"/>
      <c r="ACK658" s="54"/>
      <c r="ACL658" s="54"/>
      <c r="ACM658" s="54"/>
      <c r="ACN658" s="54"/>
      <c r="ACO658" s="54"/>
      <c r="ACP658" s="54"/>
      <c r="ACQ658" s="54"/>
      <c r="ACR658" s="54"/>
      <c r="ACS658" s="54"/>
      <c r="ACT658" s="54"/>
      <c r="ACU658" s="54"/>
      <c r="ACV658" s="54"/>
      <c r="ACW658" s="54"/>
      <c r="ACX658" s="54"/>
      <c r="ACY658" s="54"/>
      <c r="ACZ658" s="54"/>
      <c r="ADA658" s="54"/>
      <c r="ADB658" s="54"/>
      <c r="ADC658" s="54"/>
      <c r="ADD658" s="54"/>
      <c r="ADE658" s="54"/>
      <c r="ADF658" s="54"/>
      <c r="ADG658" s="54"/>
      <c r="ADH658" s="54"/>
      <c r="ADI658" s="54"/>
      <c r="ADJ658" s="54"/>
      <c r="ADK658" s="54"/>
      <c r="ADL658" s="54"/>
      <c r="ADM658" s="54"/>
      <c r="ADN658" s="54"/>
      <c r="ADO658" s="54"/>
      <c r="ADP658" s="54"/>
      <c r="ADQ658" s="54"/>
      <c r="ADR658" s="54"/>
      <c r="ADS658" s="54"/>
      <c r="ADT658" s="54"/>
      <c r="ADU658" s="54"/>
      <c r="ADV658" s="54"/>
      <c r="ADW658" s="54"/>
      <c r="ADX658" s="54"/>
      <c r="ADY658" s="54"/>
      <c r="ADZ658" s="54"/>
      <c r="AEA658" s="54"/>
      <c r="AEB658" s="54"/>
      <c r="AEC658" s="54"/>
      <c r="AED658" s="54"/>
      <c r="AEE658" s="54"/>
      <c r="AEF658" s="54"/>
      <c r="AEG658" s="54"/>
      <c r="AEH658" s="54"/>
      <c r="AEI658" s="54"/>
      <c r="AEJ658" s="54"/>
      <c r="AEK658" s="54"/>
      <c r="AEL658" s="54"/>
      <c r="AEM658" s="54"/>
      <c r="AEN658" s="54"/>
      <c r="AEO658" s="54"/>
      <c r="AEP658" s="54"/>
      <c r="AEQ658" s="54"/>
      <c r="AER658" s="54"/>
      <c r="AES658" s="54"/>
      <c r="AET658" s="54"/>
      <c r="AEU658" s="54"/>
      <c r="AEV658" s="54"/>
      <c r="AEW658" s="54"/>
      <c r="AEX658" s="54"/>
      <c r="AEY658" s="54"/>
      <c r="AEZ658" s="54"/>
      <c r="AFA658" s="54"/>
      <c r="AFB658" s="54"/>
      <c r="AFC658" s="54"/>
      <c r="AFD658" s="54"/>
      <c r="AFE658" s="54"/>
      <c r="AFF658" s="54"/>
      <c r="AFG658" s="54"/>
      <c r="AFH658" s="54"/>
      <c r="AFI658" s="54"/>
      <c r="AFJ658" s="54"/>
      <c r="AFK658" s="54"/>
      <c r="AFL658" s="54"/>
      <c r="AFM658" s="54"/>
      <c r="AFN658" s="54"/>
      <c r="AFO658" s="54"/>
      <c r="AFP658" s="54"/>
      <c r="AFQ658" s="54"/>
      <c r="AFR658" s="54"/>
      <c r="AFS658" s="54"/>
      <c r="AFT658" s="54"/>
      <c r="AFU658" s="54"/>
      <c r="AFV658" s="54"/>
      <c r="AFW658" s="54"/>
      <c r="AFX658" s="54"/>
      <c r="AFY658" s="54"/>
      <c r="AFZ658" s="54"/>
      <c r="AGA658" s="54"/>
      <c r="AGB658" s="54"/>
      <c r="AGC658" s="54"/>
      <c r="AGD658" s="54"/>
      <c r="AGE658" s="54"/>
      <c r="AGF658" s="54"/>
      <c r="AGG658" s="54"/>
      <c r="AGH658" s="54"/>
      <c r="AGI658" s="54"/>
      <c r="AGJ658" s="54"/>
      <c r="AGK658" s="54"/>
      <c r="AGL658" s="54"/>
      <c r="AGM658" s="54"/>
      <c r="AGN658" s="54"/>
      <c r="AGO658" s="54"/>
      <c r="AGP658" s="54"/>
      <c r="AGQ658" s="54"/>
      <c r="AGR658" s="54"/>
      <c r="AGS658" s="54"/>
      <c r="AGT658" s="54"/>
      <c r="AGU658" s="54"/>
      <c r="AGV658" s="54"/>
      <c r="AGW658" s="54"/>
      <c r="AGX658" s="54"/>
      <c r="AGY658" s="54"/>
      <c r="AGZ658" s="54"/>
      <c r="AHA658" s="54"/>
      <c r="AHB658" s="54"/>
      <c r="AHC658" s="54"/>
      <c r="AHD658" s="54"/>
      <c r="AHE658" s="54"/>
      <c r="AHF658" s="54"/>
      <c r="AHG658" s="54"/>
      <c r="AHH658" s="54"/>
      <c r="AHI658" s="54"/>
      <c r="AHJ658" s="54"/>
      <c r="AHK658" s="54"/>
      <c r="AHL658" s="54"/>
      <c r="AHM658" s="54"/>
      <c r="AHN658" s="54"/>
      <c r="AHO658" s="54"/>
      <c r="AHP658" s="54"/>
      <c r="AHQ658" s="54"/>
      <c r="AHR658" s="54"/>
      <c r="AHS658" s="54"/>
      <c r="AHT658" s="54"/>
      <c r="AHU658" s="54"/>
      <c r="AHV658" s="54"/>
      <c r="AHW658" s="54"/>
      <c r="AHX658" s="54"/>
      <c r="AHY658" s="54"/>
      <c r="AHZ658" s="54"/>
      <c r="AIA658" s="54"/>
      <c r="AIB658" s="54"/>
      <c r="AIC658" s="54"/>
      <c r="AID658" s="54"/>
      <c r="AIE658" s="54"/>
      <c r="AIF658" s="54"/>
      <c r="AIG658" s="54"/>
      <c r="AIH658" s="54"/>
      <c r="AII658" s="54"/>
      <c r="AIJ658" s="54"/>
      <c r="AIK658" s="54"/>
      <c r="AIL658" s="54"/>
      <c r="AIM658" s="54"/>
      <c r="AIN658" s="54"/>
      <c r="AIO658" s="54"/>
      <c r="AIP658" s="54"/>
      <c r="AIQ658" s="54"/>
      <c r="AIR658" s="54"/>
      <c r="AIS658" s="54"/>
      <c r="AIT658" s="54"/>
      <c r="AIU658" s="54"/>
      <c r="AIV658" s="54"/>
      <c r="AIW658" s="54"/>
      <c r="AIX658" s="54"/>
      <c r="AIY658" s="54"/>
      <c r="AIZ658" s="54"/>
      <c r="AJA658" s="54"/>
      <c r="AJB658" s="54"/>
      <c r="AJC658" s="54"/>
      <c r="AJD658" s="54"/>
      <c r="AJE658" s="54"/>
      <c r="AJF658" s="54"/>
      <c r="AJG658" s="54"/>
      <c r="AJH658" s="54"/>
      <c r="AJI658" s="54"/>
      <c r="AJJ658" s="54"/>
      <c r="AJK658" s="54"/>
      <c r="AJL658" s="54"/>
      <c r="AJM658" s="54"/>
      <c r="AJN658" s="54"/>
      <c r="AJO658" s="54"/>
      <c r="AJP658" s="54"/>
      <c r="AJQ658" s="54"/>
      <c r="AJR658" s="54"/>
      <c r="AJS658" s="54"/>
      <c r="AJT658" s="54"/>
      <c r="AJU658" s="54"/>
      <c r="AJV658" s="54"/>
      <c r="AJW658" s="54"/>
      <c r="AJX658" s="54"/>
      <c r="AJY658" s="54"/>
      <c r="AJZ658" s="54"/>
      <c r="AKA658" s="54"/>
      <c r="AKB658" s="54"/>
      <c r="AKC658" s="54"/>
      <c r="AKD658" s="54"/>
      <c r="AKE658" s="54"/>
      <c r="AKF658" s="54"/>
      <c r="AKG658" s="54"/>
      <c r="AKH658" s="54"/>
      <c r="AKI658" s="54"/>
      <c r="AKJ658" s="54"/>
      <c r="AKK658" s="54"/>
      <c r="AKL658" s="54"/>
      <c r="AKM658" s="54"/>
      <c r="AKN658" s="54"/>
      <c r="AKO658" s="54"/>
      <c r="AKP658" s="54"/>
      <c r="AKQ658" s="54"/>
      <c r="AKR658" s="54"/>
      <c r="AKS658" s="54"/>
      <c r="AKT658" s="54"/>
      <c r="AKU658" s="54"/>
      <c r="AKV658" s="54"/>
      <c r="AKW658" s="54"/>
      <c r="AKX658" s="54"/>
      <c r="AKY658" s="54"/>
      <c r="AKZ658" s="54"/>
      <c r="ALA658" s="54"/>
      <c r="ALB658" s="54"/>
      <c r="ALC658" s="54"/>
      <c r="ALD658" s="54"/>
      <c r="ALE658" s="54"/>
      <c r="ALF658" s="54"/>
      <c r="ALG658" s="54"/>
      <c r="ALH658" s="54"/>
      <c r="ALI658" s="54"/>
      <c r="ALJ658" s="54"/>
      <c r="ALK658" s="54"/>
      <c r="ALL658" s="54"/>
      <c r="ALM658" s="54"/>
      <c r="ALN658" s="54"/>
      <c r="ALO658" s="54"/>
      <c r="ALP658" s="54"/>
      <c r="ALQ658" s="54"/>
      <c r="ALR658" s="54"/>
      <c r="ALS658" s="54"/>
      <c r="ALT658" s="54"/>
      <c r="ALU658" s="54"/>
      <c r="ALV658" s="54"/>
      <c r="ALW658" s="54"/>
      <c r="ALX658" s="54"/>
      <c r="ALY658" s="54"/>
      <c r="ALZ658" s="54"/>
      <c r="AMA658" s="54"/>
      <c r="AMB658" s="54"/>
      <c r="AMC658" s="54"/>
      <c r="AMD658" s="54"/>
      <c r="AME658" s="54"/>
      <c r="AMF658" s="54"/>
      <c r="AMG658" s="54"/>
      <c r="AMH658" s="54"/>
      <c r="AMI658" s="54"/>
      <c r="AMJ658"/>
    </row>
    <row r="659" spans="1:1024">
      <c r="A659" s="68"/>
      <c r="F659" s="73"/>
      <c r="G659" s="73"/>
      <c r="H659" s="73"/>
      <c r="I659" s="73"/>
      <c r="J659" s="73"/>
      <c r="K659" s="73"/>
      <c r="L659" s="73"/>
      <c r="M659" s="73"/>
      <c r="N659" s="73"/>
      <c r="O659" s="73"/>
      <c r="P659" s="73"/>
      <c r="Q659" s="73"/>
      <c r="R659" s="73"/>
      <c r="S659" s="73"/>
      <c r="T659" s="73"/>
      <c r="U659" s="73"/>
      <c r="V659" s="73"/>
      <c r="W659" s="73"/>
      <c r="X659" s="73"/>
      <c r="Y659" s="73"/>
      <c r="Z659" s="73"/>
      <c r="AA659" s="73"/>
      <c r="AB659" s="73"/>
      <c r="AC659" s="73"/>
      <c r="AD659" s="73"/>
      <c r="AE659" s="73"/>
      <c r="AF659" s="73"/>
      <c r="AG659" s="73"/>
      <c r="AH659" s="73"/>
      <c r="AI659" s="73"/>
      <c r="AJ659" s="73"/>
      <c r="AK659" s="73"/>
      <c r="AL659" s="73"/>
      <c r="AM659" s="73"/>
      <c r="AN659" s="73"/>
      <c r="AO659" s="73"/>
      <c r="AP659" s="73"/>
      <c r="AQ659" s="73"/>
      <c r="AR659" s="73"/>
      <c r="AS659" s="73"/>
      <c r="AT659" s="73"/>
      <c r="AU659" s="73"/>
      <c r="AV659" s="73"/>
      <c r="AW659" s="73"/>
      <c r="AX659" s="73"/>
      <c r="AY659" s="73"/>
      <c r="AZ659" s="73"/>
      <c r="BA659" s="73"/>
      <c r="BB659" s="73"/>
      <c r="BC659" s="73"/>
      <c r="BD659" s="73"/>
      <c r="BE659" s="73"/>
      <c r="BF659" s="73"/>
      <c r="BG659" s="73"/>
      <c r="BH659" s="73"/>
      <c r="BI659" s="73"/>
      <c r="BJ659" s="73"/>
      <c r="BK659" s="73"/>
      <c r="BL659" s="73"/>
      <c r="BM659" s="73"/>
      <c r="BN659" s="73"/>
      <c r="BO659" s="73"/>
      <c r="BP659" s="73"/>
      <c r="BQ659" s="73"/>
      <c r="BR659" s="73"/>
      <c r="BS659" s="73"/>
      <c r="BT659" s="73"/>
      <c r="BU659" s="73"/>
      <c r="BV659" s="73"/>
      <c r="BW659" s="73"/>
      <c r="BX659" s="73"/>
      <c r="BY659" s="73"/>
      <c r="BZ659" s="73"/>
      <c r="CA659" s="73"/>
      <c r="CB659" s="73"/>
      <c r="CC659" s="73"/>
      <c r="CD659" s="73"/>
      <c r="CE659" s="73"/>
      <c r="CF659" s="73"/>
      <c r="CG659" s="73"/>
      <c r="CH659" s="73"/>
      <c r="CI659" s="73"/>
      <c r="CJ659" s="73"/>
      <c r="CK659" s="73"/>
      <c r="CL659" s="73"/>
      <c r="CM659" s="73"/>
      <c r="CN659" s="73"/>
      <c r="CO659" s="73"/>
      <c r="CP659" s="73"/>
      <c r="CQ659" s="73"/>
      <c r="CR659" s="73"/>
      <c r="CS659" s="73"/>
      <c r="CT659" s="73"/>
      <c r="CU659" s="73"/>
      <c r="CV659" s="73"/>
      <c r="CW659" s="73"/>
      <c r="CX659" s="73"/>
      <c r="CY659" s="73"/>
      <c r="CZ659" s="73"/>
      <c r="DA659" s="73"/>
      <c r="DB659" s="73"/>
      <c r="DC659" s="73"/>
      <c r="DD659" s="73"/>
      <c r="DE659" s="73"/>
      <c r="DF659" s="73"/>
      <c r="DG659" s="73"/>
      <c r="DH659" s="73"/>
      <c r="DI659" s="73"/>
      <c r="DJ659" s="73"/>
      <c r="DK659" s="73"/>
      <c r="DL659" s="73"/>
      <c r="DM659" s="73"/>
      <c r="DN659" s="73"/>
      <c r="DO659" s="73"/>
      <c r="DP659" s="73"/>
      <c r="DQ659" s="73"/>
      <c r="DR659" s="73"/>
      <c r="DS659" s="73"/>
      <c r="DT659" s="73"/>
      <c r="DU659" s="73"/>
      <c r="DV659" s="73"/>
      <c r="DW659" s="73"/>
      <c r="DX659" s="73"/>
      <c r="DY659" s="73"/>
      <c r="DZ659" s="73"/>
      <c r="EA659" s="73"/>
      <c r="EB659" s="73"/>
      <c r="EC659" s="73"/>
      <c r="ED659" s="73"/>
      <c r="EE659" s="73"/>
      <c r="EF659" s="73"/>
      <c r="EG659" s="73"/>
      <c r="EH659" s="73"/>
      <c r="EI659" s="73"/>
      <c r="EJ659" s="73"/>
      <c r="EK659" s="73"/>
      <c r="EL659" s="73"/>
      <c r="EM659" s="73"/>
      <c r="EN659" s="73"/>
      <c r="EO659" s="73"/>
      <c r="EP659" s="73"/>
      <c r="EQ659" s="73"/>
      <c r="ER659" s="73"/>
      <c r="ES659" s="73"/>
      <c r="ET659" s="73"/>
      <c r="EU659" s="73"/>
      <c r="EV659" s="73"/>
      <c r="EW659" s="73"/>
      <c r="EX659" s="73"/>
      <c r="EY659" s="73"/>
      <c r="EZ659" s="73"/>
      <c r="FA659" s="73"/>
      <c r="FB659" s="73"/>
      <c r="FC659" s="73"/>
      <c r="FD659" s="73"/>
      <c r="FE659" s="73"/>
      <c r="FF659" s="73"/>
      <c r="FG659" s="73"/>
      <c r="FH659" s="73"/>
      <c r="FI659" s="73"/>
      <c r="FJ659" s="73"/>
      <c r="FK659" s="73"/>
      <c r="FL659" s="73"/>
      <c r="FM659" s="73"/>
      <c r="FN659" s="73"/>
      <c r="FO659" s="73"/>
      <c r="FP659" s="73"/>
      <c r="FQ659" s="73"/>
      <c r="FR659" s="73"/>
      <c r="FS659" s="73"/>
      <c r="FT659" s="73"/>
      <c r="FU659" s="73"/>
      <c r="FV659" s="73"/>
      <c r="FW659" s="73"/>
      <c r="FX659" s="73"/>
      <c r="FY659" s="73"/>
      <c r="FZ659" s="73"/>
      <c r="GA659" s="73"/>
      <c r="GB659" s="73"/>
      <c r="GC659" s="73"/>
      <c r="GD659" s="73"/>
      <c r="GE659" s="73"/>
      <c r="GF659" s="73"/>
      <c r="GG659" s="73"/>
      <c r="GH659" s="73"/>
      <c r="GI659" s="73"/>
      <c r="GJ659" s="73"/>
      <c r="GK659" s="73"/>
      <c r="GL659" s="73"/>
      <c r="GM659" s="73"/>
      <c r="GN659" s="73"/>
      <c r="GO659" s="73"/>
      <c r="GP659" s="73"/>
      <c r="GQ659" s="73"/>
      <c r="GR659" s="73"/>
      <c r="GS659" s="73"/>
      <c r="GT659" s="73"/>
      <c r="GU659" s="73"/>
      <c r="GV659" s="73"/>
      <c r="GW659" s="73"/>
      <c r="GX659" s="73"/>
      <c r="GY659" s="73"/>
      <c r="GZ659" s="73"/>
      <c r="HA659" s="73"/>
      <c r="HB659" s="73"/>
      <c r="HC659" s="73"/>
      <c r="HD659" s="73"/>
      <c r="HE659" s="73"/>
      <c r="HF659" s="73"/>
      <c r="HG659" s="73"/>
      <c r="HH659" s="73"/>
      <c r="HI659" s="73"/>
      <c r="HJ659" s="73"/>
      <c r="HK659" s="73"/>
      <c r="HL659" s="73"/>
      <c r="HM659" s="73"/>
      <c r="HN659" s="73"/>
      <c r="HO659" s="73"/>
      <c r="HP659" s="73"/>
      <c r="HQ659" s="73"/>
      <c r="HR659" s="73"/>
      <c r="HS659" s="73"/>
      <c r="HT659" s="73"/>
      <c r="HU659" s="73"/>
      <c r="HV659" s="73"/>
      <c r="HW659" s="73"/>
      <c r="HX659" s="73"/>
      <c r="HY659" s="73"/>
      <c r="HZ659" s="73"/>
      <c r="IA659" s="73"/>
      <c r="IB659" s="73"/>
      <c r="IC659" s="73"/>
      <c r="ID659" s="73"/>
      <c r="IE659" s="73"/>
      <c r="IF659" s="73"/>
      <c r="IG659" s="73"/>
      <c r="IH659" s="73"/>
      <c r="II659" s="73"/>
      <c r="IJ659" s="73"/>
      <c r="IK659" s="73"/>
      <c r="IL659" s="73"/>
      <c r="IM659" s="73"/>
      <c r="IN659" s="73"/>
      <c r="IO659" s="73"/>
      <c r="IP659" s="73"/>
      <c r="IQ659" s="73"/>
      <c r="IR659" s="73"/>
      <c r="IS659" s="73"/>
      <c r="IT659" s="73"/>
      <c r="IU659" s="73"/>
      <c r="IV659" s="73"/>
      <c r="IW659" s="73"/>
      <c r="IX659" s="73"/>
      <c r="IY659" s="73"/>
      <c r="IZ659" s="73"/>
      <c r="JA659" s="73"/>
      <c r="JB659" s="73"/>
      <c r="JC659" s="73"/>
      <c r="JD659" s="73"/>
      <c r="JE659" s="73"/>
      <c r="JF659" s="73"/>
      <c r="JG659" s="73"/>
      <c r="JH659" s="73"/>
      <c r="JI659" s="73"/>
      <c r="JJ659" s="73"/>
      <c r="JK659" s="73"/>
      <c r="JL659" s="73"/>
      <c r="JM659" s="73"/>
      <c r="JN659" s="73"/>
      <c r="JO659" s="73"/>
      <c r="JP659" s="73"/>
      <c r="JQ659" s="73"/>
      <c r="JR659" s="73"/>
      <c r="JS659" s="73"/>
      <c r="JT659" s="73"/>
      <c r="JU659" s="73"/>
      <c r="JV659" s="73"/>
      <c r="JW659" s="73"/>
      <c r="JX659" s="73"/>
      <c r="JY659" s="73"/>
      <c r="JZ659" s="73"/>
      <c r="KA659" s="73"/>
      <c r="KB659" s="73"/>
      <c r="KC659" s="73"/>
      <c r="KD659" s="73"/>
      <c r="KE659" s="73"/>
      <c r="KF659" s="73"/>
      <c r="KG659" s="73"/>
      <c r="KH659" s="73"/>
      <c r="KI659" s="73"/>
      <c r="KJ659" s="73"/>
      <c r="KK659" s="73"/>
      <c r="KL659" s="73"/>
      <c r="KM659" s="73"/>
      <c r="KN659" s="73"/>
      <c r="KO659" s="73"/>
      <c r="KP659" s="73"/>
      <c r="KQ659" s="73"/>
      <c r="KR659" s="73"/>
      <c r="KS659" s="73"/>
      <c r="KT659" s="73"/>
      <c r="KU659" s="73"/>
      <c r="KV659" s="73"/>
      <c r="KW659" s="73"/>
      <c r="KX659" s="73"/>
      <c r="KY659" s="73"/>
      <c r="KZ659" s="73"/>
      <c r="LA659" s="73"/>
      <c r="LB659" s="73"/>
      <c r="LC659" s="73"/>
      <c r="LD659" s="73"/>
      <c r="LE659" s="73"/>
      <c r="LF659" s="73"/>
      <c r="LG659" s="73"/>
      <c r="LH659" s="73"/>
      <c r="LI659" s="73"/>
      <c r="LJ659" s="73"/>
      <c r="LK659" s="73"/>
      <c r="LL659" s="73"/>
      <c r="LM659" s="73"/>
      <c r="LN659" s="73"/>
      <c r="LO659" s="73"/>
      <c r="LP659" s="73"/>
      <c r="LQ659" s="73"/>
      <c r="LR659" s="73"/>
      <c r="LS659" s="73"/>
      <c r="LT659" s="73"/>
      <c r="LU659" s="73"/>
      <c r="LV659" s="73"/>
      <c r="LW659" s="73"/>
      <c r="LX659" s="73"/>
      <c r="LY659" s="73"/>
      <c r="LZ659" s="73"/>
      <c r="MA659" s="73"/>
      <c r="MB659" s="73"/>
      <c r="MC659" s="73"/>
      <c r="MD659" s="73"/>
      <c r="ME659" s="73"/>
      <c r="MF659" s="73"/>
      <c r="MG659" s="73"/>
      <c r="MH659" s="73"/>
      <c r="MI659" s="73"/>
      <c r="MJ659" s="73"/>
      <c r="MK659" s="73"/>
      <c r="ML659" s="73"/>
      <c r="MM659" s="73"/>
      <c r="MN659" s="73"/>
      <c r="MO659" s="73"/>
      <c r="MP659" s="73"/>
      <c r="MQ659" s="73"/>
      <c r="MR659" s="73"/>
      <c r="MS659" s="73"/>
      <c r="MT659" s="73"/>
      <c r="MU659" s="73"/>
      <c r="MV659" s="73"/>
      <c r="MW659" s="73"/>
      <c r="MX659" s="73"/>
      <c r="MY659" s="73"/>
      <c r="MZ659" s="73"/>
      <c r="NA659" s="73"/>
      <c r="NB659" s="73"/>
      <c r="NC659" s="73"/>
      <c r="ND659" s="73"/>
      <c r="NE659" s="73"/>
      <c r="NF659" s="73"/>
      <c r="NG659" s="73"/>
      <c r="NH659" s="73"/>
      <c r="NI659" s="73"/>
      <c r="NJ659" s="73"/>
      <c r="NK659" s="73"/>
      <c r="NL659" s="73"/>
      <c r="NM659" s="73"/>
      <c r="NN659" s="73"/>
      <c r="NO659" s="73"/>
      <c r="NP659" s="73"/>
      <c r="NQ659" s="73"/>
      <c r="NR659" s="73"/>
      <c r="NS659" s="73"/>
      <c r="NT659" s="73"/>
      <c r="NU659" s="73"/>
      <c r="NV659" s="73"/>
      <c r="NW659" s="73"/>
      <c r="NX659" s="73"/>
      <c r="NY659" s="73"/>
      <c r="NZ659" s="73"/>
      <c r="OA659" s="73"/>
      <c r="OB659" s="73"/>
      <c r="OC659" s="73"/>
      <c r="OD659" s="73"/>
      <c r="OE659" s="73"/>
      <c r="OF659" s="73"/>
      <c r="OG659" s="73"/>
      <c r="OH659" s="73"/>
      <c r="OI659" s="73"/>
      <c r="OJ659" s="73"/>
      <c r="OK659" s="73"/>
      <c r="OL659" s="73"/>
      <c r="OM659" s="73"/>
      <c r="ON659" s="73"/>
      <c r="OO659" s="73"/>
      <c r="OP659" s="73"/>
      <c r="OQ659" s="73"/>
      <c r="OR659" s="73"/>
      <c r="OS659" s="73"/>
      <c r="OT659" s="73"/>
      <c r="OU659" s="73"/>
      <c r="OV659" s="73"/>
      <c r="OW659" s="73"/>
      <c r="OX659" s="73"/>
      <c r="OY659" s="73"/>
      <c r="OZ659" s="73"/>
      <c r="PA659" s="73"/>
      <c r="PB659" s="73"/>
      <c r="PC659" s="73"/>
      <c r="PD659" s="73"/>
      <c r="PE659" s="73"/>
      <c r="PF659" s="73"/>
      <c r="PG659" s="73"/>
      <c r="PH659" s="73"/>
      <c r="PI659" s="73"/>
      <c r="PJ659" s="73"/>
      <c r="PK659" s="73"/>
      <c r="PL659" s="73"/>
      <c r="PM659" s="73"/>
      <c r="PN659" s="73"/>
      <c r="PO659" s="73"/>
      <c r="PP659" s="73"/>
      <c r="PQ659" s="73"/>
      <c r="PR659" s="73"/>
      <c r="PS659" s="73"/>
      <c r="PT659" s="73"/>
      <c r="PU659" s="73"/>
      <c r="PV659" s="73"/>
      <c r="PW659" s="73"/>
      <c r="PX659" s="73"/>
      <c r="PY659" s="73"/>
      <c r="PZ659" s="73"/>
      <c r="QA659" s="73"/>
      <c r="QB659" s="73"/>
      <c r="QC659" s="73"/>
      <c r="QD659" s="73"/>
      <c r="QE659" s="73"/>
      <c r="QF659" s="73"/>
      <c r="QG659" s="73"/>
      <c r="QH659" s="73"/>
      <c r="QI659" s="73"/>
      <c r="QJ659" s="73"/>
      <c r="QK659" s="73"/>
      <c r="QL659" s="73"/>
      <c r="QM659" s="73"/>
      <c r="QN659" s="73"/>
      <c r="QO659" s="73"/>
      <c r="QP659" s="73"/>
      <c r="QQ659" s="73"/>
      <c r="QR659" s="73"/>
      <c r="QS659" s="73"/>
      <c r="QT659" s="73"/>
      <c r="QU659" s="73"/>
      <c r="QV659" s="73"/>
      <c r="QW659" s="73"/>
      <c r="QX659" s="73"/>
      <c r="QY659" s="73"/>
      <c r="QZ659" s="73"/>
      <c r="RA659" s="73"/>
      <c r="RB659" s="73"/>
      <c r="RC659" s="73"/>
      <c r="RD659" s="73"/>
      <c r="RE659" s="73"/>
      <c r="RF659" s="73"/>
      <c r="RG659" s="73"/>
      <c r="RH659" s="73"/>
      <c r="RI659" s="73"/>
      <c r="RJ659" s="73"/>
      <c r="RK659" s="73"/>
      <c r="RL659" s="73"/>
      <c r="RM659" s="73"/>
      <c r="RN659" s="73"/>
      <c r="RO659" s="73"/>
      <c r="RP659" s="73"/>
      <c r="RQ659" s="73"/>
      <c r="RR659" s="73"/>
      <c r="RS659" s="73"/>
      <c r="RT659" s="73"/>
      <c r="RU659" s="73"/>
      <c r="RV659" s="73"/>
      <c r="RW659" s="73"/>
      <c r="RX659" s="73"/>
      <c r="RY659" s="73"/>
      <c r="RZ659" s="73"/>
      <c r="SA659" s="73"/>
      <c r="SB659" s="73"/>
      <c r="SC659" s="73"/>
      <c r="SD659" s="73"/>
      <c r="SE659" s="73"/>
      <c r="SF659" s="73"/>
      <c r="SG659" s="73"/>
      <c r="SH659" s="73"/>
      <c r="SI659" s="73"/>
      <c r="SJ659" s="73"/>
      <c r="SK659" s="73"/>
      <c r="SL659" s="73"/>
      <c r="SM659" s="73"/>
      <c r="SN659" s="73"/>
      <c r="SO659" s="73"/>
      <c r="SP659" s="73"/>
      <c r="SQ659" s="73"/>
      <c r="SR659" s="73"/>
      <c r="SS659" s="73"/>
      <c r="ST659" s="73"/>
      <c r="SU659" s="73"/>
      <c r="SV659" s="73"/>
      <c r="SW659" s="73"/>
      <c r="SX659" s="73"/>
      <c r="SY659" s="73"/>
      <c r="SZ659" s="73"/>
      <c r="TA659" s="73"/>
      <c r="TB659" s="73"/>
      <c r="TC659" s="73"/>
      <c r="TD659" s="73"/>
      <c r="TE659" s="73"/>
      <c r="TF659" s="73"/>
      <c r="TG659" s="73"/>
      <c r="TH659" s="73"/>
      <c r="TI659" s="73"/>
      <c r="TJ659" s="73"/>
      <c r="TK659" s="73"/>
      <c r="TL659" s="73"/>
      <c r="TM659" s="73"/>
      <c r="TN659" s="73"/>
      <c r="TO659" s="73"/>
      <c r="TP659" s="73"/>
      <c r="TQ659" s="73"/>
      <c r="TR659" s="73"/>
      <c r="TS659" s="73"/>
      <c r="TT659" s="73"/>
      <c r="TU659" s="73"/>
      <c r="TV659" s="73"/>
      <c r="TW659" s="73"/>
      <c r="TX659" s="73"/>
      <c r="TY659" s="73"/>
      <c r="TZ659" s="73"/>
      <c r="UA659" s="73"/>
      <c r="UB659" s="73"/>
      <c r="UC659" s="73"/>
      <c r="UD659" s="73"/>
      <c r="UE659" s="73"/>
      <c r="UF659" s="73"/>
      <c r="UG659" s="73"/>
      <c r="UH659" s="73"/>
      <c r="UI659" s="73"/>
      <c r="UJ659" s="73"/>
      <c r="UK659" s="73"/>
      <c r="UL659" s="73"/>
      <c r="UM659" s="73"/>
      <c r="UN659" s="73"/>
      <c r="UO659" s="73"/>
      <c r="UP659" s="73"/>
      <c r="UQ659" s="73"/>
      <c r="UR659" s="73"/>
      <c r="US659" s="73"/>
      <c r="UT659" s="73"/>
      <c r="UU659" s="73"/>
      <c r="UV659" s="73"/>
      <c r="UW659" s="73"/>
      <c r="UX659" s="73"/>
      <c r="UY659" s="73"/>
      <c r="UZ659" s="73"/>
      <c r="VA659" s="73"/>
      <c r="VB659" s="73"/>
      <c r="VC659" s="73"/>
      <c r="VD659" s="73"/>
      <c r="VE659" s="73"/>
      <c r="VF659" s="73"/>
      <c r="VG659" s="73"/>
      <c r="VH659" s="73"/>
      <c r="VI659" s="73"/>
      <c r="VJ659" s="73"/>
      <c r="VK659" s="73"/>
      <c r="VL659" s="73"/>
      <c r="VM659" s="73"/>
      <c r="VN659" s="73"/>
      <c r="VO659" s="73"/>
      <c r="VP659" s="73"/>
      <c r="VQ659" s="73"/>
      <c r="VR659" s="73"/>
      <c r="VS659" s="73"/>
      <c r="VT659" s="73"/>
      <c r="VU659" s="73"/>
      <c r="VV659" s="73"/>
      <c r="VW659" s="73"/>
      <c r="VX659" s="73"/>
      <c r="VY659" s="73"/>
      <c r="VZ659" s="73"/>
      <c r="WA659" s="73"/>
      <c r="WB659" s="73"/>
      <c r="WC659" s="73"/>
      <c r="WD659" s="73"/>
      <c r="WE659" s="73"/>
      <c r="WF659" s="73"/>
      <c r="WG659" s="73"/>
      <c r="WH659" s="73"/>
      <c r="WI659" s="73"/>
      <c r="WJ659" s="73"/>
      <c r="WK659" s="73"/>
      <c r="WL659" s="73"/>
      <c r="WM659" s="73"/>
      <c r="WN659" s="73"/>
      <c r="WO659" s="73"/>
      <c r="WP659" s="73"/>
      <c r="WQ659" s="73"/>
      <c r="WR659" s="73"/>
      <c r="WS659" s="73"/>
      <c r="WT659" s="73"/>
      <c r="WU659" s="73"/>
      <c r="WV659" s="73"/>
      <c r="WW659" s="73"/>
      <c r="WX659" s="73"/>
      <c r="WY659" s="73"/>
      <c r="WZ659" s="73"/>
      <c r="XA659" s="73"/>
      <c r="XB659" s="73"/>
      <c r="XC659" s="73"/>
      <c r="XD659" s="73"/>
      <c r="XE659" s="73"/>
      <c r="XF659" s="73"/>
      <c r="XG659" s="73"/>
      <c r="XH659" s="73"/>
      <c r="XI659" s="73"/>
      <c r="XJ659" s="73"/>
      <c r="XK659" s="73"/>
      <c r="XL659" s="73"/>
      <c r="XM659" s="73"/>
      <c r="XN659" s="73"/>
      <c r="XO659" s="73"/>
      <c r="XP659" s="73"/>
      <c r="XQ659" s="73"/>
      <c r="XR659" s="73"/>
      <c r="XS659" s="73"/>
      <c r="XT659" s="73"/>
      <c r="XU659" s="73"/>
      <c r="XV659" s="73"/>
      <c r="XW659" s="73"/>
      <c r="XX659" s="73"/>
      <c r="XY659" s="73"/>
      <c r="XZ659" s="73"/>
      <c r="YA659" s="73"/>
      <c r="YB659" s="73"/>
      <c r="YC659" s="73"/>
      <c r="YD659" s="73"/>
      <c r="YE659" s="73"/>
      <c r="YF659" s="73"/>
      <c r="YG659" s="73"/>
      <c r="YH659" s="73"/>
      <c r="YI659" s="73"/>
      <c r="YJ659" s="73"/>
      <c r="YK659" s="73"/>
      <c r="YL659" s="73"/>
      <c r="YM659" s="73"/>
      <c r="YN659" s="73"/>
      <c r="YO659" s="73"/>
      <c r="YP659" s="73"/>
      <c r="YQ659" s="73"/>
      <c r="YR659" s="73"/>
      <c r="YS659" s="73"/>
      <c r="YT659" s="73"/>
      <c r="YU659" s="73"/>
      <c r="YV659" s="73"/>
      <c r="YW659" s="73"/>
      <c r="YX659" s="73"/>
      <c r="YY659" s="73"/>
      <c r="YZ659" s="73"/>
      <c r="ZA659" s="73"/>
      <c r="ZB659" s="73"/>
      <c r="ZC659" s="73"/>
      <c r="ZD659" s="73"/>
      <c r="ZE659" s="73"/>
      <c r="ZF659" s="73"/>
      <c r="ZG659" s="73"/>
      <c r="ZH659" s="73"/>
      <c r="ZI659" s="73"/>
      <c r="ZJ659" s="73"/>
      <c r="ZK659" s="73"/>
      <c r="ZL659" s="73"/>
      <c r="ZM659" s="73"/>
      <c r="ZN659" s="73"/>
      <c r="ZO659" s="73"/>
      <c r="ZP659" s="73"/>
      <c r="ZQ659" s="73"/>
      <c r="ZR659" s="73"/>
      <c r="ZS659" s="73"/>
      <c r="ZT659" s="73"/>
      <c r="ZU659" s="73"/>
      <c r="ZV659" s="73"/>
      <c r="ZW659" s="73"/>
      <c r="ZX659" s="73"/>
      <c r="ZY659" s="73"/>
      <c r="ZZ659" s="73"/>
      <c r="AAA659" s="73"/>
      <c r="AAB659" s="73"/>
      <c r="AAC659" s="73"/>
      <c r="AAD659" s="73"/>
      <c r="AAE659" s="73"/>
      <c r="AAF659" s="73"/>
      <c r="AAG659" s="73"/>
      <c r="AAH659" s="73"/>
      <c r="AAI659" s="73"/>
      <c r="AAJ659" s="73"/>
      <c r="AAK659" s="73"/>
      <c r="AAL659" s="73"/>
      <c r="AAM659" s="73"/>
      <c r="AAN659" s="73"/>
      <c r="AAO659" s="73"/>
      <c r="AAP659" s="73"/>
      <c r="AAQ659" s="73"/>
      <c r="AAR659" s="73"/>
      <c r="AAS659" s="73"/>
      <c r="AAT659" s="73"/>
      <c r="AAU659" s="73"/>
      <c r="AAV659" s="73"/>
      <c r="AAW659" s="73"/>
      <c r="AAX659" s="73"/>
      <c r="AAY659" s="73"/>
      <c r="AAZ659" s="73"/>
      <c r="ABA659" s="73"/>
      <c r="ABB659" s="73"/>
      <c r="ABC659" s="73"/>
      <c r="ABD659" s="73"/>
      <c r="ABE659" s="73"/>
      <c r="ABF659" s="73"/>
      <c r="ABG659" s="73"/>
      <c r="ABH659" s="73"/>
      <c r="ABI659" s="73"/>
      <c r="ABJ659" s="73"/>
      <c r="ABK659" s="73"/>
      <c r="ABL659" s="73"/>
      <c r="ABM659" s="73"/>
      <c r="ABN659" s="73"/>
      <c r="ABO659" s="73"/>
      <c r="ABP659" s="73"/>
      <c r="ABQ659" s="73"/>
      <c r="ABR659" s="73"/>
      <c r="ABS659" s="73"/>
      <c r="ABT659" s="73"/>
      <c r="ABU659" s="73"/>
      <c r="ABV659" s="73"/>
      <c r="ABW659" s="73"/>
      <c r="ABX659" s="73"/>
      <c r="ABY659" s="73"/>
      <c r="ABZ659" s="73"/>
      <c r="ACA659" s="73"/>
      <c r="ACB659" s="73"/>
      <c r="ACC659" s="73"/>
      <c r="ACD659" s="73"/>
      <c r="ACE659" s="73"/>
      <c r="ACF659" s="73"/>
      <c r="ACG659" s="73"/>
      <c r="ACH659" s="73"/>
      <c r="ACI659" s="73"/>
      <c r="ACJ659" s="73"/>
      <c r="ACK659" s="73"/>
      <c r="ACL659" s="73"/>
      <c r="ACM659" s="73"/>
      <c r="ACN659" s="73"/>
      <c r="ACO659" s="73"/>
      <c r="ACP659" s="73"/>
      <c r="ACQ659" s="73"/>
      <c r="ACR659" s="73"/>
      <c r="ACS659" s="73"/>
      <c r="ACT659" s="73"/>
      <c r="ACU659" s="73"/>
      <c r="ACV659" s="73"/>
      <c r="ACW659" s="73"/>
      <c r="ACX659" s="73"/>
      <c r="ACY659" s="73"/>
      <c r="ACZ659" s="73"/>
      <c r="ADA659" s="73"/>
      <c r="ADB659" s="73"/>
      <c r="ADC659" s="73"/>
      <c r="ADD659" s="73"/>
      <c r="ADE659" s="73"/>
      <c r="ADF659" s="73"/>
      <c r="ADG659" s="73"/>
      <c r="ADH659" s="73"/>
      <c r="ADI659" s="73"/>
      <c r="ADJ659" s="73"/>
      <c r="ADK659" s="73"/>
      <c r="ADL659" s="73"/>
      <c r="ADM659" s="73"/>
      <c r="ADN659" s="73"/>
      <c r="ADO659" s="73"/>
      <c r="ADP659" s="73"/>
      <c r="ADQ659" s="73"/>
      <c r="ADR659" s="73"/>
      <c r="ADS659" s="73"/>
      <c r="ADT659" s="73"/>
      <c r="ADU659" s="73"/>
      <c r="ADV659" s="73"/>
      <c r="ADW659" s="73"/>
      <c r="ADX659" s="73"/>
      <c r="ADY659" s="73"/>
      <c r="ADZ659" s="73"/>
      <c r="AEA659" s="73"/>
      <c r="AEB659" s="73"/>
      <c r="AEC659" s="73"/>
      <c r="AED659" s="73"/>
      <c r="AEE659" s="73"/>
      <c r="AEF659" s="73"/>
      <c r="AEG659" s="73"/>
      <c r="AEH659" s="73"/>
      <c r="AEI659" s="73"/>
      <c r="AEJ659" s="73"/>
      <c r="AEK659" s="73"/>
      <c r="AEL659" s="73"/>
      <c r="AEM659" s="73"/>
      <c r="AEN659" s="73"/>
      <c r="AEO659" s="73"/>
      <c r="AEP659" s="73"/>
      <c r="AEQ659" s="73"/>
      <c r="AER659" s="73"/>
      <c r="AES659" s="73"/>
      <c r="AET659" s="73"/>
      <c r="AEU659" s="73"/>
      <c r="AEV659" s="73"/>
      <c r="AEW659" s="73"/>
      <c r="AEX659" s="73"/>
      <c r="AEY659" s="73"/>
      <c r="AEZ659" s="73"/>
      <c r="AFA659" s="73"/>
      <c r="AFB659" s="73"/>
      <c r="AFC659" s="73"/>
      <c r="AFD659" s="73"/>
      <c r="AFE659" s="73"/>
      <c r="AFF659" s="73"/>
      <c r="AFG659" s="73"/>
      <c r="AFH659" s="73"/>
      <c r="AFI659" s="73"/>
      <c r="AFJ659" s="73"/>
      <c r="AFK659" s="73"/>
      <c r="AFL659" s="73"/>
      <c r="AFM659" s="73"/>
      <c r="AFN659" s="73"/>
      <c r="AFO659" s="73"/>
      <c r="AFP659" s="73"/>
      <c r="AFQ659" s="73"/>
      <c r="AFR659" s="73"/>
      <c r="AFS659" s="73"/>
      <c r="AFT659" s="73"/>
      <c r="AFU659" s="73"/>
      <c r="AFV659" s="73"/>
      <c r="AFW659" s="73"/>
      <c r="AFX659" s="73"/>
      <c r="AFY659" s="73"/>
      <c r="AFZ659" s="73"/>
      <c r="AGA659" s="73"/>
      <c r="AGB659" s="73"/>
      <c r="AGC659" s="73"/>
      <c r="AGD659" s="73"/>
      <c r="AGE659" s="73"/>
      <c r="AGF659" s="73"/>
      <c r="AGG659" s="73"/>
      <c r="AGH659" s="73"/>
      <c r="AGI659" s="73"/>
      <c r="AGJ659" s="73"/>
      <c r="AGK659" s="73"/>
      <c r="AGL659" s="73"/>
      <c r="AGM659" s="73"/>
      <c r="AGN659" s="73"/>
      <c r="AGO659" s="73"/>
      <c r="AGP659" s="73"/>
      <c r="AGQ659" s="73"/>
      <c r="AGR659" s="73"/>
      <c r="AGS659" s="73"/>
      <c r="AGT659" s="73"/>
      <c r="AGU659" s="73"/>
      <c r="AGV659" s="73"/>
      <c r="AGW659" s="73"/>
      <c r="AGX659" s="73"/>
      <c r="AGY659" s="73"/>
      <c r="AGZ659" s="73"/>
      <c r="AHA659" s="73"/>
      <c r="AHB659" s="73"/>
      <c r="AHC659" s="73"/>
      <c r="AHD659" s="73"/>
      <c r="AHE659" s="73"/>
      <c r="AHF659" s="73"/>
      <c r="AHG659" s="73"/>
      <c r="AHH659" s="73"/>
      <c r="AHI659" s="73"/>
      <c r="AHJ659" s="73"/>
      <c r="AHK659" s="73"/>
      <c r="AHL659" s="73"/>
      <c r="AHM659" s="73"/>
      <c r="AHN659" s="73"/>
      <c r="AHO659" s="73"/>
      <c r="AHP659" s="73"/>
      <c r="AHQ659" s="73"/>
      <c r="AHR659" s="73"/>
      <c r="AHS659" s="73"/>
      <c r="AHT659" s="73"/>
      <c r="AHU659" s="73"/>
      <c r="AHV659" s="73"/>
      <c r="AHW659" s="73"/>
      <c r="AHX659" s="73"/>
      <c r="AHY659" s="73"/>
      <c r="AHZ659" s="73"/>
      <c r="AIA659" s="73"/>
      <c r="AIB659" s="73"/>
      <c r="AIC659" s="73"/>
      <c r="AID659" s="73"/>
      <c r="AIE659" s="73"/>
      <c r="AIF659" s="73"/>
      <c r="AIG659" s="73"/>
      <c r="AIH659" s="73"/>
      <c r="AII659" s="73"/>
      <c r="AIJ659" s="73"/>
      <c r="AIK659" s="73"/>
      <c r="AIL659" s="73"/>
      <c r="AIM659" s="73"/>
      <c r="AIN659" s="73"/>
      <c r="AIO659" s="73"/>
      <c r="AIP659" s="73"/>
      <c r="AIQ659" s="73"/>
      <c r="AIR659" s="73"/>
      <c r="AIS659" s="73"/>
      <c r="AIT659" s="73"/>
      <c r="AIU659" s="73"/>
      <c r="AIV659" s="73"/>
      <c r="AIW659" s="73"/>
      <c r="AIX659" s="73"/>
      <c r="AIY659" s="73"/>
      <c r="AIZ659" s="73"/>
      <c r="AJA659" s="73"/>
      <c r="AJB659" s="73"/>
      <c r="AJC659" s="73"/>
      <c r="AJD659" s="73"/>
      <c r="AJE659" s="73"/>
      <c r="AJF659" s="73"/>
      <c r="AJG659" s="73"/>
      <c r="AJH659" s="73"/>
      <c r="AJI659" s="73"/>
      <c r="AJJ659" s="73"/>
      <c r="AJK659" s="73"/>
      <c r="AJL659" s="73"/>
      <c r="AJM659" s="73"/>
      <c r="AJN659" s="73"/>
      <c r="AJO659" s="73"/>
      <c r="AJP659" s="73"/>
      <c r="AJQ659" s="73"/>
      <c r="AJR659" s="73"/>
      <c r="AJS659" s="73"/>
      <c r="AJT659" s="73"/>
      <c r="AJU659" s="73"/>
      <c r="AJV659" s="73"/>
      <c r="AJW659" s="73"/>
      <c r="AJX659" s="73"/>
      <c r="AJY659" s="73"/>
      <c r="AJZ659" s="73"/>
      <c r="AKA659" s="73"/>
      <c r="AKB659" s="73"/>
      <c r="AKC659" s="73"/>
      <c r="AKD659" s="73"/>
      <c r="AKE659" s="73"/>
      <c r="AKF659" s="73"/>
      <c r="AKG659" s="73"/>
      <c r="AKH659" s="73"/>
      <c r="AKI659" s="73"/>
      <c r="AKJ659" s="73"/>
      <c r="AKK659" s="73"/>
      <c r="AKL659" s="73"/>
      <c r="AKM659" s="73"/>
      <c r="AKN659" s="73"/>
      <c r="AKO659" s="73"/>
      <c r="AKP659" s="73"/>
      <c r="AKQ659" s="73"/>
      <c r="AKR659" s="73"/>
      <c r="AKS659" s="73"/>
      <c r="AKT659" s="73"/>
      <c r="AKU659" s="73"/>
      <c r="AKV659" s="73"/>
      <c r="AKW659" s="73"/>
      <c r="AKX659" s="73"/>
      <c r="AKY659" s="73"/>
      <c r="AKZ659" s="73"/>
      <c r="ALA659" s="73"/>
      <c r="ALB659" s="73"/>
      <c r="ALC659" s="73"/>
      <c r="ALD659" s="73"/>
      <c r="ALE659" s="73"/>
      <c r="ALF659" s="73"/>
      <c r="ALG659" s="73"/>
      <c r="ALH659" s="73"/>
      <c r="ALI659" s="73"/>
      <c r="ALJ659" s="73"/>
      <c r="ALK659" s="73"/>
      <c r="ALL659" s="73"/>
      <c r="ALM659" s="73"/>
      <c r="ALN659" s="73"/>
      <c r="ALO659" s="73"/>
      <c r="ALP659" s="73"/>
      <c r="ALQ659" s="73"/>
      <c r="ALR659" s="73"/>
      <c r="ALS659" s="73"/>
      <c r="ALT659" s="73"/>
      <c r="ALU659" s="73"/>
      <c r="ALV659" s="73"/>
      <c r="ALW659" s="73"/>
      <c r="ALX659" s="73"/>
      <c r="ALY659" s="73"/>
      <c r="ALZ659" s="73"/>
      <c r="AMA659" s="73"/>
      <c r="AMB659" s="73"/>
      <c r="AMC659" s="73"/>
      <c r="AMD659" s="73"/>
      <c r="AME659" s="73"/>
      <c r="AMF659" s="73"/>
      <c r="AMG659" s="73"/>
      <c r="AMH659" s="73"/>
      <c r="AMI659" s="73"/>
    </row>
    <row r="660" spans="1:1024">
      <c r="A660" s="50"/>
    </row>
    <row r="661" spans="1:1024">
      <c r="A661" s="50"/>
    </row>
    <row r="662" spans="1:1024">
      <c r="A662" s="50"/>
    </row>
    <row r="663" spans="1:1024">
      <c r="A663" s="50"/>
    </row>
    <row r="664" spans="1:1024">
      <c r="A664" s="50"/>
      <c r="F664" s="99" t="e">
        <f>#REF!+#REF!+#REF!+#REF!+#REF!+#REF!+#REF!</f>
        <v>#REF!</v>
      </c>
    </row>
  </sheetData>
  <mergeCells count="4">
    <mergeCell ref="C2:E2"/>
    <mergeCell ref="C3:E3"/>
    <mergeCell ref="B4:E4"/>
    <mergeCell ref="B441:C441"/>
  </mergeCells>
  <pageMargins left="0.78749999999999998" right="0.196527777777778" top="0.78749999999999998" bottom="0.39374999999999999" header="0.511811023622047" footer="0.511811023622047"/>
  <pageSetup paperSize="9" scale="8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784"/>
  <sheetViews>
    <sheetView tabSelected="1" view="pageBreakPreview" topLeftCell="B1" zoomScale="75" zoomScaleNormal="60" zoomScalePageLayoutView="75" workbookViewId="0">
      <selection activeCell="V774" sqref="V774"/>
    </sheetView>
  </sheetViews>
  <sheetFormatPr defaultColWidth="7.28515625" defaultRowHeight="18.75"/>
  <cols>
    <col min="1" max="1" width="0.42578125" style="100" hidden="1" customWidth="1"/>
    <col min="2" max="2" width="4.42578125" style="100" customWidth="1"/>
    <col min="3" max="3" width="74.5703125" style="37" customWidth="1"/>
    <col min="4" max="4" width="11.42578125" style="101" customWidth="1"/>
    <col min="5" max="5" width="4.42578125" style="102" customWidth="1"/>
    <col min="6" max="6" width="5" style="103" customWidth="1"/>
    <col min="7" max="7" width="17.85546875" style="104" customWidth="1"/>
    <col min="8" max="8" width="7.28515625" style="101"/>
    <col min="9" max="9" width="25.42578125" style="105" customWidth="1"/>
    <col min="10" max="10" width="19.42578125" style="54" hidden="1" customWidth="1"/>
    <col min="11" max="11" width="20.85546875" style="54" hidden="1" customWidth="1"/>
    <col min="12" max="12" width="17.42578125" style="54" hidden="1" customWidth="1"/>
    <col min="13" max="13" width="16.7109375" style="54" hidden="1" customWidth="1"/>
    <col min="14" max="14" width="20.42578125" style="54" hidden="1" customWidth="1"/>
    <col min="15" max="15" width="17.28515625" hidden="1" customWidth="1"/>
    <col min="16" max="16" width="16.28515625" style="54" hidden="1" customWidth="1"/>
    <col min="17" max="17" width="17.42578125" style="54" hidden="1" customWidth="1"/>
    <col min="18" max="18" width="13.42578125" style="54" hidden="1" customWidth="1"/>
    <col min="19" max="19" width="17" style="54" hidden="1" customWidth="1"/>
    <col min="20" max="20" width="16.85546875" style="54" hidden="1" customWidth="1"/>
    <col min="21" max="21" width="13.42578125" style="106" hidden="1" customWidth="1"/>
    <col min="22" max="22" width="15.140625" style="103" customWidth="1"/>
    <col min="23" max="242" width="7.28515625" style="103"/>
  </cols>
  <sheetData>
    <row r="1" spans="1:1025" ht="23.85" customHeight="1">
      <c r="D1" s="22"/>
      <c r="E1" s="15"/>
      <c r="F1" s="15"/>
      <c r="G1" s="107"/>
      <c r="H1" s="82" t="s">
        <v>365</v>
      </c>
      <c r="I1" s="47"/>
    </row>
    <row r="2" spans="1:1025" s="111" customFormat="1" ht="117" customHeight="1">
      <c r="A2" s="108"/>
      <c r="B2" s="108"/>
      <c r="C2" s="37"/>
      <c r="D2" s="16"/>
      <c r="E2" s="16"/>
      <c r="F2" s="16"/>
      <c r="G2" s="107"/>
      <c r="H2" s="13" t="s">
        <v>1</v>
      </c>
      <c r="I2" s="13"/>
      <c r="J2" s="109"/>
      <c r="K2" s="109"/>
      <c r="L2" s="109"/>
      <c r="M2" s="109"/>
      <c r="N2" s="109"/>
      <c r="O2" s="110"/>
      <c r="P2" s="109"/>
      <c r="Q2" s="109"/>
      <c r="R2" s="109"/>
      <c r="S2" s="109"/>
      <c r="T2" s="109"/>
      <c r="U2" s="109"/>
      <c r="ALT2"/>
      <c r="ALU2"/>
      <c r="ALV2"/>
      <c r="ALW2"/>
      <c r="ALX2"/>
      <c r="ALY2"/>
      <c r="ALZ2"/>
      <c r="AMA2"/>
      <c r="AMB2"/>
      <c r="AMC2"/>
      <c r="AMD2"/>
      <c r="AME2"/>
      <c r="AMF2"/>
      <c r="AMG2"/>
      <c r="AMH2"/>
      <c r="AMI2"/>
      <c r="AMJ2"/>
      <c r="AMK2"/>
    </row>
    <row r="3" spans="1:1025" s="115" customFormat="1" ht="47.85" customHeight="1">
      <c r="A3" s="112"/>
      <c r="B3" s="112" t="s">
        <v>366</v>
      </c>
      <c r="C3" s="4" t="s">
        <v>367</v>
      </c>
      <c r="D3" s="4"/>
      <c r="E3" s="4"/>
      <c r="F3" s="4"/>
      <c r="G3" s="4"/>
      <c r="H3" s="4"/>
      <c r="I3" s="4"/>
      <c r="J3" s="113"/>
      <c r="K3" s="113"/>
      <c r="L3" s="113"/>
      <c r="M3" s="114"/>
      <c r="N3" s="114"/>
      <c r="O3" s="113"/>
      <c r="P3" s="114"/>
      <c r="Q3" s="114"/>
      <c r="R3" s="114"/>
      <c r="S3" s="114"/>
      <c r="T3" s="114"/>
      <c r="U3" s="113"/>
      <c r="ALT3"/>
      <c r="ALU3"/>
      <c r="ALV3"/>
      <c r="ALW3"/>
      <c r="ALX3"/>
      <c r="ALY3"/>
      <c r="ALZ3"/>
      <c r="AMA3"/>
      <c r="AMB3"/>
      <c r="AMC3"/>
      <c r="AMD3"/>
      <c r="AME3"/>
      <c r="AMF3"/>
      <c r="AMG3"/>
      <c r="AMH3"/>
      <c r="AMI3"/>
      <c r="AMJ3"/>
      <c r="AMK3"/>
    </row>
    <row r="4" spans="1:1025" ht="17.100000000000001" customHeight="1">
      <c r="B4" s="3" t="s">
        <v>368</v>
      </c>
      <c r="C4" s="2" t="s">
        <v>91</v>
      </c>
      <c r="D4" s="1" t="s">
        <v>3</v>
      </c>
      <c r="E4" s="1"/>
      <c r="F4" s="1"/>
      <c r="G4" s="1"/>
      <c r="H4" s="1"/>
      <c r="I4" s="153" t="s">
        <v>4</v>
      </c>
      <c r="J4" s="154" t="s">
        <v>369</v>
      </c>
      <c r="K4" s="155" t="s">
        <v>370</v>
      </c>
      <c r="L4" s="155" t="s">
        <v>371</v>
      </c>
      <c r="M4" s="156">
        <v>46016</v>
      </c>
      <c r="N4" s="156">
        <v>46050</v>
      </c>
      <c r="O4" s="157">
        <v>46072</v>
      </c>
      <c r="P4" s="156">
        <v>46107</v>
      </c>
      <c r="Q4" s="158" t="s">
        <v>372</v>
      </c>
      <c r="R4" s="159">
        <v>46155</v>
      </c>
      <c r="S4" s="159">
        <v>46198</v>
      </c>
      <c r="T4" s="159">
        <v>46226</v>
      </c>
      <c r="U4" s="160" t="s">
        <v>373</v>
      </c>
    </row>
    <row r="5" spans="1:1025" ht="47.25">
      <c r="B5" s="3"/>
      <c r="C5" s="2"/>
      <c r="D5" s="116" t="s">
        <v>374</v>
      </c>
      <c r="E5" s="118" t="s">
        <v>5</v>
      </c>
      <c r="F5" s="118" t="s">
        <v>6</v>
      </c>
      <c r="G5" s="119" t="s">
        <v>7</v>
      </c>
      <c r="H5" s="120" t="s">
        <v>8</v>
      </c>
      <c r="I5" s="153"/>
      <c r="J5" s="154"/>
      <c r="K5" s="155"/>
      <c r="L5" s="155"/>
      <c r="M5" s="156"/>
      <c r="N5" s="156"/>
      <c r="O5" s="157"/>
      <c r="P5" s="156"/>
      <c r="Q5" s="158"/>
      <c r="R5" s="159"/>
      <c r="S5" s="159"/>
      <c r="T5" s="159"/>
      <c r="U5" s="160"/>
    </row>
    <row r="6" spans="1:1025" ht="15.75">
      <c r="B6" s="121">
        <v>1</v>
      </c>
      <c r="C6" s="121">
        <v>2</v>
      </c>
      <c r="D6" s="121">
        <v>3</v>
      </c>
      <c r="E6" s="121">
        <v>4</v>
      </c>
      <c r="F6" s="121">
        <v>5</v>
      </c>
      <c r="G6" s="122" t="s">
        <v>10</v>
      </c>
      <c r="H6" s="123" t="s">
        <v>375</v>
      </c>
      <c r="I6" s="123" t="s">
        <v>376</v>
      </c>
      <c r="J6" s="154"/>
      <c r="K6" s="155"/>
      <c r="L6" s="155"/>
      <c r="M6" s="156"/>
      <c r="N6" s="156"/>
      <c r="O6" s="124"/>
      <c r="P6" s="156"/>
      <c r="Q6" s="125"/>
      <c r="R6" s="117"/>
      <c r="S6" s="117"/>
      <c r="T6" s="117"/>
      <c r="U6" s="160"/>
    </row>
    <row r="7" spans="1:1025" s="115" customFormat="1">
      <c r="A7" s="112"/>
      <c r="B7" s="27"/>
      <c r="C7" s="28" t="s">
        <v>377</v>
      </c>
      <c r="D7" s="24"/>
      <c r="E7" s="24"/>
      <c r="F7" s="24"/>
      <c r="G7" s="126"/>
      <c r="H7" s="89"/>
      <c r="I7" s="127">
        <f t="shared" ref="I7:I70" si="0">SUM(J7:U7)</f>
        <v>5441960631.2700005</v>
      </c>
      <c r="J7" s="127">
        <f t="shared" ref="J7:U7" si="1">J8+J24+J300+J323+J340+J364+J387+J574+J646+J692+J743</f>
        <v>4360965200</v>
      </c>
      <c r="K7" s="75">
        <f t="shared" si="1"/>
        <v>71967000</v>
      </c>
      <c r="L7" s="75">
        <f t="shared" si="1"/>
        <v>185923000</v>
      </c>
      <c r="M7" s="75">
        <f t="shared" si="1"/>
        <v>330900</v>
      </c>
      <c r="N7" s="75">
        <f t="shared" si="1"/>
        <v>212008809.55000001</v>
      </c>
      <c r="O7" s="127">
        <f t="shared" si="1"/>
        <v>164078110</v>
      </c>
      <c r="P7" s="75">
        <f t="shared" si="1"/>
        <v>1306830</v>
      </c>
      <c r="Q7" s="75">
        <f t="shared" si="1"/>
        <v>315326885.87</v>
      </c>
      <c r="R7" s="75">
        <f t="shared" si="1"/>
        <v>0</v>
      </c>
      <c r="S7" s="75">
        <f t="shared" si="1"/>
        <v>37596695.849999994</v>
      </c>
      <c r="T7" s="75">
        <f t="shared" si="1"/>
        <v>92457200</v>
      </c>
      <c r="U7" s="128">
        <f t="shared" si="1"/>
        <v>0</v>
      </c>
      <c r="ALT7"/>
      <c r="ALU7"/>
      <c r="ALV7"/>
      <c r="ALW7"/>
      <c r="ALX7"/>
      <c r="ALY7"/>
      <c r="ALZ7"/>
      <c r="AMA7"/>
      <c r="AMB7"/>
      <c r="AMC7"/>
      <c r="AMD7"/>
      <c r="AME7"/>
      <c r="AMF7"/>
      <c r="AMG7"/>
      <c r="AMH7"/>
      <c r="AMI7"/>
      <c r="AMJ7"/>
      <c r="AMK7"/>
    </row>
    <row r="8" spans="1:1025" s="115" customFormat="1" ht="37.5">
      <c r="A8" s="112"/>
      <c r="B8" s="129" t="s">
        <v>12</v>
      </c>
      <c r="C8" s="28" t="s">
        <v>378</v>
      </c>
      <c r="D8" s="28">
        <v>901</v>
      </c>
      <c r="E8" s="28"/>
      <c r="F8" s="28"/>
      <c r="G8" s="126"/>
      <c r="H8" s="89"/>
      <c r="I8" s="127">
        <f t="shared" si="0"/>
        <v>9982600</v>
      </c>
      <c r="J8" s="127">
        <f t="shared" ref="J8:U8" si="2">J9</f>
        <v>7350500</v>
      </c>
      <c r="K8" s="75">
        <f t="shared" si="2"/>
        <v>2632100</v>
      </c>
      <c r="L8" s="75">
        <f t="shared" si="2"/>
        <v>0</v>
      </c>
      <c r="M8" s="75">
        <f t="shared" si="2"/>
        <v>0</v>
      </c>
      <c r="N8" s="75">
        <f t="shared" si="2"/>
        <v>0</v>
      </c>
      <c r="O8" s="127">
        <f t="shared" si="2"/>
        <v>0</v>
      </c>
      <c r="P8" s="75">
        <f t="shared" si="2"/>
        <v>0</v>
      </c>
      <c r="Q8" s="75">
        <f t="shared" si="2"/>
        <v>0</v>
      </c>
      <c r="R8" s="75">
        <f t="shared" si="2"/>
        <v>0</v>
      </c>
      <c r="S8" s="75">
        <f t="shared" si="2"/>
        <v>0</v>
      </c>
      <c r="T8" s="75">
        <f t="shared" si="2"/>
        <v>0</v>
      </c>
      <c r="U8" s="128">
        <f t="shared" si="2"/>
        <v>0</v>
      </c>
      <c r="ALT8" s="40"/>
      <c r="ALU8" s="40"/>
      <c r="ALV8" s="40"/>
      <c r="ALW8" s="40"/>
      <c r="ALX8" s="40"/>
      <c r="ALY8" s="40"/>
      <c r="ALZ8" s="40"/>
      <c r="AMA8" s="40"/>
      <c r="AMB8" s="40"/>
      <c r="AMC8" s="40"/>
      <c r="AMD8" s="40"/>
      <c r="AME8" s="40"/>
      <c r="AMF8" s="40"/>
      <c r="AMG8" s="40"/>
      <c r="AMH8" s="40"/>
      <c r="AMI8" s="40"/>
      <c r="AMJ8" s="40"/>
      <c r="AMK8" s="40"/>
    </row>
    <row r="9" spans="1:1025">
      <c r="B9" s="27"/>
      <c r="C9" s="37" t="s">
        <v>13</v>
      </c>
      <c r="D9" s="130">
        <v>901</v>
      </c>
      <c r="E9" s="131" t="s">
        <v>14</v>
      </c>
      <c r="F9" s="131" t="s">
        <v>81</v>
      </c>
      <c r="G9" s="132"/>
      <c r="H9" s="83"/>
      <c r="I9" s="90">
        <f t="shared" si="0"/>
        <v>9982600</v>
      </c>
      <c r="J9" s="90">
        <f t="shared" ref="J9:U9" si="3">J10+J19</f>
        <v>7350500</v>
      </c>
      <c r="K9" s="77">
        <f t="shared" si="3"/>
        <v>2632100</v>
      </c>
      <c r="L9" s="77">
        <f t="shared" si="3"/>
        <v>0</v>
      </c>
      <c r="M9" s="77">
        <f t="shared" si="3"/>
        <v>0</v>
      </c>
      <c r="N9" s="77">
        <f t="shared" si="3"/>
        <v>0</v>
      </c>
      <c r="O9" s="90">
        <f t="shared" si="3"/>
        <v>0</v>
      </c>
      <c r="P9" s="77">
        <f t="shared" si="3"/>
        <v>0</v>
      </c>
      <c r="Q9" s="77">
        <f t="shared" si="3"/>
        <v>0</v>
      </c>
      <c r="R9" s="77">
        <f t="shared" si="3"/>
        <v>0</v>
      </c>
      <c r="S9" s="77">
        <f t="shared" si="3"/>
        <v>0</v>
      </c>
      <c r="T9" s="77">
        <f t="shared" si="3"/>
        <v>0</v>
      </c>
      <c r="U9" s="133">
        <f t="shared" si="3"/>
        <v>0</v>
      </c>
    </row>
    <row r="10" spans="1:1025" ht="56.25">
      <c r="B10" s="89"/>
      <c r="C10" s="37" t="s">
        <v>379</v>
      </c>
      <c r="D10" s="130">
        <v>901</v>
      </c>
      <c r="E10" s="130" t="s">
        <v>14</v>
      </c>
      <c r="F10" s="130" t="s">
        <v>18</v>
      </c>
      <c r="G10" s="132"/>
      <c r="H10" s="83"/>
      <c r="I10" s="90">
        <f t="shared" si="0"/>
        <v>9212600</v>
      </c>
      <c r="J10" s="90">
        <f t="shared" ref="J10:U10" si="4">J11</f>
        <v>5950500</v>
      </c>
      <c r="K10" s="77">
        <f t="shared" si="4"/>
        <v>3262100</v>
      </c>
      <c r="L10" s="77">
        <f t="shared" si="4"/>
        <v>0</v>
      </c>
      <c r="M10" s="77">
        <f t="shared" si="4"/>
        <v>0</v>
      </c>
      <c r="N10" s="77">
        <f t="shared" si="4"/>
        <v>0</v>
      </c>
      <c r="O10" s="90">
        <f t="shared" si="4"/>
        <v>0</v>
      </c>
      <c r="P10" s="77">
        <f t="shared" si="4"/>
        <v>0</v>
      </c>
      <c r="Q10" s="77">
        <f t="shared" si="4"/>
        <v>0</v>
      </c>
      <c r="R10" s="77">
        <f t="shared" si="4"/>
        <v>0</v>
      </c>
      <c r="S10" s="77">
        <f t="shared" si="4"/>
        <v>0</v>
      </c>
      <c r="T10" s="77">
        <f t="shared" si="4"/>
        <v>0</v>
      </c>
      <c r="U10" s="133">
        <f t="shared" si="4"/>
        <v>0</v>
      </c>
    </row>
    <row r="11" spans="1:1025" ht="37.5">
      <c r="B11" s="89"/>
      <c r="C11" s="37" t="s">
        <v>344</v>
      </c>
      <c r="D11" s="130">
        <v>901</v>
      </c>
      <c r="E11" s="130" t="s">
        <v>14</v>
      </c>
      <c r="F11" s="130" t="s">
        <v>18</v>
      </c>
      <c r="G11" s="82">
        <v>9900000000</v>
      </c>
      <c r="H11" s="83"/>
      <c r="I11" s="90">
        <f t="shared" si="0"/>
        <v>9212600</v>
      </c>
      <c r="J11" s="90">
        <f t="shared" ref="J11:U11" si="5">J12+J15</f>
        <v>5950500</v>
      </c>
      <c r="K11" s="77">
        <f t="shared" si="5"/>
        <v>3262100</v>
      </c>
      <c r="L11" s="77">
        <f t="shared" si="5"/>
        <v>0</v>
      </c>
      <c r="M11" s="77">
        <f t="shared" si="5"/>
        <v>0</v>
      </c>
      <c r="N11" s="77">
        <f t="shared" si="5"/>
        <v>0</v>
      </c>
      <c r="O11" s="90">
        <f t="shared" si="5"/>
        <v>0</v>
      </c>
      <c r="P11" s="77">
        <f t="shared" si="5"/>
        <v>0</v>
      </c>
      <c r="Q11" s="77">
        <f t="shared" si="5"/>
        <v>0</v>
      </c>
      <c r="R11" s="77">
        <f t="shared" si="5"/>
        <v>0</v>
      </c>
      <c r="S11" s="77">
        <f t="shared" si="5"/>
        <v>0</v>
      </c>
      <c r="T11" s="77">
        <f t="shared" si="5"/>
        <v>0</v>
      </c>
      <c r="U11" s="133">
        <f t="shared" si="5"/>
        <v>0</v>
      </c>
    </row>
    <row r="12" spans="1:1025" ht="56.25">
      <c r="B12" s="89"/>
      <c r="C12" s="37" t="s">
        <v>358</v>
      </c>
      <c r="D12" s="130">
        <v>901</v>
      </c>
      <c r="E12" s="130" t="s">
        <v>14</v>
      </c>
      <c r="F12" s="130" t="s">
        <v>18</v>
      </c>
      <c r="G12" s="82">
        <v>9910000000</v>
      </c>
      <c r="H12" s="83"/>
      <c r="I12" s="90">
        <f t="shared" si="0"/>
        <v>3048500</v>
      </c>
      <c r="J12" s="90">
        <f t="shared" ref="J12:U13" si="6">J13</f>
        <v>1974200</v>
      </c>
      <c r="K12" s="77">
        <f t="shared" si="6"/>
        <v>1074300</v>
      </c>
      <c r="L12" s="77">
        <f t="shared" si="6"/>
        <v>0</v>
      </c>
      <c r="M12" s="77">
        <f t="shared" si="6"/>
        <v>0</v>
      </c>
      <c r="N12" s="77">
        <f t="shared" si="6"/>
        <v>0</v>
      </c>
      <c r="O12" s="90">
        <f t="shared" si="6"/>
        <v>0</v>
      </c>
      <c r="P12" s="77">
        <f t="shared" si="6"/>
        <v>0</v>
      </c>
      <c r="Q12" s="77">
        <f t="shared" si="6"/>
        <v>0</v>
      </c>
      <c r="R12" s="77">
        <f t="shared" si="6"/>
        <v>0</v>
      </c>
      <c r="S12" s="77">
        <f t="shared" si="6"/>
        <v>0</v>
      </c>
      <c r="T12" s="77">
        <f t="shared" si="6"/>
        <v>0</v>
      </c>
      <c r="U12" s="133">
        <f t="shared" si="6"/>
        <v>0</v>
      </c>
    </row>
    <row r="13" spans="1:1025" ht="37.5">
      <c r="B13" s="89"/>
      <c r="C13" s="37" t="s">
        <v>99</v>
      </c>
      <c r="D13" s="130">
        <v>901</v>
      </c>
      <c r="E13" s="130" t="s">
        <v>14</v>
      </c>
      <c r="F13" s="130" t="s">
        <v>18</v>
      </c>
      <c r="G13" s="82">
        <v>9910000190</v>
      </c>
      <c r="H13" s="83"/>
      <c r="I13" s="90">
        <f t="shared" si="0"/>
        <v>3048500</v>
      </c>
      <c r="J13" s="90">
        <f t="shared" si="6"/>
        <v>1974200</v>
      </c>
      <c r="K13" s="77">
        <f t="shared" si="6"/>
        <v>1074300</v>
      </c>
      <c r="L13" s="77">
        <f t="shared" si="6"/>
        <v>0</v>
      </c>
      <c r="M13" s="77">
        <f t="shared" si="6"/>
        <v>0</v>
      </c>
      <c r="N13" s="77">
        <f t="shared" si="6"/>
        <v>0</v>
      </c>
      <c r="O13" s="90">
        <f t="shared" si="6"/>
        <v>0</v>
      </c>
      <c r="P13" s="77">
        <f t="shared" si="6"/>
        <v>0</v>
      </c>
      <c r="Q13" s="77">
        <f t="shared" si="6"/>
        <v>0</v>
      </c>
      <c r="R13" s="77">
        <f t="shared" si="6"/>
        <v>0</v>
      </c>
      <c r="S13" s="77">
        <f t="shared" si="6"/>
        <v>0</v>
      </c>
      <c r="T13" s="77">
        <f t="shared" si="6"/>
        <v>0</v>
      </c>
      <c r="U13" s="133">
        <f t="shared" si="6"/>
        <v>0</v>
      </c>
    </row>
    <row r="14" spans="1:1025" ht="75">
      <c r="B14" s="89"/>
      <c r="C14" s="37" t="s">
        <v>100</v>
      </c>
      <c r="D14" s="131" t="s">
        <v>380</v>
      </c>
      <c r="E14" s="130" t="s">
        <v>14</v>
      </c>
      <c r="F14" s="130" t="s">
        <v>18</v>
      </c>
      <c r="G14" s="82">
        <v>9910000190</v>
      </c>
      <c r="H14" s="83" t="s">
        <v>101</v>
      </c>
      <c r="I14" s="90">
        <f t="shared" si="0"/>
        <v>3048500</v>
      </c>
      <c r="J14" s="90">
        <v>1974200</v>
      </c>
      <c r="K14" s="77">
        <v>1074300</v>
      </c>
      <c r="L14" s="77"/>
      <c r="M14" s="77"/>
      <c r="N14" s="77"/>
      <c r="O14" s="90"/>
      <c r="P14" s="77"/>
      <c r="Q14" s="77"/>
      <c r="R14" s="77"/>
      <c r="S14" s="77"/>
      <c r="T14" s="77"/>
      <c r="U14" s="133"/>
    </row>
    <row r="15" spans="1:1025" ht="48.75" customHeight="1">
      <c r="B15" s="89"/>
      <c r="C15" s="37" t="s">
        <v>359</v>
      </c>
      <c r="D15" s="131" t="s">
        <v>380</v>
      </c>
      <c r="E15" s="130" t="s">
        <v>14</v>
      </c>
      <c r="F15" s="130" t="s">
        <v>18</v>
      </c>
      <c r="G15" s="82">
        <v>9920000000</v>
      </c>
      <c r="H15" s="83"/>
      <c r="I15" s="90">
        <f t="shared" si="0"/>
        <v>6164100</v>
      </c>
      <c r="J15" s="90">
        <f t="shared" ref="J15:U15" si="7">J16</f>
        <v>3976300</v>
      </c>
      <c r="K15" s="77">
        <f t="shared" si="7"/>
        <v>2187800</v>
      </c>
      <c r="L15" s="77">
        <f t="shared" si="7"/>
        <v>0</v>
      </c>
      <c r="M15" s="77">
        <f t="shared" si="7"/>
        <v>0</v>
      </c>
      <c r="N15" s="77">
        <f t="shared" si="7"/>
        <v>0</v>
      </c>
      <c r="O15" s="90">
        <f t="shared" si="7"/>
        <v>0</v>
      </c>
      <c r="P15" s="77">
        <f t="shared" si="7"/>
        <v>0</v>
      </c>
      <c r="Q15" s="77">
        <f t="shared" si="7"/>
        <v>0</v>
      </c>
      <c r="R15" s="77">
        <f t="shared" si="7"/>
        <v>0</v>
      </c>
      <c r="S15" s="77">
        <f t="shared" si="7"/>
        <v>0</v>
      </c>
      <c r="T15" s="77">
        <f t="shared" si="7"/>
        <v>0</v>
      </c>
      <c r="U15" s="133">
        <f t="shared" si="7"/>
        <v>0</v>
      </c>
    </row>
    <row r="16" spans="1:1025" ht="37.5">
      <c r="B16" s="89"/>
      <c r="C16" s="37" t="s">
        <v>99</v>
      </c>
      <c r="D16" s="131" t="s">
        <v>380</v>
      </c>
      <c r="E16" s="130" t="s">
        <v>381</v>
      </c>
      <c r="F16" s="130" t="s">
        <v>18</v>
      </c>
      <c r="G16" s="82">
        <v>9920000190</v>
      </c>
      <c r="H16" s="83"/>
      <c r="I16" s="90">
        <f t="shared" si="0"/>
        <v>6164100</v>
      </c>
      <c r="J16" s="90">
        <f t="shared" ref="J16:U16" si="8">J17+J18</f>
        <v>3976300</v>
      </c>
      <c r="K16" s="77">
        <f t="shared" si="8"/>
        <v>2187800</v>
      </c>
      <c r="L16" s="77">
        <f t="shared" si="8"/>
        <v>0</v>
      </c>
      <c r="M16" s="77">
        <f t="shared" si="8"/>
        <v>0</v>
      </c>
      <c r="N16" s="77">
        <f t="shared" si="8"/>
        <v>0</v>
      </c>
      <c r="O16" s="90">
        <f t="shared" si="8"/>
        <v>0</v>
      </c>
      <c r="P16" s="77">
        <f t="shared" si="8"/>
        <v>0</v>
      </c>
      <c r="Q16" s="77">
        <f t="shared" si="8"/>
        <v>0</v>
      </c>
      <c r="R16" s="77">
        <f t="shared" si="8"/>
        <v>0</v>
      </c>
      <c r="S16" s="77">
        <f t="shared" si="8"/>
        <v>0</v>
      </c>
      <c r="T16" s="77">
        <f t="shared" si="8"/>
        <v>0</v>
      </c>
      <c r="U16" s="133">
        <f t="shared" si="8"/>
        <v>0</v>
      </c>
    </row>
    <row r="17" spans="1:1025" ht="75">
      <c r="B17" s="89"/>
      <c r="C17" s="37" t="s">
        <v>100</v>
      </c>
      <c r="D17" s="130">
        <v>901</v>
      </c>
      <c r="E17" s="130" t="s">
        <v>14</v>
      </c>
      <c r="F17" s="130" t="s">
        <v>18</v>
      </c>
      <c r="G17" s="82">
        <v>9920000190</v>
      </c>
      <c r="H17" s="83" t="s">
        <v>101</v>
      </c>
      <c r="I17" s="90">
        <f t="shared" si="0"/>
        <v>6159100</v>
      </c>
      <c r="J17" s="90">
        <v>3972500</v>
      </c>
      <c r="K17" s="77">
        <v>2186600</v>
      </c>
      <c r="L17" s="77"/>
      <c r="M17" s="77"/>
      <c r="N17" s="77"/>
      <c r="O17" s="90"/>
      <c r="P17" s="77"/>
      <c r="Q17" s="77"/>
      <c r="R17" s="77"/>
      <c r="S17" s="77"/>
      <c r="T17" s="77"/>
      <c r="U17" s="133"/>
    </row>
    <row r="18" spans="1:1025">
      <c r="B18" s="89"/>
      <c r="C18" s="37" t="s">
        <v>106</v>
      </c>
      <c r="D18" s="131" t="s">
        <v>380</v>
      </c>
      <c r="E18" s="130" t="s">
        <v>14</v>
      </c>
      <c r="F18" s="130" t="s">
        <v>18</v>
      </c>
      <c r="G18" s="82">
        <v>9920000190</v>
      </c>
      <c r="H18" s="83" t="s">
        <v>107</v>
      </c>
      <c r="I18" s="90">
        <f t="shared" si="0"/>
        <v>5000</v>
      </c>
      <c r="J18" s="90">
        <v>3800</v>
      </c>
      <c r="K18" s="77">
        <v>1200</v>
      </c>
      <c r="L18" s="77"/>
      <c r="M18" s="77"/>
      <c r="N18" s="77"/>
      <c r="O18" s="90"/>
      <c r="P18" s="77"/>
      <c r="Q18" s="77"/>
      <c r="R18" s="77"/>
      <c r="S18" s="77"/>
      <c r="T18" s="77"/>
      <c r="U18" s="133"/>
    </row>
    <row r="19" spans="1:1025">
      <c r="B19" s="89"/>
      <c r="C19" s="37" t="s">
        <v>29</v>
      </c>
      <c r="D19" s="131" t="s">
        <v>380</v>
      </c>
      <c r="E19" s="130" t="s">
        <v>14</v>
      </c>
      <c r="F19" s="130" t="s">
        <v>30</v>
      </c>
      <c r="G19" s="82"/>
      <c r="H19" s="83"/>
      <c r="I19" s="90">
        <f t="shared" si="0"/>
        <v>770000</v>
      </c>
      <c r="J19" s="90">
        <f t="shared" ref="J19:U22" si="9">J20</f>
        <v>1400000</v>
      </c>
      <c r="K19" s="77">
        <f t="shared" si="9"/>
        <v>-630000</v>
      </c>
      <c r="L19" s="77">
        <f t="shared" si="9"/>
        <v>0</v>
      </c>
      <c r="M19" s="77">
        <f t="shared" si="9"/>
        <v>0</v>
      </c>
      <c r="N19" s="77">
        <f t="shared" si="9"/>
        <v>0</v>
      </c>
      <c r="O19" s="90">
        <f t="shared" si="9"/>
        <v>0</v>
      </c>
      <c r="P19" s="77">
        <f t="shared" si="9"/>
        <v>0</v>
      </c>
      <c r="Q19" s="77">
        <f t="shared" si="9"/>
        <v>0</v>
      </c>
      <c r="R19" s="77">
        <f t="shared" si="9"/>
        <v>0</v>
      </c>
      <c r="S19" s="77">
        <f t="shared" si="9"/>
        <v>0</v>
      </c>
      <c r="T19" s="77">
        <f t="shared" si="9"/>
        <v>0</v>
      </c>
      <c r="U19" s="133">
        <f t="shared" si="9"/>
        <v>0</v>
      </c>
      <c r="V19" s="134"/>
    </row>
    <row r="20" spans="1:1025" ht="37.5">
      <c r="B20" s="89"/>
      <c r="C20" s="37" t="s">
        <v>97</v>
      </c>
      <c r="D20" s="131" t="s">
        <v>380</v>
      </c>
      <c r="E20" s="130" t="s">
        <v>14</v>
      </c>
      <c r="F20" s="130" t="s">
        <v>30</v>
      </c>
      <c r="G20" s="82">
        <v>500000000</v>
      </c>
      <c r="H20" s="83"/>
      <c r="I20" s="90">
        <f t="shared" si="0"/>
        <v>770000</v>
      </c>
      <c r="J20" s="90">
        <f t="shared" si="9"/>
        <v>1400000</v>
      </c>
      <c r="K20" s="77">
        <f t="shared" si="9"/>
        <v>-630000</v>
      </c>
      <c r="L20" s="77">
        <f t="shared" si="9"/>
        <v>0</v>
      </c>
      <c r="M20" s="77">
        <f t="shared" si="9"/>
        <v>0</v>
      </c>
      <c r="N20" s="77">
        <f t="shared" si="9"/>
        <v>0</v>
      </c>
      <c r="O20" s="90">
        <f t="shared" si="9"/>
        <v>0</v>
      </c>
      <c r="P20" s="77">
        <f t="shared" si="9"/>
        <v>0</v>
      </c>
      <c r="Q20" s="77">
        <f t="shared" si="9"/>
        <v>0</v>
      </c>
      <c r="R20" s="77">
        <f t="shared" si="9"/>
        <v>0</v>
      </c>
      <c r="S20" s="77">
        <f t="shared" si="9"/>
        <v>0</v>
      </c>
      <c r="T20" s="77">
        <f t="shared" si="9"/>
        <v>0</v>
      </c>
      <c r="U20" s="133">
        <f t="shared" si="9"/>
        <v>0</v>
      </c>
    </row>
    <row r="21" spans="1:1025" ht="37.5">
      <c r="B21" s="89"/>
      <c r="C21" s="37" t="s">
        <v>116</v>
      </c>
      <c r="D21" s="131" t="s">
        <v>380</v>
      </c>
      <c r="E21" s="130" t="s">
        <v>14</v>
      </c>
      <c r="F21" s="130" t="s">
        <v>30</v>
      </c>
      <c r="G21" s="82">
        <v>5030000000</v>
      </c>
      <c r="H21" s="83"/>
      <c r="I21" s="90">
        <f t="shared" si="0"/>
        <v>770000</v>
      </c>
      <c r="J21" s="90">
        <f t="shared" si="9"/>
        <v>1400000</v>
      </c>
      <c r="K21" s="77">
        <f t="shared" si="9"/>
        <v>-630000</v>
      </c>
      <c r="L21" s="77">
        <f t="shared" si="9"/>
        <v>0</v>
      </c>
      <c r="M21" s="77">
        <f t="shared" si="9"/>
        <v>0</v>
      </c>
      <c r="N21" s="77">
        <f t="shared" si="9"/>
        <v>0</v>
      </c>
      <c r="O21" s="90">
        <f t="shared" si="9"/>
        <v>0</v>
      </c>
      <c r="P21" s="77">
        <f t="shared" si="9"/>
        <v>0</v>
      </c>
      <c r="Q21" s="77">
        <f t="shared" si="9"/>
        <v>0</v>
      </c>
      <c r="R21" s="77">
        <f t="shared" si="9"/>
        <v>0</v>
      </c>
      <c r="S21" s="77">
        <f t="shared" si="9"/>
        <v>0</v>
      </c>
      <c r="T21" s="77">
        <f t="shared" si="9"/>
        <v>0</v>
      </c>
      <c r="U21" s="133">
        <f t="shared" si="9"/>
        <v>0</v>
      </c>
    </row>
    <row r="22" spans="1:1025" ht="37.5">
      <c r="B22" s="89"/>
      <c r="C22" s="37" t="s">
        <v>117</v>
      </c>
      <c r="D22" s="131" t="s">
        <v>380</v>
      </c>
      <c r="E22" s="130" t="s">
        <v>14</v>
      </c>
      <c r="F22" s="130" t="s">
        <v>30</v>
      </c>
      <c r="G22" s="82">
        <v>5030010030</v>
      </c>
      <c r="H22" s="83"/>
      <c r="I22" s="90">
        <f t="shared" si="0"/>
        <v>770000</v>
      </c>
      <c r="J22" s="90">
        <f t="shared" si="9"/>
        <v>1400000</v>
      </c>
      <c r="K22" s="77">
        <f t="shared" si="9"/>
        <v>-630000</v>
      </c>
      <c r="L22" s="77">
        <f t="shared" si="9"/>
        <v>0</v>
      </c>
      <c r="M22" s="77">
        <f t="shared" si="9"/>
        <v>0</v>
      </c>
      <c r="N22" s="77">
        <f t="shared" si="9"/>
        <v>0</v>
      </c>
      <c r="O22" s="90">
        <f t="shared" si="9"/>
        <v>0</v>
      </c>
      <c r="P22" s="77">
        <f t="shared" si="9"/>
        <v>0</v>
      </c>
      <c r="Q22" s="77">
        <f t="shared" si="9"/>
        <v>0</v>
      </c>
      <c r="R22" s="77">
        <f t="shared" si="9"/>
        <v>0</v>
      </c>
      <c r="S22" s="77">
        <f t="shared" si="9"/>
        <v>0</v>
      </c>
      <c r="T22" s="77">
        <f t="shared" si="9"/>
        <v>0</v>
      </c>
      <c r="U22" s="133">
        <f t="shared" si="9"/>
        <v>0</v>
      </c>
    </row>
    <row r="23" spans="1:1025" ht="37.5">
      <c r="B23" s="89"/>
      <c r="C23" s="37" t="s">
        <v>103</v>
      </c>
      <c r="D23" s="131" t="s">
        <v>380</v>
      </c>
      <c r="E23" s="130" t="s">
        <v>14</v>
      </c>
      <c r="F23" s="130" t="s">
        <v>30</v>
      </c>
      <c r="G23" s="82">
        <v>5030010030</v>
      </c>
      <c r="H23" s="83" t="s">
        <v>104</v>
      </c>
      <c r="I23" s="90">
        <f t="shared" si="0"/>
        <v>770000</v>
      </c>
      <c r="J23" s="90">
        <v>1400000</v>
      </c>
      <c r="K23" s="77">
        <v>-630000</v>
      </c>
      <c r="L23" s="77"/>
      <c r="M23" s="77"/>
      <c r="N23" s="77"/>
      <c r="O23" s="90"/>
      <c r="P23" s="77"/>
      <c r="Q23" s="77"/>
      <c r="R23" s="77"/>
      <c r="S23" s="77"/>
      <c r="T23" s="77"/>
      <c r="U23" s="133"/>
    </row>
    <row r="24" spans="1:1025" s="115" customFormat="1" ht="37.9" customHeight="1">
      <c r="A24" s="112"/>
      <c r="B24" s="135" t="s">
        <v>32</v>
      </c>
      <c r="C24" s="28" t="s">
        <v>382</v>
      </c>
      <c r="D24" s="136" t="s">
        <v>383</v>
      </c>
      <c r="E24" s="137"/>
      <c r="F24" s="137"/>
      <c r="G24" s="88"/>
      <c r="H24" s="89"/>
      <c r="I24" s="127">
        <f t="shared" si="0"/>
        <v>1393618996.46</v>
      </c>
      <c r="J24" s="127">
        <f>J25+J101+J147+J178+J221+J263</f>
        <v>522783500</v>
      </c>
      <c r="K24" s="127">
        <f>K25+K101+K147+K178+K221+K263</f>
        <v>54130500</v>
      </c>
      <c r="L24" s="75">
        <f>L25+L101+L147+L178+L221+L263</f>
        <v>185923000</v>
      </c>
      <c r="M24" s="75">
        <f>M25+M101+M147+M178+M221+M263+M252</f>
        <v>7617100</v>
      </c>
      <c r="N24" s="75">
        <f>N25+N101+N147+N178+N221+N263</f>
        <v>210490609.55000001</v>
      </c>
      <c r="O24" s="127">
        <f>O25+O101+O147+O178+O221+O263+O289+O252</f>
        <v>35434210</v>
      </c>
      <c r="P24" s="75">
        <f>P25+P101+P147+P178+P221+P263</f>
        <v>1294490</v>
      </c>
      <c r="Q24" s="75">
        <f>Q25+Q101+Q147+Q178+Q221+Q263+Q295</f>
        <v>303367600</v>
      </c>
      <c r="R24" s="75">
        <f>R25+R101+R147+R178+R221+R263</f>
        <v>0</v>
      </c>
      <c r="S24" s="75">
        <f>S25+S101+S147+S178+S221+S252+S263+S289+S295</f>
        <v>38965886.909999996</v>
      </c>
      <c r="T24" s="75">
        <f>T25+T101+T147+T178+T221+T263+T252+T289+T295</f>
        <v>33612100</v>
      </c>
      <c r="U24" s="75">
        <f>U25+U101+U147+U178+U221+U263+U252+U263+U289+U295</f>
        <v>0</v>
      </c>
      <c r="ALT24" s="40"/>
      <c r="ALU24" s="40"/>
      <c r="ALV24" s="40"/>
      <c r="ALW24" s="40"/>
      <c r="ALX24" s="40"/>
      <c r="ALY24" s="40"/>
      <c r="ALZ24" s="40"/>
      <c r="AMA24" s="40"/>
      <c r="AMB24" s="40"/>
      <c r="AMC24" s="40"/>
      <c r="AMD24" s="40"/>
      <c r="AME24" s="40"/>
      <c r="AMF24" s="40"/>
      <c r="AMG24" s="40"/>
      <c r="AMH24" s="40"/>
      <c r="AMI24" s="40"/>
      <c r="AMJ24" s="40"/>
      <c r="AMK24" s="40"/>
    </row>
    <row r="25" spans="1:1025">
      <c r="B25" s="89"/>
      <c r="C25" s="37" t="s">
        <v>13</v>
      </c>
      <c r="D25" s="131" t="s">
        <v>383</v>
      </c>
      <c r="E25" s="130" t="s">
        <v>14</v>
      </c>
      <c r="F25" s="130" t="s">
        <v>81</v>
      </c>
      <c r="G25" s="82"/>
      <c r="H25" s="83"/>
      <c r="I25" s="90">
        <f t="shared" si="0"/>
        <v>387154483.75999999</v>
      </c>
      <c r="J25" s="90">
        <f t="shared" ref="J25:U25" si="10">J26+J31+J49+J54+J45</f>
        <v>239923300</v>
      </c>
      <c r="K25" s="77">
        <f t="shared" si="10"/>
        <v>119941800</v>
      </c>
      <c r="L25" s="77">
        <f t="shared" si="10"/>
        <v>0</v>
      </c>
      <c r="M25" s="77">
        <f t="shared" si="10"/>
        <v>-108500</v>
      </c>
      <c r="N25" s="77">
        <f t="shared" si="10"/>
        <v>6102048.7599999998</v>
      </c>
      <c r="O25" s="90">
        <f t="shared" si="10"/>
        <v>24277435</v>
      </c>
      <c r="P25" s="77">
        <f t="shared" si="10"/>
        <v>-36810</v>
      </c>
      <c r="Q25" s="77">
        <f t="shared" si="10"/>
        <v>619000</v>
      </c>
      <c r="R25" s="77">
        <f t="shared" si="10"/>
        <v>142500</v>
      </c>
      <c r="S25" s="77">
        <f t="shared" si="10"/>
        <v>-427700</v>
      </c>
      <c r="T25" s="77">
        <f t="shared" si="10"/>
        <v>-3278590</v>
      </c>
      <c r="U25" s="133">
        <f t="shared" si="10"/>
        <v>0</v>
      </c>
    </row>
    <row r="26" spans="1:1025" ht="37.5">
      <c r="B26" s="89"/>
      <c r="C26" s="37" t="s">
        <v>15</v>
      </c>
      <c r="D26" s="131" t="s">
        <v>383</v>
      </c>
      <c r="E26" s="130" t="s">
        <v>14</v>
      </c>
      <c r="F26" s="130" t="s">
        <v>16</v>
      </c>
      <c r="G26" s="82"/>
      <c r="H26" s="83"/>
      <c r="I26" s="90">
        <f t="shared" si="0"/>
        <v>3342000</v>
      </c>
      <c r="J26" s="90">
        <f t="shared" ref="J26:U29" si="11">J27</f>
        <v>2171800</v>
      </c>
      <c r="K26" s="77">
        <f t="shared" si="11"/>
        <v>1170200</v>
      </c>
      <c r="L26" s="77">
        <f t="shared" si="11"/>
        <v>0</v>
      </c>
      <c r="M26" s="77">
        <f t="shared" si="11"/>
        <v>0</v>
      </c>
      <c r="N26" s="77">
        <f t="shared" si="11"/>
        <v>0</v>
      </c>
      <c r="O26" s="90">
        <f t="shared" si="11"/>
        <v>0</v>
      </c>
      <c r="P26" s="77">
        <f t="shared" si="11"/>
        <v>0</v>
      </c>
      <c r="Q26" s="77">
        <f t="shared" si="11"/>
        <v>0</v>
      </c>
      <c r="R26" s="77">
        <f t="shared" si="11"/>
        <v>0</v>
      </c>
      <c r="S26" s="77">
        <f t="shared" si="11"/>
        <v>0</v>
      </c>
      <c r="T26" s="77">
        <f t="shared" si="11"/>
        <v>0</v>
      </c>
      <c r="U26" s="133">
        <f t="shared" si="11"/>
        <v>0</v>
      </c>
    </row>
    <row r="27" spans="1:1025" ht="37.5">
      <c r="B27" s="89"/>
      <c r="C27" s="37" t="s">
        <v>97</v>
      </c>
      <c r="D27" s="131" t="s">
        <v>383</v>
      </c>
      <c r="E27" s="130" t="s">
        <v>14</v>
      </c>
      <c r="F27" s="130" t="s">
        <v>16</v>
      </c>
      <c r="G27" s="82">
        <v>5000000000</v>
      </c>
      <c r="H27" s="83"/>
      <c r="I27" s="90">
        <f t="shared" si="0"/>
        <v>3342000</v>
      </c>
      <c r="J27" s="90">
        <f t="shared" si="11"/>
        <v>2171800</v>
      </c>
      <c r="K27" s="77">
        <f t="shared" si="11"/>
        <v>1170200</v>
      </c>
      <c r="L27" s="77">
        <f t="shared" si="11"/>
        <v>0</v>
      </c>
      <c r="M27" s="77">
        <f t="shared" si="11"/>
        <v>0</v>
      </c>
      <c r="N27" s="77">
        <f t="shared" si="11"/>
        <v>0</v>
      </c>
      <c r="O27" s="90">
        <f t="shared" si="11"/>
        <v>0</v>
      </c>
      <c r="P27" s="77">
        <f t="shared" si="11"/>
        <v>0</v>
      </c>
      <c r="Q27" s="77">
        <f t="shared" si="11"/>
        <v>0</v>
      </c>
      <c r="R27" s="77">
        <f t="shared" si="11"/>
        <v>0</v>
      </c>
      <c r="S27" s="77">
        <f t="shared" si="11"/>
        <v>0</v>
      </c>
      <c r="T27" s="77">
        <f t="shared" si="11"/>
        <v>0</v>
      </c>
      <c r="U27" s="133">
        <f t="shared" si="11"/>
        <v>0</v>
      </c>
    </row>
    <row r="28" spans="1:1025" ht="37.5">
      <c r="B28" s="89"/>
      <c r="C28" s="37" t="s">
        <v>98</v>
      </c>
      <c r="D28" s="131" t="s">
        <v>383</v>
      </c>
      <c r="E28" s="130" t="s">
        <v>14</v>
      </c>
      <c r="F28" s="130" t="s">
        <v>16</v>
      </c>
      <c r="G28" s="82">
        <v>5010000000</v>
      </c>
      <c r="H28" s="83"/>
      <c r="I28" s="90">
        <f t="shared" si="0"/>
        <v>3342000</v>
      </c>
      <c r="J28" s="90">
        <f t="shared" si="11"/>
        <v>2171800</v>
      </c>
      <c r="K28" s="77">
        <f t="shared" si="11"/>
        <v>1170200</v>
      </c>
      <c r="L28" s="77">
        <f t="shared" si="11"/>
        <v>0</v>
      </c>
      <c r="M28" s="77">
        <f t="shared" si="11"/>
        <v>0</v>
      </c>
      <c r="N28" s="77">
        <f t="shared" si="11"/>
        <v>0</v>
      </c>
      <c r="O28" s="90">
        <f t="shared" si="11"/>
        <v>0</v>
      </c>
      <c r="P28" s="77">
        <f t="shared" si="11"/>
        <v>0</v>
      </c>
      <c r="Q28" s="77">
        <f t="shared" si="11"/>
        <v>0</v>
      </c>
      <c r="R28" s="77">
        <f t="shared" si="11"/>
        <v>0</v>
      </c>
      <c r="S28" s="77">
        <f t="shared" si="11"/>
        <v>0</v>
      </c>
      <c r="T28" s="77">
        <f t="shared" si="11"/>
        <v>0</v>
      </c>
      <c r="U28" s="133">
        <f t="shared" si="11"/>
        <v>0</v>
      </c>
    </row>
    <row r="29" spans="1:1025" ht="37.5">
      <c r="B29" s="89"/>
      <c r="C29" s="92" t="s">
        <v>99</v>
      </c>
      <c r="D29" s="131" t="s">
        <v>383</v>
      </c>
      <c r="E29" s="130" t="s">
        <v>14</v>
      </c>
      <c r="F29" s="130" t="s">
        <v>16</v>
      </c>
      <c r="G29" s="82">
        <v>5010000190</v>
      </c>
      <c r="H29" s="83"/>
      <c r="I29" s="90">
        <f t="shared" si="0"/>
        <v>3342000</v>
      </c>
      <c r="J29" s="90">
        <f t="shared" si="11"/>
        <v>2171800</v>
      </c>
      <c r="K29" s="77">
        <f t="shared" si="11"/>
        <v>1170200</v>
      </c>
      <c r="L29" s="77">
        <f t="shared" si="11"/>
        <v>0</v>
      </c>
      <c r="M29" s="77">
        <f t="shared" si="11"/>
        <v>0</v>
      </c>
      <c r="N29" s="77">
        <f t="shared" si="11"/>
        <v>0</v>
      </c>
      <c r="O29" s="90">
        <f t="shared" si="11"/>
        <v>0</v>
      </c>
      <c r="P29" s="77">
        <f t="shared" si="11"/>
        <v>0</v>
      </c>
      <c r="Q29" s="77">
        <f t="shared" si="11"/>
        <v>0</v>
      </c>
      <c r="R29" s="77">
        <f t="shared" si="11"/>
        <v>0</v>
      </c>
      <c r="S29" s="77">
        <f t="shared" si="11"/>
        <v>0</v>
      </c>
      <c r="T29" s="77">
        <f t="shared" si="11"/>
        <v>0</v>
      </c>
      <c r="U29" s="133">
        <f t="shared" si="11"/>
        <v>0</v>
      </c>
    </row>
    <row r="30" spans="1:1025" ht="66.599999999999994" customHeight="1">
      <c r="B30" s="89"/>
      <c r="C30" s="37" t="s">
        <v>100</v>
      </c>
      <c r="D30" s="131" t="s">
        <v>383</v>
      </c>
      <c r="E30" s="130" t="s">
        <v>14</v>
      </c>
      <c r="F30" s="130" t="s">
        <v>16</v>
      </c>
      <c r="G30" s="82">
        <v>5010000190</v>
      </c>
      <c r="H30" s="83" t="s">
        <v>101</v>
      </c>
      <c r="I30" s="90">
        <f t="shared" si="0"/>
        <v>3342000</v>
      </c>
      <c r="J30" s="90">
        <v>2171800</v>
      </c>
      <c r="K30" s="77">
        <v>1170200</v>
      </c>
      <c r="L30" s="77"/>
      <c r="M30" s="77"/>
      <c r="N30" s="77"/>
      <c r="O30" s="90"/>
      <c r="P30" s="77"/>
      <c r="Q30" s="77"/>
      <c r="R30" s="77"/>
      <c r="S30" s="77"/>
      <c r="T30" s="77"/>
      <c r="U30" s="133"/>
    </row>
    <row r="31" spans="1:1025" ht="56.25">
      <c r="B31" s="89"/>
      <c r="C31" s="37" t="s">
        <v>384</v>
      </c>
      <c r="D31" s="131" t="s">
        <v>383</v>
      </c>
      <c r="E31" s="130" t="s">
        <v>14</v>
      </c>
      <c r="F31" s="130" t="s">
        <v>21</v>
      </c>
      <c r="G31" s="82"/>
      <c r="H31" s="83"/>
      <c r="I31" s="90">
        <f t="shared" si="0"/>
        <v>105591800</v>
      </c>
      <c r="J31" s="90">
        <f t="shared" ref="J31:U32" si="12">J32</f>
        <v>76239500</v>
      </c>
      <c r="K31" s="77">
        <f t="shared" si="12"/>
        <v>29711900</v>
      </c>
      <c r="L31" s="77">
        <f t="shared" si="12"/>
        <v>0</v>
      </c>
      <c r="M31" s="77">
        <f t="shared" si="12"/>
        <v>-829100</v>
      </c>
      <c r="N31" s="77">
        <f t="shared" si="12"/>
        <v>0</v>
      </c>
      <c r="O31" s="90">
        <f t="shared" si="12"/>
        <v>829500</v>
      </c>
      <c r="P31" s="77">
        <f t="shared" si="12"/>
        <v>-360000</v>
      </c>
      <c r="Q31" s="77">
        <f t="shared" si="12"/>
        <v>0</v>
      </c>
      <c r="R31" s="77">
        <f t="shared" si="12"/>
        <v>0</v>
      </c>
      <c r="S31" s="77">
        <f t="shared" si="12"/>
        <v>0</v>
      </c>
      <c r="T31" s="77">
        <f t="shared" si="12"/>
        <v>0</v>
      </c>
      <c r="U31" s="133">
        <f t="shared" si="12"/>
        <v>0</v>
      </c>
    </row>
    <row r="32" spans="1:1025" ht="37.5">
      <c r="B32" s="89"/>
      <c r="C32" s="37" t="s">
        <v>97</v>
      </c>
      <c r="D32" s="131" t="s">
        <v>383</v>
      </c>
      <c r="E32" s="130" t="s">
        <v>14</v>
      </c>
      <c r="F32" s="130" t="s">
        <v>21</v>
      </c>
      <c r="G32" s="82">
        <v>5000000000</v>
      </c>
      <c r="H32" s="83"/>
      <c r="I32" s="90">
        <f t="shared" si="0"/>
        <v>105591800</v>
      </c>
      <c r="J32" s="90">
        <f t="shared" si="12"/>
        <v>76239500</v>
      </c>
      <c r="K32" s="77">
        <f t="shared" si="12"/>
        <v>29711900</v>
      </c>
      <c r="L32" s="77">
        <f t="shared" si="12"/>
        <v>0</v>
      </c>
      <c r="M32" s="77">
        <f t="shared" si="12"/>
        <v>-829100</v>
      </c>
      <c r="N32" s="77">
        <f t="shared" si="12"/>
        <v>0</v>
      </c>
      <c r="O32" s="90">
        <f t="shared" si="12"/>
        <v>829500</v>
      </c>
      <c r="P32" s="77">
        <f t="shared" si="12"/>
        <v>-360000</v>
      </c>
      <c r="Q32" s="77">
        <f t="shared" si="12"/>
        <v>0</v>
      </c>
      <c r="R32" s="77">
        <f t="shared" si="12"/>
        <v>0</v>
      </c>
      <c r="S32" s="77">
        <f t="shared" si="12"/>
        <v>0</v>
      </c>
      <c r="T32" s="77">
        <f t="shared" si="12"/>
        <v>0</v>
      </c>
      <c r="U32" s="133">
        <f t="shared" si="12"/>
        <v>0</v>
      </c>
    </row>
    <row r="33" spans="2:21" ht="37.5">
      <c r="B33" s="89"/>
      <c r="C33" s="37" t="s">
        <v>105</v>
      </c>
      <c r="D33" s="131" t="s">
        <v>383</v>
      </c>
      <c r="E33" s="130" t="s">
        <v>14</v>
      </c>
      <c r="F33" s="130" t="s">
        <v>21</v>
      </c>
      <c r="G33" s="82">
        <v>5020000000</v>
      </c>
      <c r="H33" s="83"/>
      <c r="I33" s="90">
        <f t="shared" si="0"/>
        <v>105591800</v>
      </c>
      <c r="J33" s="90">
        <f t="shared" ref="J33:U33" si="13">J34+J37+J40+J43</f>
        <v>76239500</v>
      </c>
      <c r="K33" s="77">
        <f t="shared" si="13"/>
        <v>29711900</v>
      </c>
      <c r="L33" s="77">
        <f t="shared" si="13"/>
        <v>0</v>
      </c>
      <c r="M33" s="77">
        <f t="shared" si="13"/>
        <v>-829100</v>
      </c>
      <c r="N33" s="77">
        <f t="shared" si="13"/>
        <v>0</v>
      </c>
      <c r="O33" s="90">
        <f t="shared" si="13"/>
        <v>829500</v>
      </c>
      <c r="P33" s="77">
        <f t="shared" si="13"/>
        <v>-360000</v>
      </c>
      <c r="Q33" s="77">
        <f t="shared" si="13"/>
        <v>0</v>
      </c>
      <c r="R33" s="77">
        <f t="shared" si="13"/>
        <v>0</v>
      </c>
      <c r="S33" s="77">
        <f t="shared" si="13"/>
        <v>0</v>
      </c>
      <c r="T33" s="77">
        <f t="shared" si="13"/>
        <v>0</v>
      </c>
      <c r="U33" s="133">
        <f t="shared" si="13"/>
        <v>0</v>
      </c>
    </row>
    <row r="34" spans="2:21" ht="37.5">
      <c r="B34" s="89"/>
      <c r="C34" s="92" t="s">
        <v>99</v>
      </c>
      <c r="D34" s="131" t="s">
        <v>383</v>
      </c>
      <c r="E34" s="130" t="s">
        <v>14</v>
      </c>
      <c r="F34" s="130" t="s">
        <v>21</v>
      </c>
      <c r="G34" s="82">
        <v>5020000190</v>
      </c>
      <c r="H34" s="83"/>
      <c r="I34" s="90">
        <f t="shared" si="0"/>
        <v>98255300</v>
      </c>
      <c r="J34" s="90">
        <f t="shared" ref="J34:U34" si="14">J35+J36</f>
        <v>68925700</v>
      </c>
      <c r="K34" s="77">
        <f t="shared" si="14"/>
        <v>29689200</v>
      </c>
      <c r="L34" s="77">
        <f t="shared" si="14"/>
        <v>0</v>
      </c>
      <c r="M34" s="77">
        <f t="shared" si="14"/>
        <v>-829100</v>
      </c>
      <c r="N34" s="77">
        <f t="shared" si="14"/>
        <v>0</v>
      </c>
      <c r="O34" s="90">
        <f t="shared" si="14"/>
        <v>829500</v>
      </c>
      <c r="P34" s="77">
        <f t="shared" si="14"/>
        <v>-360000</v>
      </c>
      <c r="Q34" s="77">
        <f t="shared" si="14"/>
        <v>0</v>
      </c>
      <c r="R34" s="77">
        <f t="shared" si="14"/>
        <v>0</v>
      </c>
      <c r="S34" s="77">
        <f t="shared" si="14"/>
        <v>0</v>
      </c>
      <c r="T34" s="77">
        <f t="shared" si="14"/>
        <v>0</v>
      </c>
      <c r="U34" s="133">
        <f t="shared" si="14"/>
        <v>0</v>
      </c>
    </row>
    <row r="35" spans="2:21" ht="75">
      <c r="B35" s="89"/>
      <c r="C35" s="37" t="s">
        <v>100</v>
      </c>
      <c r="D35" s="131" t="s">
        <v>383</v>
      </c>
      <c r="E35" s="130" t="s">
        <v>14</v>
      </c>
      <c r="F35" s="130" t="s">
        <v>21</v>
      </c>
      <c r="G35" s="82">
        <v>5020000190</v>
      </c>
      <c r="H35" s="83" t="s">
        <v>101</v>
      </c>
      <c r="I35" s="90">
        <f t="shared" si="0"/>
        <v>98255300</v>
      </c>
      <c r="J35" s="90">
        <v>68925700</v>
      </c>
      <c r="K35" s="77">
        <v>29689200</v>
      </c>
      <c r="L35" s="77"/>
      <c r="M35" s="77">
        <v>-829100</v>
      </c>
      <c r="N35" s="77"/>
      <c r="O35" s="90">
        <v>829500</v>
      </c>
      <c r="P35" s="77">
        <v>-360000</v>
      </c>
      <c r="Q35" s="77"/>
      <c r="R35" s="77"/>
      <c r="S35" s="77"/>
      <c r="T35" s="77"/>
      <c r="U35" s="133"/>
    </row>
    <row r="36" spans="2:21" hidden="1">
      <c r="B36" s="89"/>
      <c r="C36" s="37" t="s">
        <v>106</v>
      </c>
      <c r="D36" s="131" t="s">
        <v>383</v>
      </c>
      <c r="E36" s="130" t="s">
        <v>14</v>
      </c>
      <c r="F36" s="130" t="s">
        <v>21</v>
      </c>
      <c r="G36" s="82">
        <v>5020000190</v>
      </c>
      <c r="H36" s="83" t="s">
        <v>107</v>
      </c>
      <c r="I36" s="90">
        <f t="shared" si="0"/>
        <v>0</v>
      </c>
      <c r="J36" s="90">
        <v>0</v>
      </c>
      <c r="K36" s="77"/>
      <c r="L36" s="77"/>
      <c r="M36" s="77"/>
      <c r="N36" s="77"/>
      <c r="O36" s="77"/>
      <c r="P36" s="77"/>
      <c r="Q36" s="77"/>
      <c r="R36" s="77"/>
      <c r="S36" s="77"/>
      <c r="T36" s="77"/>
      <c r="U36" s="133"/>
    </row>
    <row r="37" spans="2:21" ht="120.4" customHeight="1">
      <c r="B37" s="89"/>
      <c r="C37" s="37" t="s">
        <v>108</v>
      </c>
      <c r="D37" s="131" t="s">
        <v>383</v>
      </c>
      <c r="E37" s="130" t="s">
        <v>14</v>
      </c>
      <c r="F37" s="130" t="s">
        <v>21</v>
      </c>
      <c r="G37" s="82">
        <v>5020060870</v>
      </c>
      <c r="H37" s="83"/>
      <c r="I37" s="90">
        <f t="shared" si="0"/>
        <v>982600</v>
      </c>
      <c r="J37" s="90">
        <f t="shared" ref="J37:U37" si="15">J38+J39</f>
        <v>979700</v>
      </c>
      <c r="K37" s="77">
        <f t="shared" si="15"/>
        <v>2900</v>
      </c>
      <c r="L37" s="77">
        <f t="shared" si="15"/>
        <v>0</v>
      </c>
      <c r="M37" s="77">
        <f t="shared" si="15"/>
        <v>0</v>
      </c>
      <c r="N37" s="77">
        <f t="shared" si="15"/>
        <v>0</v>
      </c>
      <c r="O37" s="90">
        <f t="shared" si="15"/>
        <v>0</v>
      </c>
      <c r="P37" s="77">
        <f t="shared" si="15"/>
        <v>0</v>
      </c>
      <c r="Q37" s="77">
        <f t="shared" si="15"/>
        <v>0</v>
      </c>
      <c r="R37" s="77">
        <f t="shared" si="15"/>
        <v>0</v>
      </c>
      <c r="S37" s="77">
        <f t="shared" si="15"/>
        <v>0</v>
      </c>
      <c r="T37" s="77">
        <f t="shared" si="15"/>
        <v>0</v>
      </c>
      <c r="U37" s="133">
        <f t="shared" si="15"/>
        <v>0</v>
      </c>
    </row>
    <row r="38" spans="2:21" ht="75">
      <c r="B38" s="89"/>
      <c r="C38" s="37" t="s">
        <v>100</v>
      </c>
      <c r="D38" s="131" t="s">
        <v>383</v>
      </c>
      <c r="E38" s="130" t="s">
        <v>14</v>
      </c>
      <c r="F38" s="130" t="s">
        <v>21</v>
      </c>
      <c r="G38" s="82">
        <v>5020060870</v>
      </c>
      <c r="H38" s="83" t="s">
        <v>101</v>
      </c>
      <c r="I38" s="90">
        <f t="shared" si="0"/>
        <v>982600</v>
      </c>
      <c r="J38" s="90">
        <v>979700</v>
      </c>
      <c r="K38" s="77">
        <v>2900</v>
      </c>
      <c r="L38" s="77"/>
      <c r="M38" s="77"/>
      <c r="N38" s="77"/>
      <c r="O38" s="90"/>
      <c r="P38" s="77"/>
      <c r="Q38" s="77"/>
      <c r="R38" s="77"/>
      <c r="S38" s="77"/>
      <c r="T38" s="77"/>
      <c r="U38" s="133"/>
    </row>
    <row r="39" spans="2:21" ht="37.5" hidden="1">
      <c r="B39" s="89"/>
      <c r="C39" s="37" t="s">
        <v>103</v>
      </c>
      <c r="D39" s="131" t="s">
        <v>383</v>
      </c>
      <c r="E39" s="130" t="s">
        <v>14</v>
      </c>
      <c r="F39" s="130" t="s">
        <v>21</v>
      </c>
      <c r="G39" s="82">
        <v>5020060870</v>
      </c>
      <c r="H39" s="83" t="s">
        <v>104</v>
      </c>
      <c r="I39" s="90">
        <f t="shared" si="0"/>
        <v>0</v>
      </c>
      <c r="J39" s="90">
        <v>0</v>
      </c>
      <c r="K39" s="77"/>
      <c r="L39" s="77"/>
      <c r="M39" s="77"/>
      <c r="N39" s="77"/>
      <c r="O39" s="77"/>
      <c r="P39" s="77"/>
      <c r="Q39" s="77"/>
      <c r="R39" s="77"/>
      <c r="S39" s="77"/>
      <c r="T39" s="77"/>
      <c r="U39" s="133"/>
    </row>
    <row r="40" spans="2:21" ht="48" customHeight="1">
      <c r="B40" s="89"/>
      <c r="C40" s="37" t="s">
        <v>114</v>
      </c>
      <c r="D40" s="131" t="s">
        <v>383</v>
      </c>
      <c r="E40" s="130" t="s">
        <v>14</v>
      </c>
      <c r="F40" s="130" t="s">
        <v>21</v>
      </c>
      <c r="G40" s="82">
        <v>5020069200</v>
      </c>
      <c r="H40" s="83"/>
      <c r="I40" s="90">
        <f t="shared" si="0"/>
        <v>5371200</v>
      </c>
      <c r="J40" s="90">
        <f t="shared" ref="J40:U40" si="16">J41+J42</f>
        <v>5354400</v>
      </c>
      <c r="K40" s="77">
        <f t="shared" si="16"/>
        <v>16800</v>
      </c>
      <c r="L40" s="77">
        <f t="shared" si="16"/>
        <v>0</v>
      </c>
      <c r="M40" s="77">
        <f t="shared" si="16"/>
        <v>0</v>
      </c>
      <c r="N40" s="77">
        <f t="shared" si="16"/>
        <v>0</v>
      </c>
      <c r="O40" s="90">
        <f t="shared" si="16"/>
        <v>0</v>
      </c>
      <c r="P40" s="77">
        <f t="shared" si="16"/>
        <v>0</v>
      </c>
      <c r="Q40" s="77">
        <f t="shared" si="16"/>
        <v>0</v>
      </c>
      <c r="R40" s="77">
        <f t="shared" si="16"/>
        <v>0</v>
      </c>
      <c r="S40" s="77">
        <f t="shared" si="16"/>
        <v>0</v>
      </c>
      <c r="T40" s="77">
        <f t="shared" si="16"/>
        <v>0</v>
      </c>
      <c r="U40" s="133">
        <f t="shared" si="16"/>
        <v>0</v>
      </c>
    </row>
    <row r="41" spans="2:21" ht="75">
      <c r="B41" s="89"/>
      <c r="C41" s="37" t="s">
        <v>100</v>
      </c>
      <c r="D41" s="131" t="s">
        <v>383</v>
      </c>
      <c r="E41" s="130" t="s">
        <v>14</v>
      </c>
      <c r="F41" s="130" t="s">
        <v>21</v>
      </c>
      <c r="G41" s="82">
        <v>5020069200</v>
      </c>
      <c r="H41" s="83" t="s">
        <v>101</v>
      </c>
      <c r="I41" s="90">
        <f t="shared" si="0"/>
        <v>5271200</v>
      </c>
      <c r="J41" s="90">
        <v>5254400</v>
      </c>
      <c r="K41" s="77">
        <v>16800</v>
      </c>
      <c r="L41" s="77"/>
      <c r="M41" s="77"/>
      <c r="N41" s="77"/>
      <c r="O41" s="90"/>
      <c r="P41" s="77"/>
      <c r="Q41" s="77"/>
      <c r="R41" s="77"/>
      <c r="S41" s="77"/>
      <c r="T41" s="77"/>
      <c r="U41" s="133"/>
    </row>
    <row r="42" spans="2:21" ht="37.5">
      <c r="B42" s="89"/>
      <c r="C42" s="37" t="s">
        <v>103</v>
      </c>
      <c r="D42" s="131" t="s">
        <v>383</v>
      </c>
      <c r="E42" s="130" t="s">
        <v>14</v>
      </c>
      <c r="F42" s="130" t="s">
        <v>21</v>
      </c>
      <c r="G42" s="82">
        <v>5020069200</v>
      </c>
      <c r="H42" s="83" t="s">
        <v>104</v>
      </c>
      <c r="I42" s="90">
        <f t="shared" si="0"/>
        <v>100000</v>
      </c>
      <c r="J42" s="90">
        <v>100000</v>
      </c>
      <c r="K42" s="77">
        <v>0</v>
      </c>
      <c r="L42" s="77"/>
      <c r="M42" s="77"/>
      <c r="N42" s="77"/>
      <c r="O42" s="90"/>
      <c r="P42" s="77"/>
      <c r="Q42" s="77"/>
      <c r="R42" s="77"/>
      <c r="S42" s="77"/>
      <c r="T42" s="77"/>
      <c r="U42" s="133"/>
    </row>
    <row r="43" spans="2:21" ht="139.35" customHeight="1">
      <c r="B43" s="89"/>
      <c r="C43" s="37" t="s">
        <v>115</v>
      </c>
      <c r="D43" s="131" t="s">
        <v>383</v>
      </c>
      <c r="E43" s="130" t="s">
        <v>14</v>
      </c>
      <c r="F43" s="130" t="s">
        <v>21</v>
      </c>
      <c r="G43" s="82">
        <v>5020069210</v>
      </c>
      <c r="H43" s="83"/>
      <c r="I43" s="90">
        <f t="shared" si="0"/>
        <v>982700</v>
      </c>
      <c r="J43" s="90">
        <f t="shared" ref="J43:U43" si="17">J44</f>
        <v>979700</v>
      </c>
      <c r="K43" s="77">
        <f t="shared" si="17"/>
        <v>3000</v>
      </c>
      <c r="L43" s="77">
        <f t="shared" si="17"/>
        <v>0</v>
      </c>
      <c r="M43" s="77">
        <f t="shared" si="17"/>
        <v>0</v>
      </c>
      <c r="N43" s="77">
        <f t="shared" si="17"/>
        <v>0</v>
      </c>
      <c r="O43" s="90">
        <f t="shared" si="17"/>
        <v>0</v>
      </c>
      <c r="P43" s="77">
        <f t="shared" si="17"/>
        <v>0</v>
      </c>
      <c r="Q43" s="77">
        <f t="shared" si="17"/>
        <v>0</v>
      </c>
      <c r="R43" s="77">
        <f t="shared" si="17"/>
        <v>0</v>
      </c>
      <c r="S43" s="77">
        <f t="shared" si="17"/>
        <v>0</v>
      </c>
      <c r="T43" s="77">
        <f t="shared" si="17"/>
        <v>0</v>
      </c>
      <c r="U43" s="133">
        <f t="shared" si="17"/>
        <v>0</v>
      </c>
    </row>
    <row r="44" spans="2:21" ht="75">
      <c r="B44" s="89"/>
      <c r="C44" s="37" t="s">
        <v>100</v>
      </c>
      <c r="D44" s="131" t="s">
        <v>383</v>
      </c>
      <c r="E44" s="130" t="s">
        <v>14</v>
      </c>
      <c r="F44" s="130" t="s">
        <v>21</v>
      </c>
      <c r="G44" s="82">
        <v>5020069210</v>
      </c>
      <c r="H44" s="83" t="s">
        <v>101</v>
      </c>
      <c r="I44" s="90">
        <f t="shared" si="0"/>
        <v>982700</v>
      </c>
      <c r="J44" s="90">
        <v>979700</v>
      </c>
      <c r="K44" s="77">
        <v>3000</v>
      </c>
      <c r="L44" s="77"/>
      <c r="M44" s="77"/>
      <c r="N44" s="77"/>
      <c r="O44" s="90"/>
      <c r="P44" s="77"/>
      <c r="Q44" s="77"/>
      <c r="R44" s="77"/>
      <c r="S44" s="77"/>
      <c r="T44" s="77"/>
      <c r="U44" s="133"/>
    </row>
    <row r="45" spans="2:21">
      <c r="B45" s="89"/>
      <c r="C45" s="37" t="s">
        <v>22</v>
      </c>
      <c r="D45" s="131" t="s">
        <v>383</v>
      </c>
      <c r="E45" s="130" t="s">
        <v>14</v>
      </c>
      <c r="F45" s="130" t="s">
        <v>23</v>
      </c>
      <c r="G45" s="82"/>
      <c r="H45" s="83"/>
      <c r="I45" s="90">
        <f t="shared" si="0"/>
        <v>85000</v>
      </c>
      <c r="J45" s="90">
        <f t="shared" ref="J45:U47" si="18">J46</f>
        <v>83300</v>
      </c>
      <c r="K45" s="77">
        <f t="shared" si="18"/>
        <v>0</v>
      </c>
      <c r="L45" s="77">
        <f t="shared" si="18"/>
        <v>0</v>
      </c>
      <c r="M45" s="77">
        <f t="shared" si="18"/>
        <v>1700</v>
      </c>
      <c r="N45" s="77">
        <f t="shared" si="18"/>
        <v>0</v>
      </c>
      <c r="O45" s="90">
        <f t="shared" si="18"/>
        <v>0</v>
      </c>
      <c r="P45" s="77">
        <f t="shared" si="18"/>
        <v>0</v>
      </c>
      <c r="Q45" s="77">
        <f t="shared" si="18"/>
        <v>0</v>
      </c>
      <c r="R45" s="77">
        <f t="shared" si="18"/>
        <v>0</v>
      </c>
      <c r="S45" s="77">
        <f t="shared" si="18"/>
        <v>0</v>
      </c>
      <c r="T45" s="77">
        <f t="shared" si="18"/>
        <v>0</v>
      </c>
      <c r="U45" s="133">
        <f t="shared" si="18"/>
        <v>0</v>
      </c>
    </row>
    <row r="46" spans="2:21" ht="37.5">
      <c r="B46" s="89"/>
      <c r="C46" s="37" t="s">
        <v>344</v>
      </c>
      <c r="D46" s="131" t="s">
        <v>383</v>
      </c>
      <c r="E46" s="130" t="s">
        <v>14</v>
      </c>
      <c r="F46" s="130" t="s">
        <v>23</v>
      </c>
      <c r="G46" s="82">
        <v>9900000000</v>
      </c>
      <c r="H46" s="83"/>
      <c r="I46" s="90">
        <f t="shared" si="0"/>
        <v>85000</v>
      </c>
      <c r="J46" s="90">
        <f t="shared" si="18"/>
        <v>83300</v>
      </c>
      <c r="K46" s="77">
        <f t="shared" si="18"/>
        <v>0</v>
      </c>
      <c r="L46" s="77">
        <f t="shared" si="18"/>
        <v>0</v>
      </c>
      <c r="M46" s="77">
        <f t="shared" si="18"/>
        <v>1700</v>
      </c>
      <c r="N46" s="77">
        <f t="shared" si="18"/>
        <v>0</v>
      </c>
      <c r="O46" s="90">
        <f t="shared" si="18"/>
        <v>0</v>
      </c>
      <c r="P46" s="77">
        <f t="shared" si="18"/>
        <v>0</v>
      </c>
      <c r="Q46" s="77">
        <f t="shared" si="18"/>
        <v>0</v>
      </c>
      <c r="R46" s="77">
        <f t="shared" si="18"/>
        <v>0</v>
      </c>
      <c r="S46" s="77">
        <f t="shared" si="18"/>
        <v>0</v>
      </c>
      <c r="T46" s="77">
        <f t="shared" si="18"/>
        <v>0</v>
      </c>
      <c r="U46" s="133">
        <f t="shared" si="18"/>
        <v>0</v>
      </c>
    </row>
    <row r="47" spans="2:21" ht="57.95" customHeight="1">
      <c r="B47" s="89"/>
      <c r="C47" s="37" t="s">
        <v>351</v>
      </c>
      <c r="D47" s="131" t="s">
        <v>383</v>
      </c>
      <c r="E47" s="130" t="s">
        <v>14</v>
      </c>
      <c r="F47" s="130" t="s">
        <v>23</v>
      </c>
      <c r="G47" s="82">
        <v>9900051200</v>
      </c>
      <c r="H47" s="83"/>
      <c r="I47" s="90">
        <f t="shared" si="0"/>
        <v>85000</v>
      </c>
      <c r="J47" s="90">
        <f t="shared" si="18"/>
        <v>83300</v>
      </c>
      <c r="K47" s="77">
        <f t="shared" si="18"/>
        <v>0</v>
      </c>
      <c r="L47" s="77">
        <f t="shared" si="18"/>
        <v>0</v>
      </c>
      <c r="M47" s="77">
        <f t="shared" si="18"/>
        <v>1700</v>
      </c>
      <c r="N47" s="77">
        <f t="shared" si="18"/>
        <v>0</v>
      </c>
      <c r="O47" s="90">
        <f t="shared" si="18"/>
        <v>0</v>
      </c>
      <c r="P47" s="77">
        <f t="shared" si="18"/>
        <v>0</v>
      </c>
      <c r="Q47" s="77">
        <f t="shared" si="18"/>
        <v>0</v>
      </c>
      <c r="R47" s="77">
        <f t="shared" si="18"/>
        <v>0</v>
      </c>
      <c r="S47" s="77">
        <f t="shared" si="18"/>
        <v>0</v>
      </c>
      <c r="T47" s="77">
        <f t="shared" si="18"/>
        <v>0</v>
      </c>
      <c r="U47" s="133">
        <f t="shared" si="18"/>
        <v>0</v>
      </c>
    </row>
    <row r="48" spans="2:21" ht="37.5">
      <c r="B48" s="89"/>
      <c r="C48" s="37" t="s">
        <v>103</v>
      </c>
      <c r="D48" s="131" t="s">
        <v>383</v>
      </c>
      <c r="E48" s="130" t="s">
        <v>14</v>
      </c>
      <c r="F48" s="130" t="s">
        <v>23</v>
      </c>
      <c r="G48" s="82">
        <v>9900051200</v>
      </c>
      <c r="H48" s="83" t="s">
        <v>104</v>
      </c>
      <c r="I48" s="90">
        <f t="shared" si="0"/>
        <v>85000</v>
      </c>
      <c r="J48" s="90">
        <v>83300</v>
      </c>
      <c r="K48" s="77">
        <v>0</v>
      </c>
      <c r="L48" s="77">
        <v>0</v>
      </c>
      <c r="M48" s="77">
        <v>1700</v>
      </c>
      <c r="N48" s="77">
        <v>0</v>
      </c>
      <c r="O48" s="90">
        <v>0</v>
      </c>
      <c r="P48" s="77">
        <v>0</v>
      </c>
      <c r="Q48" s="77">
        <v>0</v>
      </c>
      <c r="R48" s="77">
        <v>0</v>
      </c>
      <c r="S48" s="77">
        <v>0</v>
      </c>
      <c r="T48" s="77">
        <v>0</v>
      </c>
      <c r="U48" s="133">
        <v>0</v>
      </c>
    </row>
    <row r="49" spans="2:22">
      <c r="B49" s="89"/>
      <c r="C49" s="37" t="s">
        <v>26</v>
      </c>
      <c r="D49" s="131" t="s">
        <v>383</v>
      </c>
      <c r="E49" s="130" t="s">
        <v>14</v>
      </c>
      <c r="F49" s="130" t="s">
        <v>27</v>
      </c>
      <c r="G49" s="82"/>
      <c r="H49" s="83"/>
      <c r="I49" s="90">
        <f t="shared" si="0"/>
        <v>1875673.7599999998</v>
      </c>
      <c r="J49" s="90">
        <f t="shared" ref="J49:U52" si="19">J50</f>
        <v>5000000</v>
      </c>
      <c r="K49" s="77">
        <f t="shared" si="19"/>
        <v>-2000000</v>
      </c>
      <c r="L49" s="77">
        <f t="shared" si="19"/>
        <v>0</v>
      </c>
      <c r="M49" s="77">
        <f t="shared" si="19"/>
        <v>0</v>
      </c>
      <c r="N49" s="77">
        <f t="shared" si="19"/>
        <v>2838048.76</v>
      </c>
      <c r="O49" s="90">
        <f t="shared" si="19"/>
        <v>-454575</v>
      </c>
      <c r="P49" s="77">
        <f t="shared" si="19"/>
        <v>-2161200</v>
      </c>
      <c r="Q49" s="77">
        <f t="shared" si="19"/>
        <v>0</v>
      </c>
      <c r="R49" s="77">
        <f t="shared" si="19"/>
        <v>-15700</v>
      </c>
      <c r="S49" s="77">
        <f t="shared" si="19"/>
        <v>-453800</v>
      </c>
      <c r="T49" s="77">
        <f t="shared" si="19"/>
        <v>-877100</v>
      </c>
      <c r="U49" s="133">
        <f t="shared" si="19"/>
        <v>0</v>
      </c>
    </row>
    <row r="50" spans="2:22" ht="37.5">
      <c r="B50" s="89"/>
      <c r="C50" s="37" t="s">
        <v>344</v>
      </c>
      <c r="D50" s="131" t="s">
        <v>383</v>
      </c>
      <c r="E50" s="130" t="s">
        <v>14</v>
      </c>
      <c r="F50" s="130" t="s">
        <v>27</v>
      </c>
      <c r="G50" s="82">
        <v>9900000000</v>
      </c>
      <c r="H50" s="83"/>
      <c r="I50" s="90">
        <f t="shared" si="0"/>
        <v>1875673.7599999998</v>
      </c>
      <c r="J50" s="90">
        <f t="shared" si="19"/>
        <v>5000000</v>
      </c>
      <c r="K50" s="77">
        <f t="shared" si="19"/>
        <v>-2000000</v>
      </c>
      <c r="L50" s="77">
        <f t="shared" si="19"/>
        <v>0</v>
      </c>
      <c r="M50" s="77">
        <f t="shared" si="19"/>
        <v>0</v>
      </c>
      <c r="N50" s="77">
        <f t="shared" si="19"/>
        <v>2838048.76</v>
      </c>
      <c r="O50" s="90">
        <f t="shared" si="19"/>
        <v>-454575</v>
      </c>
      <c r="P50" s="77">
        <f t="shared" si="19"/>
        <v>-2161200</v>
      </c>
      <c r="Q50" s="77">
        <f t="shared" si="19"/>
        <v>0</v>
      </c>
      <c r="R50" s="77">
        <f t="shared" si="19"/>
        <v>-15700</v>
      </c>
      <c r="S50" s="77">
        <f t="shared" si="19"/>
        <v>-453800</v>
      </c>
      <c r="T50" s="77">
        <f t="shared" si="19"/>
        <v>-877100</v>
      </c>
      <c r="U50" s="133">
        <f t="shared" si="19"/>
        <v>0</v>
      </c>
    </row>
    <row r="51" spans="2:22">
      <c r="B51" s="89"/>
      <c r="C51" s="92" t="s">
        <v>385</v>
      </c>
      <c r="D51" s="131" t="s">
        <v>383</v>
      </c>
      <c r="E51" s="130" t="s">
        <v>14</v>
      </c>
      <c r="F51" s="130" t="s">
        <v>27</v>
      </c>
      <c r="G51" s="82">
        <v>9930000000</v>
      </c>
      <c r="H51" s="83"/>
      <c r="I51" s="90">
        <f t="shared" si="0"/>
        <v>1875673.7599999998</v>
      </c>
      <c r="J51" s="90">
        <f t="shared" si="19"/>
        <v>5000000</v>
      </c>
      <c r="K51" s="77">
        <f t="shared" si="19"/>
        <v>-2000000</v>
      </c>
      <c r="L51" s="77">
        <f t="shared" si="19"/>
        <v>0</v>
      </c>
      <c r="M51" s="77">
        <f t="shared" si="19"/>
        <v>0</v>
      </c>
      <c r="N51" s="77">
        <f t="shared" si="19"/>
        <v>2838048.76</v>
      </c>
      <c r="O51" s="90">
        <f t="shared" si="19"/>
        <v>-454575</v>
      </c>
      <c r="P51" s="77">
        <f t="shared" si="19"/>
        <v>-2161200</v>
      </c>
      <c r="Q51" s="77">
        <f t="shared" si="19"/>
        <v>0</v>
      </c>
      <c r="R51" s="77">
        <f t="shared" si="19"/>
        <v>-15700</v>
      </c>
      <c r="S51" s="77">
        <f t="shared" si="19"/>
        <v>-453800</v>
      </c>
      <c r="T51" s="77">
        <f t="shared" si="19"/>
        <v>-877100</v>
      </c>
      <c r="U51" s="133">
        <f t="shared" si="19"/>
        <v>0</v>
      </c>
    </row>
    <row r="52" spans="2:22">
      <c r="B52" s="89"/>
      <c r="C52" s="92" t="s">
        <v>361</v>
      </c>
      <c r="D52" s="131" t="s">
        <v>383</v>
      </c>
      <c r="E52" s="130" t="s">
        <v>14</v>
      </c>
      <c r="F52" s="130" t="s">
        <v>27</v>
      </c>
      <c r="G52" s="82">
        <v>9930020590</v>
      </c>
      <c r="H52" s="83"/>
      <c r="I52" s="90">
        <f t="shared" si="0"/>
        <v>1875673.7599999998</v>
      </c>
      <c r="J52" s="90">
        <f t="shared" si="19"/>
        <v>5000000</v>
      </c>
      <c r="K52" s="77">
        <f t="shared" si="19"/>
        <v>-2000000</v>
      </c>
      <c r="L52" s="77">
        <f t="shared" si="19"/>
        <v>0</v>
      </c>
      <c r="M52" s="77">
        <f t="shared" si="19"/>
        <v>0</v>
      </c>
      <c r="N52" s="77">
        <f t="shared" si="19"/>
        <v>2838048.76</v>
      </c>
      <c r="O52" s="90">
        <f t="shared" si="19"/>
        <v>-454575</v>
      </c>
      <c r="P52" s="77">
        <f t="shared" si="19"/>
        <v>-2161200</v>
      </c>
      <c r="Q52" s="77">
        <f t="shared" si="19"/>
        <v>0</v>
      </c>
      <c r="R52" s="77">
        <f t="shared" si="19"/>
        <v>-15700</v>
      </c>
      <c r="S52" s="77">
        <f t="shared" si="19"/>
        <v>-453800</v>
      </c>
      <c r="T52" s="77">
        <f t="shared" si="19"/>
        <v>-877100</v>
      </c>
      <c r="U52" s="133">
        <f t="shared" si="19"/>
        <v>0</v>
      </c>
    </row>
    <row r="53" spans="2:22">
      <c r="B53" s="89"/>
      <c r="C53" s="37" t="s">
        <v>106</v>
      </c>
      <c r="D53" s="131" t="s">
        <v>383</v>
      </c>
      <c r="E53" s="130" t="s">
        <v>14</v>
      </c>
      <c r="F53" s="130" t="s">
        <v>27</v>
      </c>
      <c r="G53" s="82">
        <v>9930020590</v>
      </c>
      <c r="H53" s="83" t="s">
        <v>107</v>
      </c>
      <c r="I53" s="90">
        <f t="shared" si="0"/>
        <v>1875673.7599999998</v>
      </c>
      <c r="J53" s="90">
        <v>5000000</v>
      </c>
      <c r="K53" s="77">
        <v>-2000000</v>
      </c>
      <c r="L53" s="77">
        <v>0</v>
      </c>
      <c r="M53" s="77">
        <v>0</v>
      </c>
      <c r="N53" s="77">
        <f>5000000-286200-450000-614198.7-711552.54-100000</f>
        <v>2838048.76</v>
      </c>
      <c r="O53" s="90">
        <v>-454575</v>
      </c>
      <c r="P53" s="77">
        <f>-1934500-226700</f>
        <v>-2161200</v>
      </c>
      <c r="Q53" s="77">
        <v>0</v>
      </c>
      <c r="R53" s="77">
        <v>-15700</v>
      </c>
      <c r="S53" s="77">
        <v>-453800</v>
      </c>
      <c r="T53" s="77">
        <f>-917100+40000</f>
        <v>-877100</v>
      </c>
      <c r="U53" s="133">
        <v>0</v>
      </c>
    </row>
    <row r="54" spans="2:22">
      <c r="B54" s="89"/>
      <c r="C54" s="37" t="s">
        <v>29</v>
      </c>
      <c r="D54" s="131" t="s">
        <v>383</v>
      </c>
      <c r="E54" s="130" t="s">
        <v>14</v>
      </c>
      <c r="F54" s="130" t="s">
        <v>30</v>
      </c>
      <c r="G54" s="82"/>
      <c r="H54" s="83"/>
      <c r="I54" s="90">
        <f t="shared" si="0"/>
        <v>276260010</v>
      </c>
      <c r="J54" s="90">
        <f t="shared" ref="J54:U54" si="20">J66+J92+J55+J88</f>
        <v>156428700</v>
      </c>
      <c r="K54" s="77">
        <f t="shared" si="20"/>
        <v>91059700</v>
      </c>
      <c r="L54" s="77">
        <f t="shared" si="20"/>
        <v>0</v>
      </c>
      <c r="M54" s="77">
        <f t="shared" si="20"/>
        <v>718900</v>
      </c>
      <c r="N54" s="77">
        <f t="shared" si="20"/>
        <v>3264000</v>
      </c>
      <c r="O54" s="90">
        <f t="shared" si="20"/>
        <v>23902510</v>
      </c>
      <c r="P54" s="77">
        <f t="shared" si="20"/>
        <v>2484390</v>
      </c>
      <c r="Q54" s="77">
        <f t="shared" si="20"/>
        <v>619000</v>
      </c>
      <c r="R54" s="77">
        <f t="shared" si="20"/>
        <v>158200</v>
      </c>
      <c r="S54" s="77">
        <f t="shared" si="20"/>
        <v>26100</v>
      </c>
      <c r="T54" s="77">
        <f t="shared" si="20"/>
        <v>-2401490</v>
      </c>
      <c r="U54" s="133">
        <f t="shared" si="20"/>
        <v>0</v>
      </c>
    </row>
    <row r="55" spans="2:22" ht="37.5">
      <c r="B55" s="89"/>
      <c r="C55" s="37" t="s">
        <v>97</v>
      </c>
      <c r="D55" s="131" t="s">
        <v>383</v>
      </c>
      <c r="E55" s="130" t="s">
        <v>14</v>
      </c>
      <c r="F55" s="130" t="s">
        <v>30</v>
      </c>
      <c r="G55" s="82">
        <v>5000000000</v>
      </c>
      <c r="H55" s="83"/>
      <c r="I55" s="90">
        <f t="shared" si="0"/>
        <v>8496110</v>
      </c>
      <c r="J55" s="90">
        <f t="shared" ref="J55:U55" si="21">J56+J60+J63</f>
        <v>11500000</v>
      </c>
      <c r="K55" s="77">
        <f t="shared" si="21"/>
        <v>-6473000</v>
      </c>
      <c r="L55" s="77">
        <f t="shared" si="21"/>
        <v>0</v>
      </c>
      <c r="M55" s="77">
        <f t="shared" si="21"/>
        <v>0</v>
      </c>
      <c r="N55" s="77">
        <f t="shared" si="21"/>
        <v>0</v>
      </c>
      <c r="O55" s="90">
        <f t="shared" si="21"/>
        <v>0</v>
      </c>
      <c r="P55" s="77">
        <f t="shared" si="21"/>
        <v>1140000</v>
      </c>
      <c r="Q55" s="77">
        <f t="shared" si="21"/>
        <v>519000</v>
      </c>
      <c r="R55" s="77">
        <f t="shared" si="21"/>
        <v>48200</v>
      </c>
      <c r="S55" s="77">
        <f t="shared" si="21"/>
        <v>0</v>
      </c>
      <c r="T55" s="77">
        <f t="shared" si="21"/>
        <v>1761910</v>
      </c>
      <c r="U55" s="133">
        <f t="shared" si="21"/>
        <v>0</v>
      </c>
    </row>
    <row r="56" spans="2:22" ht="37.5">
      <c r="B56" s="89"/>
      <c r="C56" s="37" t="s">
        <v>116</v>
      </c>
      <c r="D56" s="131" t="s">
        <v>383</v>
      </c>
      <c r="E56" s="130" t="s">
        <v>14</v>
      </c>
      <c r="F56" s="130" t="s">
        <v>30</v>
      </c>
      <c r="G56" s="82">
        <v>5030000000</v>
      </c>
      <c r="H56" s="83"/>
      <c r="I56" s="90">
        <f t="shared" si="0"/>
        <v>3639200</v>
      </c>
      <c r="J56" s="90">
        <f t="shared" ref="J56:U56" si="22">J57</f>
        <v>5000000</v>
      </c>
      <c r="K56" s="77">
        <f t="shared" si="22"/>
        <v>-2250000</v>
      </c>
      <c r="L56" s="77">
        <f t="shared" si="22"/>
        <v>0</v>
      </c>
      <c r="M56" s="77">
        <f t="shared" si="22"/>
        <v>0</v>
      </c>
      <c r="N56" s="77">
        <f t="shared" si="22"/>
        <v>0</v>
      </c>
      <c r="O56" s="90">
        <f t="shared" si="22"/>
        <v>0</v>
      </c>
      <c r="P56" s="77">
        <f t="shared" si="22"/>
        <v>440000</v>
      </c>
      <c r="Q56" s="77">
        <f t="shared" si="22"/>
        <v>377000</v>
      </c>
      <c r="R56" s="77">
        <f t="shared" si="22"/>
        <v>48200</v>
      </c>
      <c r="S56" s="77">
        <f t="shared" si="22"/>
        <v>0</v>
      </c>
      <c r="T56" s="77">
        <f t="shared" si="22"/>
        <v>24000</v>
      </c>
      <c r="U56" s="133">
        <f t="shared" si="22"/>
        <v>0</v>
      </c>
    </row>
    <row r="57" spans="2:22" ht="37.5">
      <c r="B57" s="89"/>
      <c r="C57" s="37" t="s">
        <v>117</v>
      </c>
      <c r="D57" s="131" t="s">
        <v>383</v>
      </c>
      <c r="E57" s="130" t="s">
        <v>14</v>
      </c>
      <c r="F57" s="130" t="s">
        <v>30</v>
      </c>
      <c r="G57" s="82">
        <v>5030010030</v>
      </c>
      <c r="H57" s="83"/>
      <c r="I57" s="90">
        <f t="shared" si="0"/>
        <v>3639200</v>
      </c>
      <c r="J57" s="90">
        <f>J58</f>
        <v>5000000</v>
      </c>
      <c r="K57" s="77">
        <f t="shared" ref="K57:U57" si="23">K58+K59</f>
        <v>-2250000</v>
      </c>
      <c r="L57" s="77">
        <f t="shared" si="23"/>
        <v>0</v>
      </c>
      <c r="M57" s="77">
        <f t="shared" si="23"/>
        <v>0</v>
      </c>
      <c r="N57" s="77">
        <f t="shared" si="23"/>
        <v>0</v>
      </c>
      <c r="O57" s="90">
        <f t="shared" si="23"/>
        <v>0</v>
      </c>
      <c r="P57" s="77">
        <f t="shared" si="23"/>
        <v>440000</v>
      </c>
      <c r="Q57" s="77">
        <f t="shared" si="23"/>
        <v>377000</v>
      </c>
      <c r="R57" s="77">
        <f t="shared" si="23"/>
        <v>48200</v>
      </c>
      <c r="S57" s="77">
        <f t="shared" si="23"/>
        <v>0</v>
      </c>
      <c r="T57" s="77">
        <f t="shared" si="23"/>
        <v>24000</v>
      </c>
      <c r="U57" s="133">
        <f t="shared" si="23"/>
        <v>0</v>
      </c>
      <c r="V57" s="138"/>
    </row>
    <row r="58" spans="2:22" ht="37.5">
      <c r="B58" s="89"/>
      <c r="C58" s="37" t="s">
        <v>103</v>
      </c>
      <c r="D58" s="131" t="s">
        <v>383</v>
      </c>
      <c r="E58" s="130" t="s">
        <v>14</v>
      </c>
      <c r="F58" s="130" t="s">
        <v>30</v>
      </c>
      <c r="G58" s="82">
        <v>5030010030</v>
      </c>
      <c r="H58" s="83" t="s">
        <v>104</v>
      </c>
      <c r="I58" s="90">
        <f t="shared" si="0"/>
        <v>1639200</v>
      </c>
      <c r="J58" s="90">
        <v>5000000</v>
      </c>
      <c r="K58" s="77">
        <v>-4250000</v>
      </c>
      <c r="L58" s="77"/>
      <c r="M58" s="77"/>
      <c r="N58" s="77"/>
      <c r="O58" s="90"/>
      <c r="P58" s="139">
        <v>440000</v>
      </c>
      <c r="Q58" s="77">
        <v>377000</v>
      </c>
      <c r="R58" s="77">
        <v>48200</v>
      </c>
      <c r="S58" s="77"/>
      <c r="T58" s="77">
        <v>24000</v>
      </c>
      <c r="U58" s="133"/>
    </row>
    <row r="59" spans="2:22">
      <c r="B59" s="89"/>
      <c r="C59" s="37" t="s">
        <v>106</v>
      </c>
      <c r="D59" s="131" t="s">
        <v>383</v>
      </c>
      <c r="E59" s="130" t="s">
        <v>14</v>
      </c>
      <c r="F59" s="130" t="s">
        <v>30</v>
      </c>
      <c r="G59" s="82">
        <v>5030010030</v>
      </c>
      <c r="H59" s="83" t="s">
        <v>107</v>
      </c>
      <c r="I59" s="90">
        <f t="shared" si="0"/>
        <v>2000000</v>
      </c>
      <c r="J59" s="90">
        <v>0</v>
      </c>
      <c r="K59" s="77">
        <v>2000000</v>
      </c>
      <c r="L59" s="77"/>
      <c r="M59" s="77"/>
      <c r="N59" s="77"/>
      <c r="O59" s="90"/>
      <c r="P59" s="77"/>
      <c r="Q59" s="77"/>
      <c r="R59" s="77"/>
      <c r="S59" s="77"/>
      <c r="T59" s="77"/>
      <c r="U59" s="133"/>
    </row>
    <row r="60" spans="2:22" ht="37.5">
      <c r="B60" s="89"/>
      <c r="C60" s="37" t="s">
        <v>118</v>
      </c>
      <c r="D60" s="131" t="s">
        <v>383</v>
      </c>
      <c r="E60" s="130" t="s">
        <v>14</v>
      </c>
      <c r="F60" s="130" t="s">
        <v>30</v>
      </c>
      <c r="G60" s="82">
        <v>5040000000</v>
      </c>
      <c r="H60" s="83"/>
      <c r="I60" s="90">
        <f t="shared" si="0"/>
        <v>2350000</v>
      </c>
      <c r="J60" s="90">
        <f t="shared" ref="J60:U61" si="24">J61</f>
        <v>1500000</v>
      </c>
      <c r="K60" s="77">
        <f t="shared" si="24"/>
        <v>-950000</v>
      </c>
      <c r="L60" s="77">
        <f t="shared" si="24"/>
        <v>0</v>
      </c>
      <c r="M60" s="77">
        <f t="shared" si="24"/>
        <v>0</v>
      </c>
      <c r="N60" s="77">
        <f t="shared" si="24"/>
        <v>0</v>
      </c>
      <c r="O60" s="90">
        <f t="shared" si="24"/>
        <v>0</v>
      </c>
      <c r="P60" s="77">
        <f t="shared" si="24"/>
        <v>700000</v>
      </c>
      <c r="Q60" s="77">
        <f t="shared" si="24"/>
        <v>0</v>
      </c>
      <c r="R60" s="77">
        <f t="shared" si="24"/>
        <v>0</v>
      </c>
      <c r="S60" s="77">
        <f t="shared" si="24"/>
        <v>0</v>
      </c>
      <c r="T60" s="77">
        <f t="shared" si="24"/>
        <v>1100000</v>
      </c>
      <c r="U60" s="133">
        <f t="shared" si="24"/>
        <v>0</v>
      </c>
    </row>
    <row r="61" spans="2:22">
      <c r="B61" s="89"/>
      <c r="C61" s="37" t="s">
        <v>119</v>
      </c>
      <c r="D61" s="131" t="s">
        <v>383</v>
      </c>
      <c r="E61" s="130" t="s">
        <v>14</v>
      </c>
      <c r="F61" s="130" t="s">
        <v>30</v>
      </c>
      <c r="G61" s="82">
        <v>5040010560</v>
      </c>
      <c r="H61" s="83"/>
      <c r="I61" s="90">
        <f t="shared" si="0"/>
        <v>2350000</v>
      </c>
      <c r="J61" s="90">
        <f t="shared" si="24"/>
        <v>1500000</v>
      </c>
      <c r="K61" s="77">
        <f t="shared" si="24"/>
        <v>-950000</v>
      </c>
      <c r="L61" s="77">
        <f t="shared" si="24"/>
        <v>0</v>
      </c>
      <c r="M61" s="77">
        <f t="shared" si="24"/>
        <v>0</v>
      </c>
      <c r="N61" s="77">
        <f t="shared" si="24"/>
        <v>0</v>
      </c>
      <c r="O61" s="90">
        <f t="shared" si="24"/>
        <v>0</v>
      </c>
      <c r="P61" s="77">
        <f t="shared" si="24"/>
        <v>700000</v>
      </c>
      <c r="Q61" s="77">
        <f t="shared" si="24"/>
        <v>0</v>
      </c>
      <c r="R61" s="77">
        <f t="shared" si="24"/>
        <v>0</v>
      </c>
      <c r="S61" s="77">
        <f t="shared" si="24"/>
        <v>0</v>
      </c>
      <c r="T61" s="77">
        <f t="shared" si="24"/>
        <v>1100000</v>
      </c>
      <c r="U61" s="133">
        <f t="shared" si="24"/>
        <v>0</v>
      </c>
    </row>
    <row r="62" spans="2:22" ht="37.5">
      <c r="B62" s="89"/>
      <c r="C62" s="37" t="s">
        <v>103</v>
      </c>
      <c r="D62" s="131" t="s">
        <v>383</v>
      </c>
      <c r="E62" s="130" t="s">
        <v>14</v>
      </c>
      <c r="F62" s="130" t="s">
        <v>30</v>
      </c>
      <c r="G62" s="82">
        <v>5040010560</v>
      </c>
      <c r="H62" s="83" t="s">
        <v>104</v>
      </c>
      <c r="I62" s="90">
        <f t="shared" si="0"/>
        <v>2350000</v>
      </c>
      <c r="J62" s="90">
        <v>1500000</v>
      </c>
      <c r="K62" s="77">
        <v>-950000</v>
      </c>
      <c r="L62" s="77"/>
      <c r="M62" s="77"/>
      <c r="N62" s="77"/>
      <c r="O62" s="90"/>
      <c r="P62" s="77">
        <v>700000</v>
      </c>
      <c r="Q62" s="77"/>
      <c r="R62" s="77"/>
      <c r="S62" s="77"/>
      <c r="T62" s="77">
        <v>1100000</v>
      </c>
      <c r="U62" s="133"/>
    </row>
    <row r="63" spans="2:22" ht="37.5">
      <c r="B63" s="89"/>
      <c r="C63" s="37" t="s">
        <v>120</v>
      </c>
      <c r="D63" s="131" t="s">
        <v>383</v>
      </c>
      <c r="E63" s="130" t="s">
        <v>14</v>
      </c>
      <c r="F63" s="130" t="s">
        <v>30</v>
      </c>
      <c r="G63" s="82">
        <v>5050000000</v>
      </c>
      <c r="H63" s="83"/>
      <c r="I63" s="90">
        <f t="shared" si="0"/>
        <v>2506910</v>
      </c>
      <c r="J63" s="90">
        <f t="shared" ref="J63:U64" si="25">J64</f>
        <v>5000000</v>
      </c>
      <c r="K63" s="77">
        <f t="shared" si="25"/>
        <v>-3273000</v>
      </c>
      <c r="L63" s="77">
        <f t="shared" si="25"/>
        <v>0</v>
      </c>
      <c r="M63" s="77">
        <f t="shared" si="25"/>
        <v>0</v>
      </c>
      <c r="N63" s="77">
        <f t="shared" si="25"/>
        <v>0</v>
      </c>
      <c r="O63" s="90">
        <f t="shared" si="25"/>
        <v>0</v>
      </c>
      <c r="P63" s="77">
        <f t="shared" si="25"/>
        <v>0</v>
      </c>
      <c r="Q63" s="77">
        <f t="shared" si="25"/>
        <v>142000</v>
      </c>
      <c r="R63" s="77">
        <f t="shared" si="25"/>
        <v>0</v>
      </c>
      <c r="S63" s="77">
        <f t="shared" si="25"/>
        <v>0</v>
      </c>
      <c r="T63" s="77">
        <f t="shared" si="25"/>
        <v>637910</v>
      </c>
      <c r="U63" s="133">
        <f t="shared" si="25"/>
        <v>0</v>
      </c>
    </row>
    <row r="64" spans="2:22" ht="37.5">
      <c r="B64" s="89"/>
      <c r="C64" s="37" t="s">
        <v>121</v>
      </c>
      <c r="D64" s="131" t="s">
        <v>383</v>
      </c>
      <c r="E64" s="130" t="s">
        <v>14</v>
      </c>
      <c r="F64" s="130" t="s">
        <v>30</v>
      </c>
      <c r="G64" s="82">
        <v>5050010780</v>
      </c>
      <c r="H64" s="83"/>
      <c r="I64" s="90">
        <f t="shared" si="0"/>
        <v>2506910</v>
      </c>
      <c r="J64" s="90">
        <f t="shared" si="25"/>
        <v>5000000</v>
      </c>
      <c r="K64" s="77">
        <f t="shared" si="25"/>
        <v>-3273000</v>
      </c>
      <c r="L64" s="77">
        <f t="shared" si="25"/>
        <v>0</v>
      </c>
      <c r="M64" s="77">
        <f t="shared" si="25"/>
        <v>0</v>
      </c>
      <c r="N64" s="77">
        <f t="shared" si="25"/>
        <v>0</v>
      </c>
      <c r="O64" s="90">
        <f t="shared" si="25"/>
        <v>0</v>
      </c>
      <c r="P64" s="77">
        <f t="shared" si="25"/>
        <v>0</v>
      </c>
      <c r="Q64" s="77">
        <f t="shared" si="25"/>
        <v>142000</v>
      </c>
      <c r="R64" s="77">
        <f t="shared" si="25"/>
        <v>0</v>
      </c>
      <c r="S64" s="77">
        <f t="shared" si="25"/>
        <v>0</v>
      </c>
      <c r="T64" s="77">
        <f t="shared" si="25"/>
        <v>637910</v>
      </c>
      <c r="U64" s="133">
        <f t="shared" si="25"/>
        <v>0</v>
      </c>
    </row>
    <row r="65" spans="2:22" ht="37.5">
      <c r="B65" s="89"/>
      <c r="C65" s="37" t="s">
        <v>103</v>
      </c>
      <c r="D65" s="131" t="s">
        <v>383</v>
      </c>
      <c r="E65" s="130" t="s">
        <v>14</v>
      </c>
      <c r="F65" s="130" t="s">
        <v>30</v>
      </c>
      <c r="G65" s="82">
        <v>5050010780</v>
      </c>
      <c r="H65" s="83" t="s">
        <v>104</v>
      </c>
      <c r="I65" s="90">
        <f t="shared" si="0"/>
        <v>2506910</v>
      </c>
      <c r="J65" s="90">
        <v>5000000</v>
      </c>
      <c r="K65" s="77">
        <v>-3273000</v>
      </c>
      <c r="L65" s="77"/>
      <c r="M65" s="77"/>
      <c r="N65" s="77"/>
      <c r="O65" s="90"/>
      <c r="P65" s="77"/>
      <c r="Q65" s="77">
        <v>142000</v>
      </c>
      <c r="R65" s="77"/>
      <c r="S65" s="77"/>
      <c r="T65" s="77">
        <v>637910</v>
      </c>
      <c r="U65" s="133"/>
    </row>
    <row r="66" spans="2:22" ht="37.5">
      <c r="B66" s="89"/>
      <c r="C66" s="37" t="s">
        <v>129</v>
      </c>
      <c r="D66" s="131" t="s">
        <v>383</v>
      </c>
      <c r="E66" s="130" t="s">
        <v>14</v>
      </c>
      <c r="F66" s="130" t="s">
        <v>30</v>
      </c>
      <c r="G66" s="82">
        <v>5200000000</v>
      </c>
      <c r="H66" s="83"/>
      <c r="I66" s="90">
        <f t="shared" si="0"/>
        <v>261911000</v>
      </c>
      <c r="J66" s="90">
        <f t="shared" ref="J66:U66" si="26">J67+J72+J82+J77</f>
        <v>130582300</v>
      </c>
      <c r="K66" s="77">
        <f t="shared" si="26"/>
        <v>99277100</v>
      </c>
      <c r="L66" s="77">
        <f t="shared" si="26"/>
        <v>0</v>
      </c>
      <c r="M66" s="77">
        <f t="shared" si="26"/>
        <v>0</v>
      </c>
      <c r="N66" s="77">
        <f t="shared" si="26"/>
        <v>1092000</v>
      </c>
      <c r="O66" s="90">
        <f t="shared" si="26"/>
        <v>33902510</v>
      </c>
      <c r="P66" s="77">
        <f t="shared" si="26"/>
        <v>1294390</v>
      </c>
      <c r="Q66" s="77">
        <f t="shared" si="26"/>
        <v>0</v>
      </c>
      <c r="R66" s="77">
        <f t="shared" si="26"/>
        <v>0</v>
      </c>
      <c r="S66" s="77">
        <f t="shared" si="26"/>
        <v>26100</v>
      </c>
      <c r="T66" s="77">
        <f t="shared" si="26"/>
        <v>-4263400</v>
      </c>
      <c r="U66" s="133">
        <f t="shared" si="26"/>
        <v>0</v>
      </c>
    </row>
    <row r="67" spans="2:22">
      <c r="B67" s="89"/>
      <c r="C67" s="37" t="s">
        <v>130</v>
      </c>
      <c r="D67" s="131" t="s">
        <v>383</v>
      </c>
      <c r="E67" s="130" t="s">
        <v>14</v>
      </c>
      <c r="F67" s="130" t="s">
        <v>30</v>
      </c>
      <c r="G67" s="82">
        <v>5210000000</v>
      </c>
      <c r="H67" s="83"/>
      <c r="I67" s="90">
        <f t="shared" si="0"/>
        <v>150345200</v>
      </c>
      <c r="J67" s="90">
        <f t="shared" ref="J67:U67" si="27">J68</f>
        <v>84761100</v>
      </c>
      <c r="K67" s="77">
        <f t="shared" si="27"/>
        <v>50955100</v>
      </c>
      <c r="L67" s="77">
        <f t="shared" si="27"/>
        <v>0</v>
      </c>
      <c r="M67" s="77">
        <f t="shared" si="27"/>
        <v>0</v>
      </c>
      <c r="N67" s="77">
        <f t="shared" si="27"/>
        <v>1092000</v>
      </c>
      <c r="O67" s="90">
        <f t="shared" si="27"/>
        <v>19215110</v>
      </c>
      <c r="P67" s="77">
        <f t="shared" si="27"/>
        <v>1294490</v>
      </c>
      <c r="Q67" s="77">
        <f t="shared" si="27"/>
        <v>0</v>
      </c>
      <c r="R67" s="77">
        <f t="shared" si="27"/>
        <v>0</v>
      </c>
      <c r="S67" s="77">
        <f t="shared" si="27"/>
        <v>30800</v>
      </c>
      <c r="T67" s="77">
        <f t="shared" si="27"/>
        <v>-7003400</v>
      </c>
      <c r="U67" s="133">
        <f t="shared" si="27"/>
        <v>0</v>
      </c>
    </row>
    <row r="68" spans="2:22" ht="37.5">
      <c r="B68" s="89"/>
      <c r="C68" s="92" t="s">
        <v>131</v>
      </c>
      <c r="D68" s="131" t="s">
        <v>383</v>
      </c>
      <c r="E68" s="130" t="s">
        <v>14</v>
      </c>
      <c r="F68" s="130" t="s">
        <v>30</v>
      </c>
      <c r="G68" s="82">
        <v>5210000590</v>
      </c>
      <c r="H68" s="83"/>
      <c r="I68" s="90">
        <f t="shared" si="0"/>
        <v>150345200</v>
      </c>
      <c r="J68" s="90">
        <f t="shared" ref="J68:U68" si="28">J69+J70+J71</f>
        <v>84761100</v>
      </c>
      <c r="K68" s="77">
        <f t="shared" si="28"/>
        <v>50955100</v>
      </c>
      <c r="L68" s="77">
        <f t="shared" si="28"/>
        <v>0</v>
      </c>
      <c r="M68" s="77">
        <f t="shared" si="28"/>
        <v>0</v>
      </c>
      <c r="N68" s="77">
        <f t="shared" si="28"/>
        <v>1092000</v>
      </c>
      <c r="O68" s="90">
        <f t="shared" si="28"/>
        <v>19215110</v>
      </c>
      <c r="P68" s="77">
        <f t="shared" si="28"/>
        <v>1294490</v>
      </c>
      <c r="Q68" s="77">
        <f t="shared" si="28"/>
        <v>0</v>
      </c>
      <c r="R68" s="77">
        <f t="shared" si="28"/>
        <v>0</v>
      </c>
      <c r="S68" s="77">
        <f t="shared" si="28"/>
        <v>30800</v>
      </c>
      <c r="T68" s="77">
        <f t="shared" si="28"/>
        <v>-7003400</v>
      </c>
      <c r="U68" s="133">
        <f t="shared" si="28"/>
        <v>0</v>
      </c>
    </row>
    <row r="69" spans="2:22" ht="75">
      <c r="B69" s="89"/>
      <c r="C69" s="37" t="s">
        <v>100</v>
      </c>
      <c r="D69" s="131" t="s">
        <v>383</v>
      </c>
      <c r="E69" s="130" t="s">
        <v>14</v>
      </c>
      <c r="F69" s="130" t="s">
        <v>30</v>
      </c>
      <c r="G69" s="82">
        <v>5210000590</v>
      </c>
      <c r="H69" s="83" t="s">
        <v>101</v>
      </c>
      <c r="I69" s="90">
        <f t="shared" si="0"/>
        <v>137523545.04000002</v>
      </c>
      <c r="J69" s="90">
        <v>77302800</v>
      </c>
      <c r="K69" s="77">
        <f>18493700+35014300</f>
        <v>53508000</v>
      </c>
      <c r="L69" s="77"/>
      <c r="M69" s="77">
        <v>-7431936.96</v>
      </c>
      <c r="N69" s="77"/>
      <c r="O69" s="90">
        <f>5197400+8947282</f>
        <v>14144682</v>
      </c>
      <c r="P69" s="77"/>
      <c r="Q69" s="77"/>
      <c r="R69" s="77"/>
      <c r="S69" s="77"/>
      <c r="T69" s="77"/>
      <c r="U69" s="133"/>
      <c r="V69" s="15"/>
    </row>
    <row r="70" spans="2:22" ht="37.5">
      <c r="B70" s="89"/>
      <c r="C70" s="37" t="s">
        <v>103</v>
      </c>
      <c r="D70" s="131" t="s">
        <v>383</v>
      </c>
      <c r="E70" s="130" t="s">
        <v>14</v>
      </c>
      <c r="F70" s="130" t="s">
        <v>30</v>
      </c>
      <c r="G70" s="82">
        <v>5210000590</v>
      </c>
      <c r="H70" s="83" t="s">
        <v>104</v>
      </c>
      <c r="I70" s="90">
        <f t="shared" si="0"/>
        <v>12657654.960000001</v>
      </c>
      <c r="J70" s="90">
        <v>7333500</v>
      </c>
      <c r="K70" s="77">
        <f>-1091800-1500300</f>
        <v>-2592100</v>
      </c>
      <c r="L70" s="77"/>
      <c r="M70" s="77">
        <v>7431936.96</v>
      </c>
      <c r="N70" s="77">
        <v>1092000</v>
      </c>
      <c r="O70" s="90">
        <f>-1285782+6356210</f>
        <v>5070428</v>
      </c>
      <c r="P70" s="77">
        <f>1294490</f>
        <v>1294490</v>
      </c>
      <c r="Q70" s="77"/>
      <c r="R70" s="77"/>
      <c r="S70" s="77">
        <f>30800</f>
        <v>30800</v>
      </c>
      <c r="T70" s="77">
        <f>-4803400-2200000</f>
        <v>-7003400</v>
      </c>
      <c r="U70" s="133"/>
      <c r="V70" s="15"/>
    </row>
    <row r="71" spans="2:22">
      <c r="B71" s="89"/>
      <c r="C71" s="37" t="s">
        <v>106</v>
      </c>
      <c r="D71" s="131" t="s">
        <v>383</v>
      </c>
      <c r="E71" s="130" t="s">
        <v>14</v>
      </c>
      <c r="F71" s="130" t="s">
        <v>30</v>
      </c>
      <c r="G71" s="82">
        <v>5210000590</v>
      </c>
      <c r="H71" s="83" t="s">
        <v>107</v>
      </c>
      <c r="I71" s="90">
        <f t="shared" ref="I71:I134" si="29">SUM(J71:U71)</f>
        <v>164000</v>
      </c>
      <c r="J71" s="90">
        <v>124800</v>
      </c>
      <c r="K71" s="77">
        <f>25600+13600</f>
        <v>39200</v>
      </c>
      <c r="L71" s="77"/>
      <c r="M71" s="77"/>
      <c r="N71" s="77"/>
      <c r="O71" s="90"/>
      <c r="P71" s="77"/>
      <c r="Q71" s="77"/>
      <c r="R71" s="77"/>
      <c r="S71" s="77"/>
      <c r="T71" s="77"/>
      <c r="U71" s="133"/>
    </row>
    <row r="72" spans="2:22">
      <c r="B72" s="89"/>
      <c r="C72" s="140" t="s">
        <v>132</v>
      </c>
      <c r="D72" s="131" t="s">
        <v>383</v>
      </c>
      <c r="E72" s="130" t="s">
        <v>14</v>
      </c>
      <c r="F72" s="130" t="s">
        <v>30</v>
      </c>
      <c r="G72" s="82">
        <v>5220000000</v>
      </c>
      <c r="H72" s="83"/>
      <c r="I72" s="90">
        <f t="shared" si="29"/>
        <v>60776000</v>
      </c>
      <c r="J72" s="90">
        <f t="shared" ref="J72:U72" si="30">J73</f>
        <v>25470700</v>
      </c>
      <c r="K72" s="77">
        <f t="shared" si="30"/>
        <v>22639800</v>
      </c>
      <c r="L72" s="77">
        <f t="shared" si="30"/>
        <v>0</v>
      </c>
      <c r="M72" s="77">
        <f t="shared" si="30"/>
        <v>0</v>
      </c>
      <c r="N72" s="77">
        <f t="shared" si="30"/>
        <v>0</v>
      </c>
      <c r="O72" s="90">
        <f t="shared" si="30"/>
        <v>9925500</v>
      </c>
      <c r="P72" s="77">
        <f t="shared" si="30"/>
        <v>0</v>
      </c>
      <c r="Q72" s="77">
        <f t="shared" si="30"/>
        <v>0</v>
      </c>
      <c r="R72" s="77">
        <f t="shared" si="30"/>
        <v>0</v>
      </c>
      <c r="S72" s="77">
        <f t="shared" si="30"/>
        <v>0</v>
      </c>
      <c r="T72" s="77">
        <f t="shared" si="30"/>
        <v>2740000</v>
      </c>
      <c r="U72" s="133">
        <f t="shared" si="30"/>
        <v>0</v>
      </c>
    </row>
    <row r="73" spans="2:22" ht="37.5">
      <c r="B73" s="89"/>
      <c r="C73" s="92" t="s">
        <v>131</v>
      </c>
      <c r="D73" s="131" t="s">
        <v>383</v>
      </c>
      <c r="E73" s="130" t="s">
        <v>14</v>
      </c>
      <c r="F73" s="130" t="s">
        <v>30</v>
      </c>
      <c r="G73" s="82">
        <v>5220000590</v>
      </c>
      <c r="H73" s="83"/>
      <c r="I73" s="90">
        <f t="shared" si="29"/>
        <v>60776000</v>
      </c>
      <c r="J73" s="90">
        <f t="shared" ref="J73:U73" si="31">J74+J75+J76</f>
        <v>25470700</v>
      </c>
      <c r="K73" s="77">
        <f t="shared" si="31"/>
        <v>22639800</v>
      </c>
      <c r="L73" s="77">
        <f t="shared" si="31"/>
        <v>0</v>
      </c>
      <c r="M73" s="77">
        <f t="shared" si="31"/>
        <v>0</v>
      </c>
      <c r="N73" s="77">
        <f t="shared" si="31"/>
        <v>0</v>
      </c>
      <c r="O73" s="90">
        <f t="shared" si="31"/>
        <v>9925500</v>
      </c>
      <c r="P73" s="77">
        <f t="shared" si="31"/>
        <v>0</v>
      </c>
      <c r="Q73" s="77">
        <f t="shared" si="31"/>
        <v>0</v>
      </c>
      <c r="R73" s="77">
        <f t="shared" si="31"/>
        <v>0</v>
      </c>
      <c r="S73" s="77">
        <f t="shared" si="31"/>
        <v>0</v>
      </c>
      <c r="T73" s="77">
        <f t="shared" si="31"/>
        <v>2740000</v>
      </c>
      <c r="U73" s="133">
        <f t="shared" si="31"/>
        <v>0</v>
      </c>
    </row>
    <row r="74" spans="2:22" ht="65.650000000000006" customHeight="1">
      <c r="B74" s="89"/>
      <c r="C74" s="37" t="s">
        <v>100</v>
      </c>
      <c r="D74" s="131" t="s">
        <v>383</v>
      </c>
      <c r="E74" s="130" t="s">
        <v>14</v>
      </c>
      <c r="F74" s="130" t="s">
        <v>30</v>
      </c>
      <c r="G74" s="82">
        <v>5220000590</v>
      </c>
      <c r="H74" s="83" t="s">
        <v>101</v>
      </c>
      <c r="I74" s="90">
        <f t="shared" si="29"/>
        <v>44862800</v>
      </c>
      <c r="J74" s="90">
        <v>14029500</v>
      </c>
      <c r="K74" s="77">
        <v>23090500</v>
      </c>
      <c r="L74" s="77"/>
      <c r="M74" s="77"/>
      <c r="N74" s="77"/>
      <c r="O74" s="90">
        <v>7742800</v>
      </c>
      <c r="P74" s="77"/>
      <c r="Q74" s="77"/>
      <c r="R74" s="77"/>
      <c r="S74" s="77"/>
      <c r="T74" s="77"/>
      <c r="U74" s="133"/>
    </row>
    <row r="75" spans="2:22" ht="37.5">
      <c r="B75" s="89"/>
      <c r="C75" s="37" t="s">
        <v>103</v>
      </c>
      <c r="D75" s="131" t="s">
        <v>383</v>
      </c>
      <c r="E75" s="130" t="s">
        <v>14</v>
      </c>
      <c r="F75" s="130" t="s">
        <v>30</v>
      </c>
      <c r="G75" s="82">
        <v>5220000590</v>
      </c>
      <c r="H75" s="83" t="s">
        <v>104</v>
      </c>
      <c r="I75" s="90">
        <f t="shared" si="29"/>
        <v>15748200</v>
      </c>
      <c r="J75" s="90">
        <v>11315700</v>
      </c>
      <c r="K75" s="77">
        <v>-490200</v>
      </c>
      <c r="L75" s="77"/>
      <c r="M75" s="77"/>
      <c r="N75" s="77"/>
      <c r="O75" s="90">
        <v>2182700</v>
      </c>
      <c r="P75" s="77"/>
      <c r="Q75" s="77"/>
      <c r="R75" s="77"/>
      <c r="S75" s="77"/>
      <c r="T75" s="77">
        <v>2740000</v>
      </c>
      <c r="U75" s="133"/>
    </row>
    <row r="76" spans="2:22">
      <c r="B76" s="89"/>
      <c r="C76" s="37" t="s">
        <v>106</v>
      </c>
      <c r="D76" s="131" t="s">
        <v>383</v>
      </c>
      <c r="E76" s="130" t="s">
        <v>14</v>
      </c>
      <c r="F76" s="130" t="s">
        <v>30</v>
      </c>
      <c r="G76" s="82">
        <v>5220000590</v>
      </c>
      <c r="H76" s="83" t="s">
        <v>107</v>
      </c>
      <c r="I76" s="90">
        <f t="shared" si="29"/>
        <v>165000</v>
      </c>
      <c r="J76" s="90">
        <v>125500</v>
      </c>
      <c r="K76" s="77">
        <v>39500</v>
      </c>
      <c r="L76" s="77"/>
      <c r="M76" s="77"/>
      <c r="N76" s="77"/>
      <c r="O76" s="90"/>
      <c r="P76" s="77"/>
      <c r="Q76" s="77"/>
      <c r="R76" s="77"/>
      <c r="S76" s="77"/>
      <c r="T76" s="77"/>
      <c r="U76" s="133"/>
    </row>
    <row r="77" spans="2:22">
      <c r="B77" s="89"/>
      <c r="C77" s="37" t="s">
        <v>133</v>
      </c>
      <c r="D77" s="131" t="s">
        <v>383</v>
      </c>
      <c r="E77" s="130" t="s">
        <v>14</v>
      </c>
      <c r="F77" s="130" t="s">
        <v>30</v>
      </c>
      <c r="G77" s="82">
        <v>5230000000</v>
      </c>
      <c r="H77" s="83"/>
      <c r="I77" s="90">
        <f t="shared" si="29"/>
        <v>27227600</v>
      </c>
      <c r="J77" s="90">
        <f t="shared" ref="J77:U77" si="32">J78</f>
        <v>5876800</v>
      </c>
      <c r="K77" s="77">
        <f t="shared" si="32"/>
        <v>18755700</v>
      </c>
      <c r="L77" s="77">
        <f t="shared" si="32"/>
        <v>0</v>
      </c>
      <c r="M77" s="77">
        <f t="shared" si="32"/>
        <v>0</v>
      </c>
      <c r="N77" s="77">
        <f t="shared" si="32"/>
        <v>0</v>
      </c>
      <c r="O77" s="90">
        <f t="shared" si="32"/>
        <v>2595100</v>
      </c>
      <c r="P77" s="77">
        <f t="shared" si="32"/>
        <v>0</v>
      </c>
      <c r="Q77" s="77">
        <f t="shared" si="32"/>
        <v>0</v>
      </c>
      <c r="R77" s="77">
        <f t="shared" si="32"/>
        <v>0</v>
      </c>
      <c r="S77" s="77">
        <f t="shared" si="32"/>
        <v>0</v>
      </c>
      <c r="T77" s="77">
        <f t="shared" si="32"/>
        <v>0</v>
      </c>
      <c r="U77" s="133">
        <f t="shared" si="32"/>
        <v>0</v>
      </c>
    </row>
    <row r="78" spans="2:22" ht="37.5">
      <c r="B78" s="89"/>
      <c r="C78" s="37" t="s">
        <v>131</v>
      </c>
      <c r="D78" s="131" t="s">
        <v>383</v>
      </c>
      <c r="E78" s="130" t="s">
        <v>14</v>
      </c>
      <c r="F78" s="130" t="s">
        <v>30</v>
      </c>
      <c r="G78" s="82">
        <v>5230000590</v>
      </c>
      <c r="H78" s="83"/>
      <c r="I78" s="90">
        <f t="shared" si="29"/>
        <v>27227600</v>
      </c>
      <c r="J78" s="90">
        <f t="shared" ref="J78:U78" si="33">J79+J80+J81</f>
        <v>5876800</v>
      </c>
      <c r="K78" s="77">
        <f t="shared" si="33"/>
        <v>18755700</v>
      </c>
      <c r="L78" s="77">
        <f t="shared" si="33"/>
        <v>0</v>
      </c>
      <c r="M78" s="77">
        <f t="shared" si="33"/>
        <v>0</v>
      </c>
      <c r="N78" s="77">
        <f t="shared" si="33"/>
        <v>0</v>
      </c>
      <c r="O78" s="90">
        <f t="shared" si="33"/>
        <v>2595100</v>
      </c>
      <c r="P78" s="77">
        <f t="shared" si="33"/>
        <v>0</v>
      </c>
      <c r="Q78" s="77">
        <f t="shared" si="33"/>
        <v>0</v>
      </c>
      <c r="R78" s="77">
        <f t="shared" si="33"/>
        <v>0</v>
      </c>
      <c r="S78" s="77">
        <f t="shared" si="33"/>
        <v>0</v>
      </c>
      <c r="T78" s="77">
        <f t="shared" si="33"/>
        <v>0</v>
      </c>
      <c r="U78" s="133">
        <f t="shared" si="33"/>
        <v>0</v>
      </c>
    </row>
    <row r="79" spans="2:22" ht="69.2" customHeight="1">
      <c r="B79" s="89"/>
      <c r="C79" s="37" t="s">
        <v>100</v>
      </c>
      <c r="D79" s="131" t="s">
        <v>383</v>
      </c>
      <c r="E79" s="130" t="s">
        <v>14</v>
      </c>
      <c r="F79" s="130" t="s">
        <v>30</v>
      </c>
      <c r="G79" s="82">
        <v>5230000590</v>
      </c>
      <c r="H79" s="83" t="s">
        <v>101</v>
      </c>
      <c r="I79" s="90">
        <f t="shared" si="29"/>
        <v>26131500</v>
      </c>
      <c r="J79" s="90">
        <v>5311900</v>
      </c>
      <c r="K79" s="77">
        <v>18224500</v>
      </c>
      <c r="L79" s="77"/>
      <c r="M79" s="77"/>
      <c r="N79" s="77"/>
      <c r="O79" s="90">
        <v>2595100</v>
      </c>
      <c r="P79" s="77"/>
      <c r="Q79" s="77"/>
      <c r="R79" s="77"/>
      <c r="S79" s="77"/>
      <c r="T79" s="77"/>
      <c r="U79" s="133"/>
    </row>
    <row r="80" spans="2:22" ht="37.5">
      <c r="B80" s="89"/>
      <c r="C80" s="37" t="s">
        <v>103</v>
      </c>
      <c r="D80" s="131" t="s">
        <v>383</v>
      </c>
      <c r="E80" s="130" t="s">
        <v>14</v>
      </c>
      <c r="F80" s="130" t="s">
        <v>30</v>
      </c>
      <c r="G80" s="82">
        <v>5230000590</v>
      </c>
      <c r="H80" s="83" t="s">
        <v>104</v>
      </c>
      <c r="I80" s="90">
        <f t="shared" si="29"/>
        <v>741400</v>
      </c>
      <c r="J80" s="90">
        <v>370900</v>
      </c>
      <c r="K80" s="77">
        <v>410500</v>
      </c>
      <c r="L80" s="77"/>
      <c r="M80" s="77"/>
      <c r="N80" s="77"/>
      <c r="O80" s="90"/>
      <c r="P80" s="77">
        <v>-40000</v>
      </c>
      <c r="Q80" s="77"/>
      <c r="R80" s="77"/>
      <c r="S80" s="77"/>
      <c r="T80" s="77"/>
      <c r="U80" s="133"/>
    </row>
    <row r="81" spans="2:21">
      <c r="B81" s="89"/>
      <c r="C81" s="37" t="s">
        <v>106</v>
      </c>
      <c r="D81" s="131" t="s">
        <v>383</v>
      </c>
      <c r="E81" s="130" t="s">
        <v>14</v>
      </c>
      <c r="F81" s="130" t="s">
        <v>30</v>
      </c>
      <c r="G81" s="82">
        <v>5230000590</v>
      </c>
      <c r="H81" s="83" t="s">
        <v>107</v>
      </c>
      <c r="I81" s="90">
        <f t="shared" si="29"/>
        <v>354700</v>
      </c>
      <c r="J81" s="90">
        <v>194000</v>
      </c>
      <c r="K81" s="77">
        <v>120700</v>
      </c>
      <c r="L81" s="77"/>
      <c r="M81" s="77"/>
      <c r="N81" s="77"/>
      <c r="O81" s="90"/>
      <c r="P81" s="77">
        <v>40000</v>
      </c>
      <c r="Q81" s="77"/>
      <c r="R81" s="77"/>
      <c r="S81" s="77"/>
      <c r="T81" s="77"/>
      <c r="U81" s="133"/>
    </row>
    <row r="82" spans="2:21">
      <c r="B82" s="89"/>
      <c r="C82" s="37" t="s">
        <v>136</v>
      </c>
      <c r="D82" s="131" t="s">
        <v>383</v>
      </c>
      <c r="E82" s="130" t="s">
        <v>14</v>
      </c>
      <c r="F82" s="130" t="s">
        <v>30</v>
      </c>
      <c r="G82" s="82">
        <v>5260000000</v>
      </c>
      <c r="H82" s="83"/>
      <c r="I82" s="90">
        <f t="shared" si="29"/>
        <v>23562200</v>
      </c>
      <c r="J82" s="90">
        <f t="shared" ref="J82:U82" si="34">+J83</f>
        <v>14473700</v>
      </c>
      <c r="K82" s="77">
        <f t="shared" si="34"/>
        <v>6926500</v>
      </c>
      <c r="L82" s="77">
        <f t="shared" si="34"/>
        <v>0</v>
      </c>
      <c r="M82" s="77">
        <f t="shared" si="34"/>
        <v>0</v>
      </c>
      <c r="N82" s="77">
        <f t="shared" si="34"/>
        <v>0</v>
      </c>
      <c r="O82" s="90">
        <f t="shared" si="34"/>
        <v>2166800</v>
      </c>
      <c r="P82" s="77">
        <f t="shared" si="34"/>
        <v>-100</v>
      </c>
      <c r="Q82" s="77">
        <f t="shared" si="34"/>
        <v>0</v>
      </c>
      <c r="R82" s="77">
        <f t="shared" si="34"/>
        <v>0</v>
      </c>
      <c r="S82" s="77">
        <f t="shared" si="34"/>
        <v>-4700</v>
      </c>
      <c r="T82" s="77">
        <f t="shared" si="34"/>
        <v>0</v>
      </c>
      <c r="U82" s="133">
        <f t="shared" si="34"/>
        <v>0</v>
      </c>
    </row>
    <row r="83" spans="2:21" ht="37.5">
      <c r="B83" s="89"/>
      <c r="C83" s="37" t="s">
        <v>131</v>
      </c>
      <c r="D83" s="131" t="s">
        <v>383</v>
      </c>
      <c r="E83" s="130" t="s">
        <v>14</v>
      </c>
      <c r="F83" s="130" t="s">
        <v>30</v>
      </c>
      <c r="G83" s="82">
        <v>5260000590</v>
      </c>
      <c r="H83" s="83"/>
      <c r="I83" s="90">
        <f t="shared" si="29"/>
        <v>23562200</v>
      </c>
      <c r="J83" s="90">
        <f t="shared" ref="J83:O83" si="35">J84+J85+J87</f>
        <v>14473700</v>
      </c>
      <c r="K83" s="77">
        <f t="shared" si="35"/>
        <v>6926500</v>
      </c>
      <c r="L83" s="77">
        <f t="shared" si="35"/>
        <v>0</v>
      </c>
      <c r="M83" s="77">
        <f t="shared" si="35"/>
        <v>0</v>
      </c>
      <c r="N83" s="77">
        <f t="shared" si="35"/>
        <v>0</v>
      </c>
      <c r="O83" s="90">
        <f t="shared" si="35"/>
        <v>2166800</v>
      </c>
      <c r="P83" s="77">
        <f>P84+P85+P87+P86</f>
        <v>-100</v>
      </c>
      <c r="Q83" s="77">
        <f>Q84+Q85+Q87</f>
        <v>0</v>
      </c>
      <c r="R83" s="77">
        <f>R84+R85+R87</f>
        <v>0</v>
      </c>
      <c r="S83" s="77">
        <f>S84+S85+S87</f>
        <v>-4700</v>
      </c>
      <c r="T83" s="77">
        <f>T84+T85+T87</f>
        <v>0</v>
      </c>
      <c r="U83" s="133">
        <f>U84+U85+U87</f>
        <v>0</v>
      </c>
    </row>
    <row r="84" spans="2:21" ht="75">
      <c r="B84" s="89"/>
      <c r="C84" s="37" t="s">
        <v>100</v>
      </c>
      <c r="D84" s="131" t="s">
        <v>383</v>
      </c>
      <c r="E84" s="130" t="s">
        <v>14</v>
      </c>
      <c r="F84" s="130" t="s">
        <v>30</v>
      </c>
      <c r="G84" s="82">
        <v>5260000590</v>
      </c>
      <c r="H84" s="83" t="s">
        <v>101</v>
      </c>
      <c r="I84" s="90">
        <f t="shared" si="29"/>
        <v>21589636</v>
      </c>
      <c r="J84" s="90">
        <v>12609300</v>
      </c>
      <c r="K84" s="77">
        <v>6891500</v>
      </c>
      <c r="L84" s="77"/>
      <c r="M84" s="77"/>
      <c r="N84" s="77"/>
      <c r="O84" s="90">
        <v>2166800</v>
      </c>
      <c r="P84" s="77">
        <v>-77964</v>
      </c>
      <c r="Q84" s="77"/>
      <c r="R84" s="77"/>
      <c r="S84" s="77"/>
      <c r="T84" s="77"/>
      <c r="U84" s="133"/>
    </row>
    <row r="85" spans="2:21" ht="37.5">
      <c r="B85" s="89"/>
      <c r="C85" s="37" t="s">
        <v>103</v>
      </c>
      <c r="D85" s="131" t="s">
        <v>383</v>
      </c>
      <c r="E85" s="130" t="s">
        <v>14</v>
      </c>
      <c r="F85" s="130" t="s">
        <v>30</v>
      </c>
      <c r="G85" s="82">
        <v>5260000590</v>
      </c>
      <c r="H85" s="83" t="s">
        <v>104</v>
      </c>
      <c r="I85" s="90">
        <f t="shared" si="29"/>
        <v>1314600</v>
      </c>
      <c r="J85" s="90">
        <v>1420400</v>
      </c>
      <c r="K85" s="77">
        <v>-101000</v>
      </c>
      <c r="L85" s="77"/>
      <c r="M85" s="77"/>
      <c r="N85" s="77"/>
      <c r="O85" s="90"/>
      <c r="P85" s="77">
        <v>-100</v>
      </c>
      <c r="Q85" s="77"/>
      <c r="R85" s="77"/>
      <c r="S85" s="77">
        <v>-4700</v>
      </c>
      <c r="T85" s="77"/>
      <c r="U85" s="133"/>
    </row>
    <row r="86" spans="2:21">
      <c r="B86" s="89"/>
      <c r="C86" s="37" t="s">
        <v>137</v>
      </c>
      <c r="D86" s="131" t="s">
        <v>383</v>
      </c>
      <c r="E86" s="130" t="s">
        <v>14</v>
      </c>
      <c r="F86" s="130" t="s">
        <v>30</v>
      </c>
      <c r="G86" s="82">
        <v>5260000590</v>
      </c>
      <c r="H86" s="83" t="s">
        <v>138</v>
      </c>
      <c r="I86" s="90">
        <f t="shared" si="29"/>
        <v>77964</v>
      </c>
      <c r="J86" s="90"/>
      <c r="K86" s="77"/>
      <c r="L86" s="77"/>
      <c r="M86" s="77"/>
      <c r="N86" s="77"/>
      <c r="O86" s="90"/>
      <c r="P86" s="77">
        <v>77964</v>
      </c>
      <c r="Q86" s="77"/>
      <c r="R86" s="77"/>
      <c r="S86" s="77"/>
      <c r="T86" s="77"/>
      <c r="U86" s="133"/>
    </row>
    <row r="87" spans="2:21">
      <c r="B87" s="89"/>
      <c r="C87" s="37" t="s">
        <v>106</v>
      </c>
      <c r="D87" s="131" t="s">
        <v>383</v>
      </c>
      <c r="E87" s="130" t="s">
        <v>14</v>
      </c>
      <c r="F87" s="130" t="s">
        <v>30</v>
      </c>
      <c r="G87" s="82">
        <v>5260000590</v>
      </c>
      <c r="H87" s="83" t="s">
        <v>107</v>
      </c>
      <c r="I87" s="90">
        <f t="shared" si="29"/>
        <v>580000</v>
      </c>
      <c r="J87" s="90">
        <v>444000</v>
      </c>
      <c r="K87" s="77">
        <v>136000</v>
      </c>
      <c r="L87" s="77"/>
      <c r="M87" s="77"/>
      <c r="N87" s="77"/>
      <c r="O87" s="90"/>
      <c r="P87" s="77"/>
      <c r="Q87" s="77"/>
      <c r="R87" s="77"/>
      <c r="S87" s="77"/>
      <c r="T87" s="77"/>
      <c r="U87" s="133"/>
    </row>
    <row r="88" spans="2:21" ht="37.5">
      <c r="B88" s="89"/>
      <c r="C88" s="37" t="s">
        <v>239</v>
      </c>
      <c r="D88" s="131" t="s">
        <v>383</v>
      </c>
      <c r="E88" s="130" t="s">
        <v>14</v>
      </c>
      <c r="F88" s="130" t="s">
        <v>30</v>
      </c>
      <c r="G88" s="82">
        <v>6300000000</v>
      </c>
      <c r="H88" s="83"/>
      <c r="I88" s="90">
        <f t="shared" si="29"/>
        <v>3932000</v>
      </c>
      <c r="J88" s="90">
        <f t="shared" ref="J88:U90" si="36">J89</f>
        <v>2050000</v>
      </c>
      <c r="K88" s="77">
        <f t="shared" si="36"/>
        <v>-290000</v>
      </c>
      <c r="L88" s="77">
        <f t="shared" si="36"/>
        <v>0</v>
      </c>
      <c r="M88" s="77">
        <f t="shared" si="36"/>
        <v>0</v>
      </c>
      <c r="N88" s="77">
        <f t="shared" si="36"/>
        <v>2172000</v>
      </c>
      <c r="O88" s="90">
        <f t="shared" si="36"/>
        <v>0</v>
      </c>
      <c r="P88" s="77">
        <f t="shared" si="36"/>
        <v>0</v>
      </c>
      <c r="Q88" s="77">
        <f t="shared" si="36"/>
        <v>0</v>
      </c>
      <c r="R88" s="77">
        <f t="shared" si="36"/>
        <v>0</v>
      </c>
      <c r="S88" s="77">
        <f t="shared" si="36"/>
        <v>0</v>
      </c>
      <c r="T88" s="77">
        <f t="shared" si="36"/>
        <v>0</v>
      </c>
      <c r="U88" s="133">
        <f t="shared" si="36"/>
        <v>0</v>
      </c>
    </row>
    <row r="89" spans="2:21" ht="56.25">
      <c r="B89" s="89"/>
      <c r="C89" s="37" t="s">
        <v>240</v>
      </c>
      <c r="D89" s="131" t="s">
        <v>383</v>
      </c>
      <c r="E89" s="130" t="s">
        <v>14</v>
      </c>
      <c r="F89" s="130" t="s">
        <v>30</v>
      </c>
      <c r="G89" s="82">
        <v>6310000000</v>
      </c>
      <c r="H89" s="83"/>
      <c r="I89" s="90">
        <f t="shared" si="29"/>
        <v>3932000</v>
      </c>
      <c r="J89" s="90">
        <f t="shared" si="36"/>
        <v>2050000</v>
      </c>
      <c r="K89" s="77">
        <f t="shared" si="36"/>
        <v>-290000</v>
      </c>
      <c r="L89" s="77">
        <f t="shared" si="36"/>
        <v>0</v>
      </c>
      <c r="M89" s="77">
        <f t="shared" si="36"/>
        <v>0</v>
      </c>
      <c r="N89" s="77">
        <f t="shared" si="36"/>
        <v>2172000</v>
      </c>
      <c r="O89" s="90">
        <f t="shared" si="36"/>
        <v>0</v>
      </c>
      <c r="P89" s="77">
        <f t="shared" si="36"/>
        <v>0</v>
      </c>
      <c r="Q89" s="77">
        <f t="shared" si="36"/>
        <v>0</v>
      </c>
      <c r="R89" s="77">
        <f t="shared" si="36"/>
        <v>0</v>
      </c>
      <c r="S89" s="77">
        <f t="shared" si="36"/>
        <v>0</v>
      </c>
      <c r="T89" s="77">
        <f t="shared" si="36"/>
        <v>0</v>
      </c>
      <c r="U89" s="133">
        <f t="shared" si="36"/>
        <v>0</v>
      </c>
    </row>
    <row r="90" spans="2:21" ht="37.5">
      <c r="B90" s="89"/>
      <c r="C90" s="37" t="s">
        <v>241</v>
      </c>
      <c r="D90" s="131" t="s">
        <v>383</v>
      </c>
      <c r="E90" s="130" t="s">
        <v>14</v>
      </c>
      <c r="F90" s="130" t="s">
        <v>30</v>
      </c>
      <c r="G90" s="82">
        <v>6310010050</v>
      </c>
      <c r="H90" s="83"/>
      <c r="I90" s="90">
        <f t="shared" si="29"/>
        <v>3932000</v>
      </c>
      <c r="J90" s="90">
        <f t="shared" si="36"/>
        <v>2050000</v>
      </c>
      <c r="K90" s="77">
        <f t="shared" si="36"/>
        <v>-290000</v>
      </c>
      <c r="L90" s="77">
        <f t="shared" si="36"/>
        <v>0</v>
      </c>
      <c r="M90" s="77">
        <f t="shared" si="36"/>
        <v>0</v>
      </c>
      <c r="N90" s="77">
        <f t="shared" si="36"/>
        <v>2172000</v>
      </c>
      <c r="O90" s="90">
        <f t="shared" si="36"/>
        <v>0</v>
      </c>
      <c r="P90" s="77">
        <f t="shared" si="36"/>
        <v>0</v>
      </c>
      <c r="Q90" s="77">
        <f t="shared" si="36"/>
        <v>0</v>
      </c>
      <c r="R90" s="77">
        <f t="shared" si="36"/>
        <v>0</v>
      </c>
      <c r="S90" s="77">
        <f t="shared" si="36"/>
        <v>0</v>
      </c>
      <c r="T90" s="77">
        <f t="shared" si="36"/>
        <v>0</v>
      </c>
      <c r="U90" s="133">
        <f t="shared" si="36"/>
        <v>0</v>
      </c>
    </row>
    <row r="91" spans="2:21" ht="37.5">
      <c r="B91" s="89"/>
      <c r="C91" s="37" t="s">
        <v>147</v>
      </c>
      <c r="D91" s="131" t="s">
        <v>383</v>
      </c>
      <c r="E91" s="130" t="s">
        <v>14</v>
      </c>
      <c r="F91" s="130" t="s">
        <v>30</v>
      </c>
      <c r="G91" s="82">
        <v>6310010050</v>
      </c>
      <c r="H91" s="83" t="s">
        <v>205</v>
      </c>
      <c r="I91" s="90">
        <f t="shared" si="29"/>
        <v>3932000</v>
      </c>
      <c r="J91" s="90">
        <v>2050000</v>
      </c>
      <c r="K91" s="77">
        <v>-290000</v>
      </c>
      <c r="L91" s="77"/>
      <c r="M91" s="77"/>
      <c r="N91" s="77">
        <v>2172000</v>
      </c>
      <c r="O91" s="90"/>
      <c r="P91" s="77"/>
      <c r="Q91" s="77"/>
      <c r="R91" s="77"/>
      <c r="S91" s="77"/>
      <c r="T91" s="77"/>
      <c r="U91" s="133"/>
    </row>
    <row r="92" spans="2:21" ht="37.5">
      <c r="B92" s="89"/>
      <c r="C92" s="37" t="s">
        <v>344</v>
      </c>
      <c r="D92" s="131" t="s">
        <v>383</v>
      </c>
      <c r="E92" s="130" t="s">
        <v>14</v>
      </c>
      <c r="F92" s="130" t="s">
        <v>30</v>
      </c>
      <c r="G92" s="82">
        <v>9900000000</v>
      </c>
      <c r="H92" s="83"/>
      <c r="I92" s="90">
        <f t="shared" si="29"/>
        <v>1920900</v>
      </c>
      <c r="J92" s="90">
        <f t="shared" ref="J92:U92" si="37">J95+J93+J98</f>
        <v>12296400</v>
      </c>
      <c r="K92" s="77">
        <f t="shared" si="37"/>
        <v>-1454400</v>
      </c>
      <c r="L92" s="77">
        <f t="shared" si="37"/>
        <v>0</v>
      </c>
      <c r="M92" s="77">
        <f t="shared" si="37"/>
        <v>718900</v>
      </c>
      <c r="N92" s="77">
        <f t="shared" si="37"/>
        <v>0</v>
      </c>
      <c r="O92" s="90">
        <f t="shared" si="37"/>
        <v>-10000000</v>
      </c>
      <c r="P92" s="77">
        <f t="shared" si="37"/>
        <v>50000</v>
      </c>
      <c r="Q92" s="77">
        <f t="shared" si="37"/>
        <v>100000</v>
      </c>
      <c r="R92" s="77">
        <f t="shared" si="37"/>
        <v>110000</v>
      </c>
      <c r="S92" s="77">
        <f t="shared" si="37"/>
        <v>0</v>
      </c>
      <c r="T92" s="77">
        <f t="shared" si="37"/>
        <v>100000</v>
      </c>
      <c r="U92" s="133">
        <f t="shared" si="37"/>
        <v>0</v>
      </c>
    </row>
    <row r="93" spans="2:21" ht="37.5" hidden="1">
      <c r="B93" s="89"/>
      <c r="C93" s="37" t="s">
        <v>346</v>
      </c>
      <c r="D93" s="131" t="s">
        <v>383</v>
      </c>
      <c r="E93" s="130" t="s">
        <v>14</v>
      </c>
      <c r="F93" s="130" t="s">
        <v>30</v>
      </c>
      <c r="G93" s="82">
        <v>9900010150</v>
      </c>
      <c r="H93" s="83"/>
      <c r="I93" s="90">
        <f t="shared" si="29"/>
        <v>0</v>
      </c>
      <c r="J93" s="90">
        <f t="shared" ref="J93:O93" si="38">J94</f>
        <v>10000000</v>
      </c>
      <c r="K93" s="77">
        <f t="shared" si="38"/>
        <v>0</v>
      </c>
      <c r="L93" s="77">
        <f t="shared" si="38"/>
        <v>0</v>
      </c>
      <c r="M93" s="77">
        <f t="shared" si="38"/>
        <v>0</v>
      </c>
      <c r="N93" s="77">
        <f t="shared" si="38"/>
        <v>0</v>
      </c>
      <c r="O93" s="90">
        <f t="shared" si="38"/>
        <v>-10000000</v>
      </c>
      <c r="P93" s="90"/>
      <c r="Q93" s="90"/>
      <c r="R93" s="90"/>
      <c r="S93" s="90"/>
      <c r="T93" s="90"/>
      <c r="U93" s="133">
        <f>U94</f>
        <v>0</v>
      </c>
    </row>
    <row r="94" spans="2:21" ht="37.5" hidden="1">
      <c r="B94" s="89"/>
      <c r="C94" s="37" t="s">
        <v>103</v>
      </c>
      <c r="D94" s="131" t="s">
        <v>383</v>
      </c>
      <c r="E94" s="130" t="s">
        <v>14</v>
      </c>
      <c r="F94" s="130" t="s">
        <v>30</v>
      </c>
      <c r="G94" s="82">
        <v>9900010150</v>
      </c>
      <c r="H94" s="83" t="s">
        <v>104</v>
      </c>
      <c r="I94" s="90">
        <f t="shared" si="29"/>
        <v>0</v>
      </c>
      <c r="J94" s="90">
        <v>10000000</v>
      </c>
      <c r="K94" s="77">
        <v>0</v>
      </c>
      <c r="L94" s="77"/>
      <c r="M94" s="77"/>
      <c r="N94" s="77"/>
      <c r="O94" s="90">
        <v>-10000000</v>
      </c>
      <c r="P94" s="90"/>
      <c r="Q94" s="90"/>
      <c r="R94" s="90"/>
      <c r="S94" s="90"/>
      <c r="T94" s="90"/>
      <c r="U94" s="133"/>
    </row>
    <row r="95" spans="2:21">
      <c r="B95" s="89"/>
      <c r="C95" s="37" t="s">
        <v>350</v>
      </c>
      <c r="D95" s="131" t="s">
        <v>383</v>
      </c>
      <c r="E95" s="130" t="s">
        <v>14</v>
      </c>
      <c r="F95" s="130" t="s">
        <v>30</v>
      </c>
      <c r="G95" s="82">
        <v>9900010910</v>
      </c>
      <c r="H95" s="83"/>
      <c r="I95" s="90">
        <f t="shared" si="29"/>
        <v>1078900</v>
      </c>
      <c r="J95" s="90">
        <f t="shared" ref="J95:O95" si="39">J96</f>
        <v>765500</v>
      </c>
      <c r="K95" s="77">
        <f t="shared" si="39"/>
        <v>-765500</v>
      </c>
      <c r="L95" s="77">
        <f t="shared" si="39"/>
        <v>0</v>
      </c>
      <c r="M95" s="77">
        <f t="shared" si="39"/>
        <v>718900</v>
      </c>
      <c r="N95" s="77">
        <f t="shared" si="39"/>
        <v>0</v>
      </c>
      <c r="O95" s="90">
        <f t="shared" si="39"/>
        <v>0</v>
      </c>
      <c r="P95" s="77">
        <f>P96+P97</f>
        <v>50000</v>
      </c>
      <c r="Q95" s="77">
        <f>Q96+Q97</f>
        <v>100000</v>
      </c>
      <c r="R95" s="77">
        <f>R96+R97</f>
        <v>110000</v>
      </c>
      <c r="S95" s="77">
        <f>S96+S97</f>
        <v>0</v>
      </c>
      <c r="T95" s="77">
        <f>T96+T97</f>
        <v>100000</v>
      </c>
      <c r="U95" s="133">
        <f>U96</f>
        <v>0</v>
      </c>
    </row>
    <row r="96" spans="2:21" ht="37.5">
      <c r="B96" s="89"/>
      <c r="C96" s="37" t="s">
        <v>103</v>
      </c>
      <c r="D96" s="131" t="s">
        <v>383</v>
      </c>
      <c r="E96" s="130" t="s">
        <v>14</v>
      </c>
      <c r="F96" s="130" t="s">
        <v>30</v>
      </c>
      <c r="G96" s="82">
        <v>9900010910</v>
      </c>
      <c r="H96" s="83" t="s">
        <v>104</v>
      </c>
      <c r="I96" s="90">
        <f t="shared" si="29"/>
        <v>608900</v>
      </c>
      <c r="J96" s="90">
        <v>765500</v>
      </c>
      <c r="K96" s="77">
        <v>-765500</v>
      </c>
      <c r="L96" s="77"/>
      <c r="M96" s="77">
        <v>718900</v>
      </c>
      <c r="N96" s="77"/>
      <c r="O96" s="90"/>
      <c r="P96" s="77"/>
      <c r="Q96" s="77"/>
      <c r="R96" s="77"/>
      <c r="S96" s="77">
        <v>-110000</v>
      </c>
      <c r="T96" s="77"/>
      <c r="U96" s="133"/>
    </row>
    <row r="97" spans="2:21">
      <c r="B97" s="89"/>
      <c r="C97" s="37" t="s">
        <v>106</v>
      </c>
      <c r="D97" s="131" t="s">
        <v>383</v>
      </c>
      <c r="E97" s="130" t="s">
        <v>14</v>
      </c>
      <c r="F97" s="130" t="s">
        <v>30</v>
      </c>
      <c r="G97" s="82">
        <v>9900010910</v>
      </c>
      <c r="H97" s="83" t="s">
        <v>107</v>
      </c>
      <c r="I97" s="90">
        <f t="shared" si="29"/>
        <v>470000</v>
      </c>
      <c r="J97" s="90"/>
      <c r="K97" s="77"/>
      <c r="L97" s="77"/>
      <c r="M97" s="77"/>
      <c r="N97" s="77"/>
      <c r="O97" s="90"/>
      <c r="P97" s="77">
        <v>50000</v>
      </c>
      <c r="Q97" s="77">
        <v>100000</v>
      </c>
      <c r="R97" s="77">
        <v>110000</v>
      </c>
      <c r="S97" s="77">
        <v>110000</v>
      </c>
      <c r="T97" s="77">
        <v>100000</v>
      </c>
      <c r="U97" s="133"/>
    </row>
    <row r="98" spans="2:21" ht="37.5">
      <c r="B98" s="89"/>
      <c r="C98" s="37" t="s">
        <v>362</v>
      </c>
      <c r="D98" s="131" t="s">
        <v>383</v>
      </c>
      <c r="E98" s="130" t="s">
        <v>14</v>
      </c>
      <c r="F98" s="130" t="s">
        <v>30</v>
      </c>
      <c r="G98" s="82">
        <v>9960000000</v>
      </c>
      <c r="H98" s="83"/>
      <c r="I98" s="90">
        <f t="shared" si="29"/>
        <v>842000</v>
      </c>
      <c r="J98" s="90">
        <f t="shared" ref="J98:U99" si="40">J99</f>
        <v>1530900</v>
      </c>
      <c r="K98" s="77">
        <f t="shared" si="40"/>
        <v>-688900</v>
      </c>
      <c r="L98" s="77">
        <f t="shared" si="40"/>
        <v>0</v>
      </c>
      <c r="M98" s="77">
        <f t="shared" si="40"/>
        <v>0</v>
      </c>
      <c r="N98" s="77">
        <f t="shared" si="40"/>
        <v>0</v>
      </c>
      <c r="O98" s="90">
        <f t="shared" si="40"/>
        <v>0</v>
      </c>
      <c r="P98" s="77">
        <f t="shared" si="40"/>
        <v>0</v>
      </c>
      <c r="Q98" s="77">
        <f t="shared" si="40"/>
        <v>0</v>
      </c>
      <c r="R98" s="77">
        <f t="shared" si="40"/>
        <v>0</v>
      </c>
      <c r="S98" s="77">
        <f t="shared" si="40"/>
        <v>0</v>
      </c>
      <c r="T98" s="77">
        <f t="shared" si="40"/>
        <v>0</v>
      </c>
      <c r="U98" s="133">
        <f t="shared" si="40"/>
        <v>0</v>
      </c>
    </row>
    <row r="99" spans="2:21" ht="37.5">
      <c r="B99" s="89"/>
      <c r="C99" s="37" t="s">
        <v>363</v>
      </c>
      <c r="D99" s="131" t="s">
        <v>383</v>
      </c>
      <c r="E99" s="130" t="s">
        <v>14</v>
      </c>
      <c r="F99" s="130" t="s">
        <v>30</v>
      </c>
      <c r="G99" s="82">
        <v>9960010570</v>
      </c>
      <c r="H99" s="83"/>
      <c r="I99" s="90">
        <f t="shared" si="29"/>
        <v>842000</v>
      </c>
      <c r="J99" s="90">
        <f t="shared" si="40"/>
        <v>1530900</v>
      </c>
      <c r="K99" s="77">
        <f t="shared" si="40"/>
        <v>-688900</v>
      </c>
      <c r="L99" s="77">
        <f t="shared" si="40"/>
        <v>0</v>
      </c>
      <c r="M99" s="77">
        <f t="shared" si="40"/>
        <v>0</v>
      </c>
      <c r="N99" s="77">
        <f t="shared" si="40"/>
        <v>0</v>
      </c>
      <c r="O99" s="90">
        <f t="shared" si="40"/>
        <v>0</v>
      </c>
      <c r="P99" s="77">
        <f t="shared" si="40"/>
        <v>0</v>
      </c>
      <c r="Q99" s="77">
        <f t="shared" si="40"/>
        <v>0</v>
      </c>
      <c r="R99" s="77">
        <f t="shared" si="40"/>
        <v>0</v>
      </c>
      <c r="S99" s="77">
        <f t="shared" si="40"/>
        <v>0</v>
      </c>
      <c r="T99" s="77">
        <f t="shared" si="40"/>
        <v>0</v>
      </c>
      <c r="U99" s="133">
        <f t="shared" si="40"/>
        <v>0</v>
      </c>
    </row>
    <row r="100" spans="2:21" ht="37.5">
      <c r="B100" s="89"/>
      <c r="C100" s="37" t="s">
        <v>103</v>
      </c>
      <c r="D100" s="131" t="s">
        <v>383</v>
      </c>
      <c r="E100" s="130" t="s">
        <v>14</v>
      </c>
      <c r="F100" s="130" t="s">
        <v>30</v>
      </c>
      <c r="G100" s="82">
        <v>9960010570</v>
      </c>
      <c r="H100" s="83" t="s">
        <v>104</v>
      </c>
      <c r="I100" s="90">
        <f t="shared" si="29"/>
        <v>842000</v>
      </c>
      <c r="J100" s="90">
        <v>1530900</v>
      </c>
      <c r="K100" s="77">
        <v>-688900</v>
      </c>
      <c r="L100" s="77"/>
      <c r="M100" s="77"/>
      <c r="N100" s="77"/>
      <c r="O100" s="90"/>
      <c r="P100" s="77"/>
      <c r="Q100" s="77"/>
      <c r="R100" s="77"/>
      <c r="S100" s="77"/>
      <c r="T100" s="77"/>
      <c r="U100" s="133"/>
    </row>
    <row r="101" spans="2:21" ht="37.5">
      <c r="B101" s="89"/>
      <c r="C101" s="37" t="s">
        <v>33</v>
      </c>
      <c r="D101" s="131" t="s">
        <v>383</v>
      </c>
      <c r="E101" s="130" t="s">
        <v>18</v>
      </c>
      <c r="F101" s="130" t="s">
        <v>81</v>
      </c>
      <c r="G101" s="82"/>
      <c r="H101" s="83"/>
      <c r="I101" s="90">
        <f t="shared" si="29"/>
        <v>55257026.240000002</v>
      </c>
      <c r="J101" s="90">
        <f t="shared" ref="J101:U101" si="41">J102+J126+J116</f>
        <v>42296100</v>
      </c>
      <c r="K101" s="77">
        <f t="shared" si="41"/>
        <v>3565500</v>
      </c>
      <c r="L101" s="77">
        <f t="shared" si="41"/>
        <v>0</v>
      </c>
      <c r="M101" s="77">
        <f t="shared" si="41"/>
        <v>0</v>
      </c>
      <c r="N101" s="77">
        <f t="shared" si="41"/>
        <v>2161951.2400000002</v>
      </c>
      <c r="O101" s="90">
        <f t="shared" si="41"/>
        <v>3725675</v>
      </c>
      <c r="P101" s="77">
        <f t="shared" si="41"/>
        <v>2161200</v>
      </c>
      <c r="Q101" s="77">
        <f t="shared" si="41"/>
        <v>0</v>
      </c>
      <c r="R101" s="77">
        <f t="shared" si="41"/>
        <v>15700</v>
      </c>
      <c r="S101" s="77">
        <f t="shared" si="41"/>
        <v>453800</v>
      </c>
      <c r="T101" s="77">
        <f t="shared" si="41"/>
        <v>877100</v>
      </c>
      <c r="U101" s="133">
        <f t="shared" si="41"/>
        <v>0</v>
      </c>
    </row>
    <row r="102" spans="2:21">
      <c r="B102" s="89"/>
      <c r="C102" s="37" t="s">
        <v>34</v>
      </c>
      <c r="D102" s="131" t="s">
        <v>383</v>
      </c>
      <c r="E102" s="130" t="s">
        <v>18</v>
      </c>
      <c r="F102" s="130" t="s">
        <v>35</v>
      </c>
      <c r="G102" s="82"/>
      <c r="H102" s="83"/>
      <c r="I102" s="90">
        <f t="shared" si="29"/>
        <v>46384700</v>
      </c>
      <c r="J102" s="90">
        <f t="shared" ref="J102:U102" si="42">J103+J110</f>
        <v>35524100</v>
      </c>
      <c r="K102" s="77">
        <f t="shared" si="42"/>
        <v>7434500</v>
      </c>
      <c r="L102" s="77">
        <f t="shared" si="42"/>
        <v>0</v>
      </c>
      <c r="M102" s="77">
        <f t="shared" si="42"/>
        <v>0</v>
      </c>
      <c r="N102" s="77">
        <f t="shared" si="42"/>
        <v>0</v>
      </c>
      <c r="O102" s="90">
        <f t="shared" si="42"/>
        <v>3271100</v>
      </c>
      <c r="P102" s="77">
        <f t="shared" si="42"/>
        <v>0</v>
      </c>
      <c r="Q102" s="77">
        <f t="shared" si="42"/>
        <v>0</v>
      </c>
      <c r="R102" s="77">
        <f t="shared" si="42"/>
        <v>0</v>
      </c>
      <c r="S102" s="77">
        <f t="shared" si="42"/>
        <v>55000</v>
      </c>
      <c r="T102" s="77">
        <f t="shared" si="42"/>
        <v>100000</v>
      </c>
      <c r="U102" s="133">
        <f t="shared" si="42"/>
        <v>0</v>
      </c>
    </row>
    <row r="103" spans="2:21" ht="37.5">
      <c r="B103" s="89"/>
      <c r="C103" s="37" t="s">
        <v>129</v>
      </c>
      <c r="D103" s="131" t="s">
        <v>383</v>
      </c>
      <c r="E103" s="130" t="s">
        <v>18</v>
      </c>
      <c r="F103" s="130" t="s">
        <v>35</v>
      </c>
      <c r="G103" s="82">
        <v>5200000000</v>
      </c>
      <c r="H103" s="83"/>
      <c r="I103" s="90">
        <f t="shared" si="29"/>
        <v>46384500</v>
      </c>
      <c r="J103" s="90">
        <f t="shared" ref="J103:U104" si="43">J104</f>
        <v>32524100</v>
      </c>
      <c r="K103" s="77">
        <f t="shared" si="43"/>
        <v>10434300</v>
      </c>
      <c r="L103" s="77">
        <f t="shared" si="43"/>
        <v>0</v>
      </c>
      <c r="M103" s="77">
        <f t="shared" si="43"/>
        <v>0</v>
      </c>
      <c r="N103" s="77">
        <f t="shared" si="43"/>
        <v>0</v>
      </c>
      <c r="O103" s="90">
        <f t="shared" si="43"/>
        <v>3271100</v>
      </c>
      <c r="P103" s="77">
        <f t="shared" si="43"/>
        <v>0</v>
      </c>
      <c r="Q103" s="77">
        <f t="shared" si="43"/>
        <v>0</v>
      </c>
      <c r="R103" s="77">
        <f t="shared" si="43"/>
        <v>0</v>
      </c>
      <c r="S103" s="77">
        <f t="shared" si="43"/>
        <v>55000</v>
      </c>
      <c r="T103" s="77">
        <f t="shared" si="43"/>
        <v>100000</v>
      </c>
      <c r="U103" s="133">
        <f t="shared" si="43"/>
        <v>0</v>
      </c>
    </row>
    <row r="104" spans="2:21">
      <c r="B104" s="89"/>
      <c r="C104" s="92" t="s">
        <v>134</v>
      </c>
      <c r="D104" s="131" t="s">
        <v>383</v>
      </c>
      <c r="E104" s="130" t="s">
        <v>18</v>
      </c>
      <c r="F104" s="130" t="s">
        <v>35</v>
      </c>
      <c r="G104" s="82">
        <v>5240000000</v>
      </c>
      <c r="H104" s="83"/>
      <c r="I104" s="90">
        <f t="shared" si="29"/>
        <v>46384500</v>
      </c>
      <c r="J104" s="90">
        <f t="shared" si="43"/>
        <v>32524100</v>
      </c>
      <c r="K104" s="77">
        <f t="shared" si="43"/>
        <v>10434300</v>
      </c>
      <c r="L104" s="77">
        <f t="shared" si="43"/>
        <v>0</v>
      </c>
      <c r="M104" s="77">
        <f t="shared" si="43"/>
        <v>0</v>
      </c>
      <c r="N104" s="77">
        <f t="shared" si="43"/>
        <v>0</v>
      </c>
      <c r="O104" s="90">
        <f t="shared" si="43"/>
        <v>3271100</v>
      </c>
      <c r="P104" s="77">
        <f t="shared" si="43"/>
        <v>0</v>
      </c>
      <c r="Q104" s="77">
        <f t="shared" si="43"/>
        <v>0</v>
      </c>
      <c r="R104" s="77">
        <f t="shared" si="43"/>
        <v>0</v>
      </c>
      <c r="S104" s="77">
        <f t="shared" si="43"/>
        <v>55000</v>
      </c>
      <c r="T104" s="77">
        <f t="shared" si="43"/>
        <v>100000</v>
      </c>
      <c r="U104" s="133">
        <f t="shared" si="43"/>
        <v>0</v>
      </c>
    </row>
    <row r="105" spans="2:21" ht="37.5">
      <c r="B105" s="89"/>
      <c r="C105" s="92" t="s">
        <v>131</v>
      </c>
      <c r="D105" s="131" t="s">
        <v>383</v>
      </c>
      <c r="E105" s="130" t="s">
        <v>18</v>
      </c>
      <c r="F105" s="130" t="s">
        <v>35</v>
      </c>
      <c r="G105" s="82">
        <v>5240000590</v>
      </c>
      <c r="H105" s="83"/>
      <c r="I105" s="90">
        <f t="shared" si="29"/>
        <v>46384500</v>
      </c>
      <c r="J105" s="90">
        <f t="shared" ref="J105:U105" si="44">J106+J107+J109+J108</f>
        <v>32524100</v>
      </c>
      <c r="K105" s="77">
        <f t="shared" si="44"/>
        <v>10434300</v>
      </c>
      <c r="L105" s="77">
        <f t="shared" si="44"/>
        <v>0</v>
      </c>
      <c r="M105" s="77">
        <f t="shared" si="44"/>
        <v>0</v>
      </c>
      <c r="N105" s="77">
        <f t="shared" si="44"/>
        <v>0</v>
      </c>
      <c r="O105" s="90">
        <f t="shared" si="44"/>
        <v>3271100</v>
      </c>
      <c r="P105" s="77">
        <f t="shared" si="44"/>
        <v>0</v>
      </c>
      <c r="Q105" s="77">
        <f t="shared" si="44"/>
        <v>0</v>
      </c>
      <c r="R105" s="77">
        <f t="shared" si="44"/>
        <v>0</v>
      </c>
      <c r="S105" s="77">
        <f t="shared" si="44"/>
        <v>55000</v>
      </c>
      <c r="T105" s="77">
        <f t="shared" si="44"/>
        <v>100000</v>
      </c>
      <c r="U105" s="133">
        <f t="shared" si="44"/>
        <v>0</v>
      </c>
    </row>
    <row r="106" spans="2:21" ht="75">
      <c r="B106" s="89"/>
      <c r="C106" s="37" t="s">
        <v>100</v>
      </c>
      <c r="D106" s="131" t="s">
        <v>383</v>
      </c>
      <c r="E106" s="130" t="s">
        <v>18</v>
      </c>
      <c r="F106" s="130" t="s">
        <v>35</v>
      </c>
      <c r="G106" s="82">
        <v>5240000590</v>
      </c>
      <c r="H106" s="83" t="s">
        <v>101</v>
      </c>
      <c r="I106" s="90">
        <f t="shared" si="29"/>
        <v>33080300</v>
      </c>
      <c r="J106" s="90">
        <v>18867600</v>
      </c>
      <c r="K106" s="77">
        <v>10941600</v>
      </c>
      <c r="L106" s="77"/>
      <c r="M106" s="77"/>
      <c r="N106" s="77"/>
      <c r="O106" s="90">
        <v>3271100</v>
      </c>
      <c r="P106" s="77"/>
      <c r="Q106" s="77"/>
      <c r="R106" s="77"/>
      <c r="S106" s="77"/>
      <c r="T106" s="77"/>
      <c r="U106" s="133"/>
    </row>
    <row r="107" spans="2:21" ht="37.5">
      <c r="B107" s="89"/>
      <c r="C107" s="37" t="s">
        <v>103</v>
      </c>
      <c r="D107" s="131" t="s">
        <v>383</v>
      </c>
      <c r="E107" s="130" t="s">
        <v>18</v>
      </c>
      <c r="F107" s="130" t="s">
        <v>35</v>
      </c>
      <c r="G107" s="82">
        <v>5240000590</v>
      </c>
      <c r="H107" s="83" t="s">
        <v>104</v>
      </c>
      <c r="I107" s="90">
        <f t="shared" si="29"/>
        <v>1283200</v>
      </c>
      <c r="J107" s="90">
        <v>1637400</v>
      </c>
      <c r="K107" s="77">
        <v>-509200</v>
      </c>
      <c r="L107" s="77"/>
      <c r="M107" s="77"/>
      <c r="N107" s="77"/>
      <c r="O107" s="90"/>
      <c r="P107" s="77"/>
      <c r="Q107" s="77"/>
      <c r="R107" s="77"/>
      <c r="S107" s="77">
        <v>55000</v>
      </c>
      <c r="T107" s="77">
        <v>100000</v>
      </c>
      <c r="U107" s="133"/>
    </row>
    <row r="108" spans="2:21">
      <c r="B108" s="89"/>
      <c r="C108" s="37" t="s">
        <v>125</v>
      </c>
      <c r="D108" s="131" t="s">
        <v>383</v>
      </c>
      <c r="E108" s="130" t="s">
        <v>18</v>
      </c>
      <c r="F108" s="130" t="s">
        <v>35</v>
      </c>
      <c r="G108" s="82">
        <v>5240000590</v>
      </c>
      <c r="H108" s="83" t="s">
        <v>126</v>
      </c>
      <c r="I108" s="90">
        <f t="shared" si="29"/>
        <v>12000000</v>
      </c>
      <c r="J108" s="90">
        <v>12000000</v>
      </c>
      <c r="K108" s="77">
        <v>0</v>
      </c>
      <c r="L108" s="77"/>
      <c r="M108" s="77"/>
      <c r="N108" s="77"/>
      <c r="O108" s="90"/>
      <c r="P108" s="77"/>
      <c r="Q108" s="77"/>
      <c r="R108" s="77"/>
      <c r="S108" s="77"/>
      <c r="T108" s="77"/>
      <c r="U108" s="133"/>
    </row>
    <row r="109" spans="2:21">
      <c r="B109" s="89"/>
      <c r="C109" s="37" t="s">
        <v>106</v>
      </c>
      <c r="D109" s="131" t="s">
        <v>383</v>
      </c>
      <c r="E109" s="130" t="s">
        <v>18</v>
      </c>
      <c r="F109" s="130" t="s">
        <v>35</v>
      </c>
      <c r="G109" s="82">
        <v>5240000590</v>
      </c>
      <c r="H109" s="83" t="s">
        <v>107</v>
      </c>
      <c r="I109" s="90">
        <f t="shared" si="29"/>
        <v>21000</v>
      </c>
      <c r="J109" s="90">
        <v>19100</v>
      </c>
      <c r="K109" s="77">
        <v>1900</v>
      </c>
      <c r="L109" s="77"/>
      <c r="M109" s="77"/>
      <c r="N109" s="77"/>
      <c r="O109" s="90"/>
      <c r="P109" s="77"/>
      <c r="Q109" s="77"/>
      <c r="R109" s="77"/>
      <c r="S109" s="77"/>
      <c r="T109" s="77"/>
      <c r="U109" s="133"/>
    </row>
    <row r="110" spans="2:21" ht="37.5">
      <c r="B110" s="89"/>
      <c r="C110" s="37" t="s">
        <v>344</v>
      </c>
      <c r="D110" s="131" t="s">
        <v>383</v>
      </c>
      <c r="E110" s="130" t="s">
        <v>18</v>
      </c>
      <c r="F110" s="130" t="s">
        <v>35</v>
      </c>
      <c r="G110" s="82">
        <v>9900000000</v>
      </c>
      <c r="H110" s="83"/>
      <c r="I110" s="90">
        <f t="shared" si="29"/>
        <v>200</v>
      </c>
      <c r="J110" s="90">
        <f t="shared" ref="J110:U110" si="45">J111</f>
        <v>3000000</v>
      </c>
      <c r="K110" s="77">
        <f t="shared" si="45"/>
        <v>-2999800</v>
      </c>
      <c r="L110" s="77">
        <f t="shared" si="45"/>
        <v>0</v>
      </c>
      <c r="M110" s="77">
        <f t="shared" si="45"/>
        <v>0</v>
      </c>
      <c r="N110" s="77">
        <f t="shared" si="45"/>
        <v>0</v>
      </c>
      <c r="O110" s="90">
        <f t="shared" si="45"/>
        <v>0</v>
      </c>
      <c r="P110" s="77">
        <f t="shared" si="45"/>
        <v>0</v>
      </c>
      <c r="Q110" s="77">
        <f t="shared" si="45"/>
        <v>0</v>
      </c>
      <c r="R110" s="77">
        <f t="shared" si="45"/>
        <v>0</v>
      </c>
      <c r="S110" s="77">
        <f t="shared" si="45"/>
        <v>0</v>
      </c>
      <c r="T110" s="77">
        <f t="shared" si="45"/>
        <v>0</v>
      </c>
      <c r="U110" s="133">
        <f t="shared" si="45"/>
        <v>0</v>
      </c>
    </row>
    <row r="111" spans="2:21" ht="56.25">
      <c r="B111" s="89"/>
      <c r="C111" s="37" t="s">
        <v>353</v>
      </c>
      <c r="D111" s="131" t="s">
        <v>383</v>
      </c>
      <c r="E111" s="130" t="s">
        <v>18</v>
      </c>
      <c r="F111" s="130" t="s">
        <v>35</v>
      </c>
      <c r="G111" s="82">
        <v>9900200000</v>
      </c>
      <c r="H111" s="83"/>
      <c r="I111" s="90">
        <f t="shared" si="29"/>
        <v>200</v>
      </c>
      <c r="J111" s="90">
        <f t="shared" ref="J111:U111" si="46">J112+J114</f>
        <v>3000000</v>
      </c>
      <c r="K111" s="77">
        <f t="shared" si="46"/>
        <v>-2999800</v>
      </c>
      <c r="L111" s="77">
        <f t="shared" si="46"/>
        <v>0</v>
      </c>
      <c r="M111" s="77">
        <f t="shared" si="46"/>
        <v>0</v>
      </c>
      <c r="N111" s="77">
        <f t="shared" si="46"/>
        <v>0</v>
      </c>
      <c r="O111" s="90">
        <f t="shared" si="46"/>
        <v>0</v>
      </c>
      <c r="P111" s="77">
        <f t="shared" si="46"/>
        <v>0</v>
      </c>
      <c r="Q111" s="77">
        <f t="shared" si="46"/>
        <v>0</v>
      </c>
      <c r="R111" s="77">
        <f t="shared" si="46"/>
        <v>0</v>
      </c>
      <c r="S111" s="77">
        <f t="shared" si="46"/>
        <v>0</v>
      </c>
      <c r="T111" s="77">
        <f t="shared" si="46"/>
        <v>0</v>
      </c>
      <c r="U111" s="133">
        <f t="shared" si="46"/>
        <v>0</v>
      </c>
    </row>
    <row r="112" spans="2:21" ht="52.9" customHeight="1">
      <c r="B112" s="89"/>
      <c r="C112" s="37" t="s">
        <v>353</v>
      </c>
      <c r="D112" s="131" t="s">
        <v>383</v>
      </c>
      <c r="E112" s="130" t="s">
        <v>18</v>
      </c>
      <c r="F112" s="130" t="s">
        <v>35</v>
      </c>
      <c r="G112" s="82">
        <v>9900210010</v>
      </c>
      <c r="H112" s="83"/>
      <c r="I112" s="90">
        <f t="shared" si="29"/>
        <v>100</v>
      </c>
      <c r="J112" s="90">
        <f t="shared" ref="J112:U112" si="47">J113</f>
        <v>1500000</v>
      </c>
      <c r="K112" s="77">
        <f t="shared" si="47"/>
        <v>-1499900</v>
      </c>
      <c r="L112" s="77">
        <f t="shared" si="47"/>
        <v>0</v>
      </c>
      <c r="M112" s="77">
        <f t="shared" si="47"/>
        <v>0</v>
      </c>
      <c r="N112" s="77">
        <f t="shared" si="47"/>
        <v>0</v>
      </c>
      <c r="O112" s="90">
        <f t="shared" si="47"/>
        <v>0</v>
      </c>
      <c r="P112" s="77">
        <f t="shared" si="47"/>
        <v>0</v>
      </c>
      <c r="Q112" s="77">
        <f t="shared" si="47"/>
        <v>0</v>
      </c>
      <c r="R112" s="77">
        <f t="shared" si="47"/>
        <v>0</v>
      </c>
      <c r="S112" s="77">
        <f t="shared" si="47"/>
        <v>0</v>
      </c>
      <c r="T112" s="77">
        <f t="shared" si="47"/>
        <v>0</v>
      </c>
      <c r="U112" s="133">
        <f t="shared" si="47"/>
        <v>0</v>
      </c>
    </row>
    <row r="113" spans="2:21" ht="37.5">
      <c r="B113" s="89"/>
      <c r="C113" s="37" t="s">
        <v>103</v>
      </c>
      <c r="D113" s="131" t="s">
        <v>383</v>
      </c>
      <c r="E113" s="130" t="s">
        <v>18</v>
      </c>
      <c r="F113" s="130" t="s">
        <v>35</v>
      </c>
      <c r="G113" s="82">
        <v>9900210010</v>
      </c>
      <c r="H113" s="83" t="s">
        <v>104</v>
      </c>
      <c r="I113" s="90">
        <f t="shared" si="29"/>
        <v>100</v>
      </c>
      <c r="J113" s="90">
        <v>1500000</v>
      </c>
      <c r="K113" s="77">
        <v>-1499900</v>
      </c>
      <c r="L113" s="77">
        <v>0</v>
      </c>
      <c r="M113" s="77">
        <v>0</v>
      </c>
      <c r="N113" s="77">
        <v>0</v>
      </c>
      <c r="O113" s="90">
        <v>0</v>
      </c>
      <c r="P113" s="77">
        <v>0</v>
      </c>
      <c r="Q113" s="77">
        <v>0</v>
      </c>
      <c r="R113" s="77">
        <v>0</v>
      </c>
      <c r="S113" s="77">
        <v>0</v>
      </c>
      <c r="T113" s="77">
        <v>0</v>
      </c>
      <c r="U113" s="133">
        <v>0</v>
      </c>
    </row>
    <row r="114" spans="2:21" ht="37.5">
      <c r="B114" s="89"/>
      <c r="C114" s="37" t="s">
        <v>355</v>
      </c>
      <c r="D114" s="131" t="s">
        <v>383</v>
      </c>
      <c r="E114" s="130" t="s">
        <v>18</v>
      </c>
      <c r="F114" s="130" t="s">
        <v>35</v>
      </c>
      <c r="G114" s="82">
        <v>9900210020</v>
      </c>
      <c r="H114" s="83"/>
      <c r="I114" s="90">
        <f t="shared" si="29"/>
        <v>100</v>
      </c>
      <c r="J114" s="90">
        <f t="shared" ref="J114:U114" si="48">J115</f>
        <v>1500000</v>
      </c>
      <c r="K114" s="77">
        <f t="shared" si="48"/>
        <v>-1499900</v>
      </c>
      <c r="L114" s="77">
        <f t="shared" si="48"/>
        <v>0</v>
      </c>
      <c r="M114" s="77">
        <f t="shared" si="48"/>
        <v>0</v>
      </c>
      <c r="N114" s="77">
        <f t="shared" si="48"/>
        <v>0</v>
      </c>
      <c r="O114" s="90">
        <f t="shared" si="48"/>
        <v>0</v>
      </c>
      <c r="P114" s="77">
        <f t="shared" si="48"/>
        <v>0</v>
      </c>
      <c r="Q114" s="77">
        <f t="shared" si="48"/>
        <v>0</v>
      </c>
      <c r="R114" s="77">
        <f t="shared" si="48"/>
        <v>0</v>
      </c>
      <c r="S114" s="77">
        <f t="shared" si="48"/>
        <v>0</v>
      </c>
      <c r="T114" s="77">
        <f t="shared" si="48"/>
        <v>0</v>
      </c>
      <c r="U114" s="133">
        <f t="shared" si="48"/>
        <v>0</v>
      </c>
    </row>
    <row r="115" spans="2:21" ht="37.5">
      <c r="B115" s="89"/>
      <c r="C115" s="37" t="s">
        <v>103</v>
      </c>
      <c r="D115" s="131" t="s">
        <v>383</v>
      </c>
      <c r="E115" s="130" t="s">
        <v>18</v>
      </c>
      <c r="F115" s="130" t="s">
        <v>35</v>
      </c>
      <c r="G115" s="82">
        <v>9900210020</v>
      </c>
      <c r="H115" s="83" t="s">
        <v>104</v>
      </c>
      <c r="I115" s="90">
        <f t="shared" si="29"/>
        <v>100</v>
      </c>
      <c r="J115" s="90">
        <v>1500000</v>
      </c>
      <c r="K115" s="77">
        <v>-1499900</v>
      </c>
      <c r="L115" s="77">
        <v>0</v>
      </c>
      <c r="M115" s="77">
        <v>0</v>
      </c>
      <c r="N115" s="77">
        <v>0</v>
      </c>
      <c r="O115" s="90">
        <v>0</v>
      </c>
      <c r="P115" s="77">
        <v>0</v>
      </c>
      <c r="Q115" s="77">
        <v>0</v>
      </c>
      <c r="R115" s="77">
        <v>0</v>
      </c>
      <c r="S115" s="77">
        <v>0</v>
      </c>
      <c r="T115" s="77">
        <v>0</v>
      </c>
      <c r="U115" s="133">
        <v>0</v>
      </c>
    </row>
    <row r="116" spans="2:21" ht="56.25">
      <c r="B116" s="89"/>
      <c r="C116" s="37" t="s">
        <v>36</v>
      </c>
      <c r="D116" s="131" t="s">
        <v>383</v>
      </c>
      <c r="E116" s="130" t="s">
        <v>18</v>
      </c>
      <c r="F116" s="130" t="s">
        <v>37</v>
      </c>
      <c r="G116" s="82"/>
      <c r="H116" s="83"/>
      <c r="I116" s="90">
        <f t="shared" si="29"/>
        <v>6376326.2400000002</v>
      </c>
      <c r="J116" s="90">
        <f t="shared" ref="J116:M119" si="49">J117</f>
        <v>252000</v>
      </c>
      <c r="K116" s="77">
        <f t="shared" si="49"/>
        <v>0</v>
      </c>
      <c r="L116" s="77">
        <f t="shared" si="49"/>
        <v>0</v>
      </c>
      <c r="M116" s="77">
        <f t="shared" si="49"/>
        <v>0</v>
      </c>
      <c r="N116" s="77">
        <f t="shared" ref="N116:U116" si="50">N117+N121</f>
        <v>2161951.2400000002</v>
      </c>
      <c r="O116" s="90">
        <f t="shared" si="50"/>
        <v>454575</v>
      </c>
      <c r="P116" s="77">
        <f t="shared" si="50"/>
        <v>2161200</v>
      </c>
      <c r="Q116" s="77">
        <f t="shared" si="50"/>
        <v>0</v>
      </c>
      <c r="R116" s="77">
        <f t="shared" si="50"/>
        <v>15700</v>
      </c>
      <c r="S116" s="77">
        <f t="shared" si="50"/>
        <v>453800</v>
      </c>
      <c r="T116" s="77">
        <f t="shared" si="50"/>
        <v>877100</v>
      </c>
      <c r="U116" s="133">
        <f t="shared" si="50"/>
        <v>0</v>
      </c>
    </row>
    <row r="117" spans="2:21" ht="37.5">
      <c r="B117" s="89"/>
      <c r="C117" s="37" t="s">
        <v>97</v>
      </c>
      <c r="D117" s="131" t="s">
        <v>383</v>
      </c>
      <c r="E117" s="130" t="s">
        <v>18</v>
      </c>
      <c r="F117" s="130" t="s">
        <v>37</v>
      </c>
      <c r="G117" s="82">
        <v>5000000000</v>
      </c>
      <c r="H117" s="83"/>
      <c r="I117" s="90">
        <f t="shared" si="29"/>
        <v>252000</v>
      </c>
      <c r="J117" s="90">
        <f t="shared" si="49"/>
        <v>252000</v>
      </c>
      <c r="K117" s="77">
        <f t="shared" si="49"/>
        <v>0</v>
      </c>
      <c r="L117" s="77">
        <f t="shared" si="49"/>
        <v>0</v>
      </c>
      <c r="M117" s="77">
        <f t="shared" si="49"/>
        <v>0</v>
      </c>
      <c r="N117" s="77">
        <f t="shared" ref="N117:U119" si="51">N118</f>
        <v>0</v>
      </c>
      <c r="O117" s="90">
        <f t="shared" si="51"/>
        <v>0</v>
      </c>
      <c r="P117" s="77">
        <f t="shared" si="51"/>
        <v>0</v>
      </c>
      <c r="Q117" s="77">
        <f t="shared" si="51"/>
        <v>0</v>
      </c>
      <c r="R117" s="77">
        <f t="shared" si="51"/>
        <v>0</v>
      </c>
      <c r="S117" s="77">
        <f t="shared" si="51"/>
        <v>0</v>
      </c>
      <c r="T117" s="77">
        <f t="shared" si="51"/>
        <v>0</v>
      </c>
      <c r="U117" s="133">
        <f t="shared" si="51"/>
        <v>0</v>
      </c>
    </row>
    <row r="118" spans="2:21" ht="37.5">
      <c r="B118" s="89"/>
      <c r="C118" s="37" t="s">
        <v>386</v>
      </c>
      <c r="D118" s="131" t="s">
        <v>383</v>
      </c>
      <c r="E118" s="130" t="s">
        <v>18</v>
      </c>
      <c r="F118" s="130" t="s">
        <v>37</v>
      </c>
      <c r="G118" s="82">
        <v>5010000000</v>
      </c>
      <c r="H118" s="83"/>
      <c r="I118" s="90">
        <f t="shared" si="29"/>
        <v>252000</v>
      </c>
      <c r="J118" s="90">
        <f t="shared" si="49"/>
        <v>252000</v>
      </c>
      <c r="K118" s="77">
        <f t="shared" si="49"/>
        <v>0</v>
      </c>
      <c r="L118" s="77">
        <f t="shared" si="49"/>
        <v>0</v>
      </c>
      <c r="M118" s="77">
        <f t="shared" si="49"/>
        <v>0</v>
      </c>
      <c r="N118" s="77">
        <f t="shared" si="51"/>
        <v>0</v>
      </c>
      <c r="O118" s="90">
        <f t="shared" si="51"/>
        <v>0</v>
      </c>
      <c r="P118" s="77">
        <f t="shared" si="51"/>
        <v>0</v>
      </c>
      <c r="Q118" s="77">
        <f t="shared" si="51"/>
        <v>0</v>
      </c>
      <c r="R118" s="77">
        <f t="shared" si="51"/>
        <v>0</v>
      </c>
      <c r="S118" s="77">
        <f t="shared" si="51"/>
        <v>0</v>
      </c>
      <c r="T118" s="77">
        <f t="shared" si="51"/>
        <v>0</v>
      </c>
      <c r="U118" s="133">
        <f t="shared" si="51"/>
        <v>0</v>
      </c>
    </row>
    <row r="119" spans="2:21" ht="125.45" customHeight="1">
      <c r="B119" s="89"/>
      <c r="C119" s="37" t="s">
        <v>102</v>
      </c>
      <c r="D119" s="131" t="s">
        <v>383</v>
      </c>
      <c r="E119" s="130" t="s">
        <v>18</v>
      </c>
      <c r="F119" s="130" t="s">
        <v>37</v>
      </c>
      <c r="G119" s="82">
        <v>5010060070</v>
      </c>
      <c r="H119" s="83"/>
      <c r="I119" s="90">
        <f t="shared" si="29"/>
        <v>252000</v>
      </c>
      <c r="J119" s="90">
        <f t="shared" si="49"/>
        <v>252000</v>
      </c>
      <c r="K119" s="77">
        <f t="shared" si="49"/>
        <v>0</v>
      </c>
      <c r="L119" s="77">
        <f t="shared" si="49"/>
        <v>0</v>
      </c>
      <c r="M119" s="77">
        <f t="shared" si="49"/>
        <v>0</v>
      </c>
      <c r="N119" s="77">
        <f t="shared" si="51"/>
        <v>0</v>
      </c>
      <c r="O119" s="90">
        <f t="shared" si="51"/>
        <v>0</v>
      </c>
      <c r="P119" s="77">
        <f t="shared" si="51"/>
        <v>0</v>
      </c>
      <c r="Q119" s="77">
        <f t="shared" si="51"/>
        <v>0</v>
      </c>
      <c r="R119" s="77">
        <f t="shared" si="51"/>
        <v>0</v>
      </c>
      <c r="S119" s="77">
        <f t="shared" si="51"/>
        <v>0</v>
      </c>
      <c r="T119" s="77">
        <f t="shared" si="51"/>
        <v>0</v>
      </c>
      <c r="U119" s="133">
        <f t="shared" si="51"/>
        <v>0</v>
      </c>
    </row>
    <row r="120" spans="2:21" ht="37.5">
      <c r="B120" s="89"/>
      <c r="C120" s="37" t="s">
        <v>103</v>
      </c>
      <c r="D120" s="131" t="s">
        <v>383</v>
      </c>
      <c r="E120" s="130" t="s">
        <v>18</v>
      </c>
      <c r="F120" s="130" t="s">
        <v>37</v>
      </c>
      <c r="G120" s="82">
        <v>5010060070</v>
      </c>
      <c r="H120" s="83" t="s">
        <v>104</v>
      </c>
      <c r="I120" s="90">
        <f t="shared" si="29"/>
        <v>252000</v>
      </c>
      <c r="J120" s="90">
        <v>252000</v>
      </c>
      <c r="K120" s="77">
        <v>0</v>
      </c>
      <c r="L120" s="77"/>
      <c r="M120" s="77"/>
      <c r="N120" s="77"/>
      <c r="O120" s="90"/>
      <c r="P120" s="77"/>
      <c r="Q120" s="77"/>
      <c r="R120" s="77"/>
      <c r="S120" s="77"/>
      <c r="T120" s="77"/>
      <c r="U120" s="133"/>
    </row>
    <row r="121" spans="2:21" ht="37.5">
      <c r="B121" s="89"/>
      <c r="C121" s="37" t="s">
        <v>344</v>
      </c>
      <c r="D121" s="131" t="s">
        <v>383</v>
      </c>
      <c r="E121" s="130" t="s">
        <v>18</v>
      </c>
      <c r="F121" s="130" t="s">
        <v>37</v>
      </c>
      <c r="G121" s="82">
        <v>9900000000</v>
      </c>
      <c r="H121" s="83"/>
      <c r="I121" s="90">
        <f t="shared" si="29"/>
        <v>6124326.2400000002</v>
      </c>
      <c r="J121" s="90"/>
      <c r="K121" s="77"/>
      <c r="L121" s="77"/>
      <c r="M121" s="77"/>
      <c r="N121" s="77">
        <f t="shared" ref="N121:U122" si="52">N122</f>
        <v>2161951.2400000002</v>
      </c>
      <c r="O121" s="90">
        <f t="shared" si="52"/>
        <v>454575</v>
      </c>
      <c r="P121" s="77">
        <f t="shared" si="52"/>
        <v>2161200</v>
      </c>
      <c r="Q121" s="77">
        <f t="shared" si="52"/>
        <v>0</v>
      </c>
      <c r="R121" s="77">
        <f t="shared" si="52"/>
        <v>15700</v>
      </c>
      <c r="S121" s="77">
        <f t="shared" si="52"/>
        <v>453800</v>
      </c>
      <c r="T121" s="77">
        <f t="shared" si="52"/>
        <v>877100</v>
      </c>
      <c r="U121" s="133">
        <f t="shared" si="52"/>
        <v>0</v>
      </c>
    </row>
    <row r="122" spans="2:21" ht="56.25">
      <c r="B122" s="89"/>
      <c r="C122" s="37" t="s">
        <v>353</v>
      </c>
      <c r="D122" s="131" t="s">
        <v>383</v>
      </c>
      <c r="E122" s="130" t="s">
        <v>18</v>
      </c>
      <c r="F122" s="130" t="s">
        <v>37</v>
      </c>
      <c r="G122" s="82">
        <v>9900200000</v>
      </c>
      <c r="H122" s="83"/>
      <c r="I122" s="90">
        <f t="shared" si="29"/>
        <v>6124326.2400000002</v>
      </c>
      <c r="J122" s="90"/>
      <c r="K122" s="77"/>
      <c r="L122" s="77"/>
      <c r="M122" s="77"/>
      <c r="N122" s="77">
        <f t="shared" si="52"/>
        <v>2161951.2400000002</v>
      </c>
      <c r="O122" s="90">
        <f t="shared" si="52"/>
        <v>454575</v>
      </c>
      <c r="P122" s="77">
        <f t="shared" si="52"/>
        <v>2161200</v>
      </c>
      <c r="Q122" s="77">
        <f t="shared" si="52"/>
        <v>0</v>
      </c>
      <c r="R122" s="77">
        <f t="shared" si="52"/>
        <v>15700</v>
      </c>
      <c r="S122" s="77">
        <f t="shared" si="52"/>
        <v>453800</v>
      </c>
      <c r="T122" s="77">
        <f t="shared" si="52"/>
        <v>877100</v>
      </c>
      <c r="U122" s="133">
        <f t="shared" si="52"/>
        <v>0</v>
      </c>
    </row>
    <row r="123" spans="2:21" ht="56.25">
      <c r="B123" s="89"/>
      <c r="C123" s="37" t="s">
        <v>353</v>
      </c>
      <c r="D123" s="131" t="s">
        <v>383</v>
      </c>
      <c r="E123" s="130" t="s">
        <v>18</v>
      </c>
      <c r="F123" s="130" t="s">
        <v>37</v>
      </c>
      <c r="G123" s="82">
        <v>9900210010</v>
      </c>
      <c r="H123" s="83"/>
      <c r="I123" s="90">
        <f t="shared" si="29"/>
        <v>6124326.2400000002</v>
      </c>
      <c r="J123" s="90"/>
      <c r="K123" s="77"/>
      <c r="L123" s="77"/>
      <c r="M123" s="77"/>
      <c r="N123" s="77">
        <f>N124</f>
        <v>2161951.2400000002</v>
      </c>
      <c r="O123" s="90">
        <f t="shared" ref="O123:U123" si="53">O124+O125</f>
        <v>454575</v>
      </c>
      <c r="P123" s="77">
        <f t="shared" si="53"/>
        <v>2161200</v>
      </c>
      <c r="Q123" s="77">
        <f t="shared" si="53"/>
        <v>0</v>
      </c>
      <c r="R123" s="77">
        <f t="shared" si="53"/>
        <v>15700</v>
      </c>
      <c r="S123" s="77">
        <f t="shared" si="53"/>
        <v>453800</v>
      </c>
      <c r="T123" s="77">
        <f t="shared" si="53"/>
        <v>877100</v>
      </c>
      <c r="U123" s="77">
        <f t="shared" si="53"/>
        <v>0</v>
      </c>
    </row>
    <row r="124" spans="2:21" ht="37.5">
      <c r="B124" s="89"/>
      <c r="C124" s="37" t="s">
        <v>103</v>
      </c>
      <c r="D124" s="131" t="s">
        <v>383</v>
      </c>
      <c r="E124" s="130" t="s">
        <v>18</v>
      </c>
      <c r="F124" s="130" t="s">
        <v>37</v>
      </c>
      <c r="G124" s="82">
        <v>9900210010</v>
      </c>
      <c r="H124" s="83" t="s">
        <v>104</v>
      </c>
      <c r="I124" s="90">
        <f t="shared" si="29"/>
        <v>4556751.24</v>
      </c>
      <c r="J124" s="90"/>
      <c r="K124" s="77"/>
      <c r="L124" s="77"/>
      <c r="M124" s="77"/>
      <c r="N124" s="77">
        <f>286200+450000+711552.54+614198.7+100000</f>
        <v>2161951.2400000002</v>
      </c>
      <c r="O124" s="90"/>
      <c r="P124" s="77">
        <f>1056700+7200</f>
        <v>1063900</v>
      </c>
      <c r="Q124" s="77"/>
      <c r="R124" s="77"/>
      <c r="S124" s="77">
        <v>453800</v>
      </c>
      <c r="T124" s="77">
        <f>917100-40000</f>
        <v>877100</v>
      </c>
      <c r="U124" s="133"/>
    </row>
    <row r="125" spans="2:21">
      <c r="B125" s="89"/>
      <c r="C125" s="37" t="s">
        <v>354</v>
      </c>
      <c r="D125" s="131" t="s">
        <v>383</v>
      </c>
      <c r="E125" s="130" t="s">
        <v>18</v>
      </c>
      <c r="F125" s="130" t="s">
        <v>37</v>
      </c>
      <c r="G125" s="82">
        <v>9900210010</v>
      </c>
      <c r="H125" s="83" t="s">
        <v>138</v>
      </c>
      <c r="I125" s="90">
        <f t="shared" si="29"/>
        <v>1567575</v>
      </c>
      <c r="J125" s="90"/>
      <c r="K125" s="77"/>
      <c r="L125" s="77"/>
      <c r="M125" s="77"/>
      <c r="N125" s="77"/>
      <c r="O125" s="90">
        <v>454575</v>
      </c>
      <c r="P125" s="77">
        <f>877800+219500</f>
        <v>1097300</v>
      </c>
      <c r="Q125" s="77"/>
      <c r="R125" s="77">
        <v>15700</v>
      </c>
      <c r="S125" s="77"/>
      <c r="T125" s="77"/>
      <c r="U125" s="133"/>
    </row>
    <row r="126" spans="2:21" ht="37.5">
      <c r="B126" s="89"/>
      <c r="C126" s="37" t="s">
        <v>38</v>
      </c>
      <c r="D126" s="131" t="s">
        <v>383</v>
      </c>
      <c r="E126" s="130" t="s">
        <v>18</v>
      </c>
      <c r="F126" s="130" t="s">
        <v>39</v>
      </c>
      <c r="G126" s="82"/>
      <c r="H126" s="83"/>
      <c r="I126" s="90">
        <f t="shared" si="29"/>
        <v>2496000</v>
      </c>
      <c r="J126" s="90">
        <f>J127+J132+J139</f>
        <v>6520000</v>
      </c>
      <c r="K126" s="77">
        <f>K127+K132+K139+K143</f>
        <v>-3869000</v>
      </c>
      <c r="L126" s="77">
        <f t="shared" ref="L126:U126" si="54">L127+L132+L139</f>
        <v>0</v>
      </c>
      <c r="M126" s="77">
        <f t="shared" si="54"/>
        <v>0</v>
      </c>
      <c r="N126" s="77">
        <f t="shared" si="54"/>
        <v>0</v>
      </c>
      <c r="O126" s="90">
        <f t="shared" si="54"/>
        <v>0</v>
      </c>
      <c r="P126" s="77">
        <f t="shared" si="54"/>
        <v>0</v>
      </c>
      <c r="Q126" s="77">
        <f t="shared" si="54"/>
        <v>0</v>
      </c>
      <c r="R126" s="77">
        <f t="shared" si="54"/>
        <v>0</v>
      </c>
      <c r="S126" s="77">
        <f t="shared" si="54"/>
        <v>-55000</v>
      </c>
      <c r="T126" s="77">
        <f t="shared" si="54"/>
        <v>-100000</v>
      </c>
      <c r="U126" s="133">
        <f t="shared" si="54"/>
        <v>0</v>
      </c>
    </row>
    <row r="127" spans="2:21" ht="75">
      <c r="B127" s="89"/>
      <c r="C127" s="37" t="s">
        <v>288</v>
      </c>
      <c r="D127" s="131" t="s">
        <v>383</v>
      </c>
      <c r="E127" s="130" t="s">
        <v>18</v>
      </c>
      <c r="F127" s="130" t="s">
        <v>39</v>
      </c>
      <c r="G127" s="82">
        <v>6600000000</v>
      </c>
      <c r="H127" s="83"/>
      <c r="I127" s="90">
        <f t="shared" si="29"/>
        <v>2083500</v>
      </c>
      <c r="J127" s="90">
        <f t="shared" ref="J127:U128" si="55">J128</f>
        <v>6070000</v>
      </c>
      <c r="K127" s="77">
        <f t="shared" si="55"/>
        <v>-3831500</v>
      </c>
      <c r="L127" s="77">
        <f t="shared" si="55"/>
        <v>0</v>
      </c>
      <c r="M127" s="77">
        <f t="shared" si="55"/>
        <v>0</v>
      </c>
      <c r="N127" s="77">
        <f t="shared" si="55"/>
        <v>0</v>
      </c>
      <c r="O127" s="90">
        <f t="shared" si="55"/>
        <v>0</v>
      </c>
      <c r="P127" s="77">
        <f t="shared" si="55"/>
        <v>0</v>
      </c>
      <c r="Q127" s="77">
        <f t="shared" si="55"/>
        <v>0</v>
      </c>
      <c r="R127" s="77">
        <f t="shared" si="55"/>
        <v>0</v>
      </c>
      <c r="S127" s="77">
        <f t="shared" si="55"/>
        <v>-55000</v>
      </c>
      <c r="T127" s="77">
        <f t="shared" si="55"/>
        <v>-100000</v>
      </c>
      <c r="U127" s="133">
        <f t="shared" si="55"/>
        <v>0</v>
      </c>
    </row>
    <row r="128" spans="2:21" ht="37.5">
      <c r="B128" s="89"/>
      <c r="C128" s="37" t="s">
        <v>289</v>
      </c>
      <c r="D128" s="131" t="s">
        <v>383</v>
      </c>
      <c r="E128" s="130" t="s">
        <v>18</v>
      </c>
      <c r="F128" s="130" t="s">
        <v>39</v>
      </c>
      <c r="G128" s="82">
        <v>6610000000</v>
      </c>
      <c r="H128" s="83"/>
      <c r="I128" s="90">
        <f t="shared" si="29"/>
        <v>2083500</v>
      </c>
      <c r="J128" s="90">
        <f t="shared" si="55"/>
        <v>6070000</v>
      </c>
      <c r="K128" s="77">
        <f t="shared" si="55"/>
        <v>-3831500</v>
      </c>
      <c r="L128" s="77">
        <f t="shared" si="55"/>
        <v>0</v>
      </c>
      <c r="M128" s="77">
        <f t="shared" si="55"/>
        <v>0</v>
      </c>
      <c r="N128" s="77">
        <f t="shared" si="55"/>
        <v>0</v>
      </c>
      <c r="O128" s="90">
        <f t="shared" si="55"/>
        <v>0</v>
      </c>
      <c r="P128" s="77">
        <f t="shared" si="55"/>
        <v>0</v>
      </c>
      <c r="Q128" s="77">
        <f t="shared" si="55"/>
        <v>0</v>
      </c>
      <c r="R128" s="77">
        <f t="shared" si="55"/>
        <v>0</v>
      </c>
      <c r="S128" s="77">
        <f t="shared" si="55"/>
        <v>-55000</v>
      </c>
      <c r="T128" s="77">
        <f t="shared" si="55"/>
        <v>-100000</v>
      </c>
      <c r="U128" s="133">
        <f t="shared" si="55"/>
        <v>0</v>
      </c>
    </row>
    <row r="129" spans="2:21" ht="65.650000000000006" customHeight="1">
      <c r="B129" s="89"/>
      <c r="C129" s="37" t="s">
        <v>387</v>
      </c>
      <c r="D129" s="131" t="s">
        <v>383</v>
      </c>
      <c r="E129" s="130" t="s">
        <v>18</v>
      </c>
      <c r="F129" s="130" t="s">
        <v>39</v>
      </c>
      <c r="G129" s="82">
        <v>6610010040</v>
      </c>
      <c r="H129" s="83"/>
      <c r="I129" s="90">
        <f t="shared" si="29"/>
        <v>2083500</v>
      </c>
      <c r="J129" s="90">
        <f>J130</f>
        <v>6070000</v>
      </c>
      <c r="K129" s="77">
        <f>K130</f>
        <v>-3831500</v>
      </c>
      <c r="L129" s="77">
        <f>L130</f>
        <v>0</v>
      </c>
      <c r="M129" s="77">
        <f>M130</f>
        <v>0</v>
      </c>
      <c r="N129" s="77">
        <f>N130</f>
        <v>0</v>
      </c>
      <c r="O129" s="90">
        <f>O130+O131</f>
        <v>0</v>
      </c>
      <c r="P129" s="77">
        <f t="shared" ref="P129:U129" si="56">P130</f>
        <v>0</v>
      </c>
      <c r="Q129" s="77">
        <f t="shared" si="56"/>
        <v>0</v>
      </c>
      <c r="R129" s="77">
        <f t="shared" si="56"/>
        <v>0</v>
      </c>
      <c r="S129" s="77">
        <f t="shared" si="56"/>
        <v>-55000</v>
      </c>
      <c r="T129" s="77">
        <f t="shared" si="56"/>
        <v>-100000</v>
      </c>
      <c r="U129" s="133">
        <f t="shared" si="56"/>
        <v>0</v>
      </c>
    </row>
    <row r="130" spans="2:21" ht="37.5">
      <c r="B130" s="89"/>
      <c r="C130" s="37" t="s">
        <v>103</v>
      </c>
      <c r="D130" s="131" t="s">
        <v>383</v>
      </c>
      <c r="E130" s="130" t="s">
        <v>18</v>
      </c>
      <c r="F130" s="130" t="s">
        <v>39</v>
      </c>
      <c r="G130" s="82">
        <v>6610010040</v>
      </c>
      <c r="H130" s="83" t="s">
        <v>104</v>
      </c>
      <c r="I130" s="90">
        <f t="shared" si="29"/>
        <v>2033500</v>
      </c>
      <c r="J130" s="90">
        <v>6070000</v>
      </c>
      <c r="K130" s="77">
        <v>-3831500</v>
      </c>
      <c r="L130" s="77">
        <v>0</v>
      </c>
      <c r="M130" s="77">
        <v>0</v>
      </c>
      <c r="N130" s="77">
        <v>0</v>
      </c>
      <c r="O130" s="90">
        <v>-50000</v>
      </c>
      <c r="P130" s="77">
        <v>0</v>
      </c>
      <c r="Q130" s="77">
        <v>0</v>
      </c>
      <c r="R130" s="77">
        <v>0</v>
      </c>
      <c r="S130" s="77">
        <v>-55000</v>
      </c>
      <c r="T130" s="77">
        <v>-100000</v>
      </c>
      <c r="U130" s="133">
        <v>0</v>
      </c>
    </row>
    <row r="131" spans="2:21">
      <c r="B131" s="89"/>
      <c r="C131" s="37" t="s">
        <v>106</v>
      </c>
      <c r="D131" s="131" t="s">
        <v>383</v>
      </c>
      <c r="E131" s="130" t="s">
        <v>18</v>
      </c>
      <c r="F131" s="130" t="s">
        <v>39</v>
      </c>
      <c r="G131" s="82">
        <v>6610010040</v>
      </c>
      <c r="H131" s="83" t="s">
        <v>107</v>
      </c>
      <c r="I131" s="90">
        <f t="shared" si="29"/>
        <v>50000</v>
      </c>
      <c r="J131" s="90"/>
      <c r="K131" s="77"/>
      <c r="L131" s="77"/>
      <c r="M131" s="77"/>
      <c r="N131" s="77"/>
      <c r="O131" s="90">
        <v>50000</v>
      </c>
      <c r="P131" s="77"/>
      <c r="Q131" s="77"/>
      <c r="R131" s="77"/>
      <c r="S131" s="77"/>
      <c r="T131" s="77"/>
      <c r="U131" s="133"/>
    </row>
    <row r="132" spans="2:21" ht="56.25">
      <c r="B132" s="89"/>
      <c r="C132" s="37" t="s">
        <v>292</v>
      </c>
      <c r="D132" s="131" t="s">
        <v>383</v>
      </c>
      <c r="E132" s="130" t="s">
        <v>18</v>
      </c>
      <c r="F132" s="130" t="s">
        <v>39</v>
      </c>
      <c r="G132" s="82">
        <v>6700000000</v>
      </c>
      <c r="H132" s="83"/>
      <c r="I132" s="90">
        <f t="shared" si="29"/>
        <v>110000</v>
      </c>
      <c r="J132" s="90">
        <f t="shared" ref="J132:U132" si="57">J133+J136</f>
        <v>350000</v>
      </c>
      <c r="K132" s="77">
        <f t="shared" si="57"/>
        <v>-240000</v>
      </c>
      <c r="L132" s="77">
        <f t="shared" si="57"/>
        <v>0</v>
      </c>
      <c r="M132" s="77">
        <f t="shared" si="57"/>
        <v>0</v>
      </c>
      <c r="N132" s="77">
        <f t="shared" si="57"/>
        <v>0</v>
      </c>
      <c r="O132" s="90">
        <f t="shared" si="57"/>
        <v>0</v>
      </c>
      <c r="P132" s="77">
        <f t="shared" si="57"/>
        <v>0</v>
      </c>
      <c r="Q132" s="77">
        <f t="shared" si="57"/>
        <v>0</v>
      </c>
      <c r="R132" s="77">
        <f t="shared" si="57"/>
        <v>0</v>
      </c>
      <c r="S132" s="77">
        <f t="shared" si="57"/>
        <v>0</v>
      </c>
      <c r="T132" s="77">
        <f t="shared" si="57"/>
        <v>0</v>
      </c>
      <c r="U132" s="133">
        <f t="shared" si="57"/>
        <v>0</v>
      </c>
    </row>
    <row r="133" spans="2:21" ht="37.5">
      <c r="B133" s="89"/>
      <c r="C133" s="37" t="s">
        <v>293</v>
      </c>
      <c r="D133" s="131" t="s">
        <v>383</v>
      </c>
      <c r="E133" s="130" t="s">
        <v>18</v>
      </c>
      <c r="F133" s="130" t="s">
        <v>39</v>
      </c>
      <c r="G133" s="82">
        <v>6710000000</v>
      </c>
      <c r="H133" s="83"/>
      <c r="I133" s="90">
        <f t="shared" si="29"/>
        <v>50000</v>
      </c>
      <c r="J133" s="90">
        <f t="shared" ref="J133:U134" si="58">J134</f>
        <v>200000</v>
      </c>
      <c r="K133" s="77">
        <f t="shared" si="58"/>
        <v>-172500</v>
      </c>
      <c r="L133" s="77">
        <f t="shared" si="58"/>
        <v>0</v>
      </c>
      <c r="M133" s="77">
        <f t="shared" si="58"/>
        <v>0</v>
      </c>
      <c r="N133" s="77">
        <f t="shared" si="58"/>
        <v>0</v>
      </c>
      <c r="O133" s="90">
        <f t="shared" si="58"/>
        <v>0</v>
      </c>
      <c r="P133" s="77">
        <f t="shared" si="58"/>
        <v>0</v>
      </c>
      <c r="Q133" s="77">
        <f t="shared" si="58"/>
        <v>0</v>
      </c>
      <c r="R133" s="77">
        <f t="shared" si="58"/>
        <v>0</v>
      </c>
      <c r="S133" s="77">
        <f t="shared" si="58"/>
        <v>22500</v>
      </c>
      <c r="T133" s="77">
        <f t="shared" si="58"/>
        <v>0</v>
      </c>
      <c r="U133" s="133">
        <f t="shared" si="58"/>
        <v>0</v>
      </c>
    </row>
    <row r="134" spans="2:21">
      <c r="B134" s="89"/>
      <c r="C134" s="37" t="s">
        <v>294</v>
      </c>
      <c r="D134" s="131" t="s">
        <v>383</v>
      </c>
      <c r="E134" s="130" t="s">
        <v>18</v>
      </c>
      <c r="F134" s="130" t="s">
        <v>39</v>
      </c>
      <c r="G134" s="82">
        <v>6710010220</v>
      </c>
      <c r="H134" s="83"/>
      <c r="I134" s="90">
        <f t="shared" si="29"/>
        <v>50000</v>
      </c>
      <c r="J134" s="90">
        <f t="shared" si="58"/>
        <v>200000</v>
      </c>
      <c r="K134" s="77">
        <f t="shared" si="58"/>
        <v>-172500</v>
      </c>
      <c r="L134" s="77">
        <f t="shared" si="58"/>
        <v>0</v>
      </c>
      <c r="M134" s="77">
        <f t="shared" si="58"/>
        <v>0</v>
      </c>
      <c r="N134" s="77">
        <f t="shared" si="58"/>
        <v>0</v>
      </c>
      <c r="O134" s="90">
        <f t="shared" si="58"/>
        <v>0</v>
      </c>
      <c r="P134" s="77">
        <f t="shared" si="58"/>
        <v>0</v>
      </c>
      <c r="Q134" s="77">
        <f t="shared" si="58"/>
        <v>0</v>
      </c>
      <c r="R134" s="77">
        <f t="shared" si="58"/>
        <v>0</v>
      </c>
      <c r="S134" s="77">
        <f t="shared" si="58"/>
        <v>22500</v>
      </c>
      <c r="T134" s="77">
        <f t="shared" si="58"/>
        <v>0</v>
      </c>
      <c r="U134" s="133">
        <f t="shared" si="58"/>
        <v>0</v>
      </c>
    </row>
    <row r="135" spans="2:21" ht="37.5">
      <c r="B135" s="89"/>
      <c r="C135" s="37" t="s">
        <v>103</v>
      </c>
      <c r="D135" s="131" t="s">
        <v>383</v>
      </c>
      <c r="E135" s="130" t="s">
        <v>18</v>
      </c>
      <c r="F135" s="130" t="s">
        <v>39</v>
      </c>
      <c r="G135" s="82">
        <v>6710010220</v>
      </c>
      <c r="H135" s="83" t="s">
        <v>104</v>
      </c>
      <c r="I135" s="90">
        <f t="shared" ref="I135:I198" si="59">SUM(J135:U135)</f>
        <v>50000</v>
      </c>
      <c r="J135" s="90">
        <v>200000</v>
      </c>
      <c r="K135" s="77">
        <v>-172500</v>
      </c>
      <c r="L135" s="77"/>
      <c r="M135" s="77"/>
      <c r="N135" s="77"/>
      <c r="O135" s="90"/>
      <c r="P135" s="77"/>
      <c r="Q135" s="77"/>
      <c r="R135" s="77"/>
      <c r="S135" s="77">
        <v>22500</v>
      </c>
      <c r="T135" s="77"/>
      <c r="U135" s="133"/>
    </row>
    <row r="136" spans="2:21" ht="56.25">
      <c r="B136" s="89"/>
      <c r="C136" s="37" t="s">
        <v>295</v>
      </c>
      <c r="D136" s="131" t="s">
        <v>383</v>
      </c>
      <c r="E136" s="130" t="s">
        <v>18</v>
      </c>
      <c r="F136" s="130" t="s">
        <v>39</v>
      </c>
      <c r="G136" s="82">
        <v>6720000000</v>
      </c>
      <c r="H136" s="83"/>
      <c r="I136" s="90">
        <f t="shared" si="59"/>
        <v>60000</v>
      </c>
      <c r="J136" s="90">
        <f t="shared" ref="J136:U137" si="60">J137</f>
        <v>150000</v>
      </c>
      <c r="K136" s="77">
        <f t="shared" si="60"/>
        <v>-67500</v>
      </c>
      <c r="L136" s="77">
        <f t="shared" si="60"/>
        <v>0</v>
      </c>
      <c r="M136" s="77">
        <f t="shared" si="60"/>
        <v>0</v>
      </c>
      <c r="N136" s="77">
        <f t="shared" si="60"/>
        <v>0</v>
      </c>
      <c r="O136" s="90">
        <f t="shared" si="60"/>
        <v>0</v>
      </c>
      <c r="P136" s="77">
        <f t="shared" si="60"/>
        <v>0</v>
      </c>
      <c r="Q136" s="77">
        <f t="shared" si="60"/>
        <v>0</v>
      </c>
      <c r="R136" s="77">
        <f t="shared" si="60"/>
        <v>0</v>
      </c>
      <c r="S136" s="77">
        <f t="shared" si="60"/>
        <v>-22500</v>
      </c>
      <c r="T136" s="77">
        <f t="shared" si="60"/>
        <v>0</v>
      </c>
      <c r="U136" s="133">
        <f t="shared" si="60"/>
        <v>0</v>
      </c>
    </row>
    <row r="137" spans="2:21" ht="37.5">
      <c r="B137" s="89"/>
      <c r="C137" s="37" t="s">
        <v>296</v>
      </c>
      <c r="D137" s="131" t="s">
        <v>383</v>
      </c>
      <c r="E137" s="130" t="s">
        <v>18</v>
      </c>
      <c r="F137" s="130" t="s">
        <v>39</v>
      </c>
      <c r="G137" s="82">
        <v>6720010530</v>
      </c>
      <c r="H137" s="83"/>
      <c r="I137" s="90">
        <f t="shared" si="59"/>
        <v>60000</v>
      </c>
      <c r="J137" s="90">
        <f t="shared" si="60"/>
        <v>150000</v>
      </c>
      <c r="K137" s="77">
        <f t="shared" si="60"/>
        <v>-67500</v>
      </c>
      <c r="L137" s="77">
        <f t="shared" si="60"/>
        <v>0</v>
      </c>
      <c r="M137" s="77">
        <f t="shared" si="60"/>
        <v>0</v>
      </c>
      <c r="N137" s="77">
        <f t="shared" si="60"/>
        <v>0</v>
      </c>
      <c r="O137" s="90">
        <f t="shared" si="60"/>
        <v>0</v>
      </c>
      <c r="P137" s="77">
        <f t="shared" si="60"/>
        <v>0</v>
      </c>
      <c r="Q137" s="77">
        <f t="shared" si="60"/>
        <v>0</v>
      </c>
      <c r="R137" s="77">
        <f t="shared" si="60"/>
        <v>0</v>
      </c>
      <c r="S137" s="77">
        <f t="shared" si="60"/>
        <v>-22500</v>
      </c>
      <c r="T137" s="77">
        <f t="shared" si="60"/>
        <v>0</v>
      </c>
      <c r="U137" s="133">
        <f t="shared" si="60"/>
        <v>0</v>
      </c>
    </row>
    <row r="138" spans="2:21" ht="37.5">
      <c r="B138" s="89"/>
      <c r="C138" s="37" t="s">
        <v>103</v>
      </c>
      <c r="D138" s="131" t="s">
        <v>383</v>
      </c>
      <c r="E138" s="130" t="s">
        <v>18</v>
      </c>
      <c r="F138" s="130" t="s">
        <v>39</v>
      </c>
      <c r="G138" s="82">
        <v>6720010530</v>
      </c>
      <c r="H138" s="83" t="s">
        <v>104</v>
      </c>
      <c r="I138" s="90">
        <f t="shared" si="59"/>
        <v>60000</v>
      </c>
      <c r="J138" s="90">
        <v>150000</v>
      </c>
      <c r="K138" s="77">
        <v>-67500</v>
      </c>
      <c r="L138" s="77"/>
      <c r="M138" s="77"/>
      <c r="N138" s="77"/>
      <c r="O138" s="90"/>
      <c r="P138" s="77"/>
      <c r="Q138" s="77"/>
      <c r="R138" s="77"/>
      <c r="S138" s="77">
        <v>-22500</v>
      </c>
      <c r="T138" s="77"/>
      <c r="U138" s="133"/>
    </row>
    <row r="139" spans="2:21">
      <c r="B139" s="89"/>
      <c r="C139" s="37" t="s">
        <v>298</v>
      </c>
      <c r="D139" s="131" t="s">
        <v>383</v>
      </c>
      <c r="E139" s="130" t="s">
        <v>18</v>
      </c>
      <c r="F139" s="130" t="s">
        <v>39</v>
      </c>
      <c r="G139" s="82">
        <v>6800000000</v>
      </c>
      <c r="H139" s="83"/>
      <c r="I139" s="90">
        <f t="shared" si="59"/>
        <v>27500</v>
      </c>
      <c r="J139" s="90">
        <f t="shared" ref="J139:U141" si="61">J140</f>
        <v>100000</v>
      </c>
      <c r="K139" s="77">
        <f t="shared" si="61"/>
        <v>-72500</v>
      </c>
      <c r="L139" s="77">
        <f t="shared" si="61"/>
        <v>0</v>
      </c>
      <c r="M139" s="77">
        <f t="shared" si="61"/>
        <v>0</v>
      </c>
      <c r="N139" s="77">
        <f t="shared" si="61"/>
        <v>0</v>
      </c>
      <c r="O139" s="90">
        <f t="shared" si="61"/>
        <v>0</v>
      </c>
      <c r="P139" s="77">
        <f t="shared" si="61"/>
        <v>0</v>
      </c>
      <c r="Q139" s="77">
        <f t="shared" si="61"/>
        <v>0</v>
      </c>
      <c r="R139" s="77">
        <f t="shared" si="61"/>
        <v>0</v>
      </c>
      <c r="S139" s="77">
        <f t="shared" si="61"/>
        <v>0</v>
      </c>
      <c r="T139" s="77">
        <f t="shared" si="61"/>
        <v>0</v>
      </c>
      <c r="U139" s="133">
        <f t="shared" si="61"/>
        <v>0</v>
      </c>
    </row>
    <row r="140" spans="2:21" ht="23.85" customHeight="1">
      <c r="B140" s="89"/>
      <c r="C140" s="37" t="s">
        <v>299</v>
      </c>
      <c r="D140" s="131" t="s">
        <v>383</v>
      </c>
      <c r="E140" s="130" t="s">
        <v>18</v>
      </c>
      <c r="F140" s="130" t="s">
        <v>39</v>
      </c>
      <c r="G140" s="82">
        <v>6810000000</v>
      </c>
      <c r="H140" s="83"/>
      <c r="I140" s="90">
        <f t="shared" si="59"/>
        <v>27500</v>
      </c>
      <c r="J140" s="90">
        <f t="shared" si="61"/>
        <v>100000</v>
      </c>
      <c r="K140" s="77">
        <f t="shared" si="61"/>
        <v>-72500</v>
      </c>
      <c r="L140" s="77">
        <f t="shared" si="61"/>
        <v>0</v>
      </c>
      <c r="M140" s="77">
        <f t="shared" si="61"/>
        <v>0</v>
      </c>
      <c r="N140" s="77">
        <f t="shared" si="61"/>
        <v>0</v>
      </c>
      <c r="O140" s="90">
        <f t="shared" si="61"/>
        <v>0</v>
      </c>
      <c r="P140" s="77">
        <f t="shared" si="61"/>
        <v>0</v>
      </c>
      <c r="Q140" s="77">
        <f t="shared" si="61"/>
        <v>0</v>
      </c>
      <c r="R140" s="77">
        <f t="shared" si="61"/>
        <v>0</v>
      </c>
      <c r="S140" s="77">
        <f t="shared" si="61"/>
        <v>0</v>
      </c>
      <c r="T140" s="77">
        <f t="shared" si="61"/>
        <v>0</v>
      </c>
      <c r="U140" s="133">
        <f t="shared" si="61"/>
        <v>0</v>
      </c>
    </row>
    <row r="141" spans="2:21">
      <c r="B141" s="89"/>
      <c r="C141" s="37" t="s">
        <v>300</v>
      </c>
      <c r="D141" s="131" t="s">
        <v>383</v>
      </c>
      <c r="E141" s="130" t="s">
        <v>18</v>
      </c>
      <c r="F141" s="130" t="s">
        <v>39</v>
      </c>
      <c r="G141" s="82">
        <v>6810010490</v>
      </c>
      <c r="H141" s="83"/>
      <c r="I141" s="90">
        <f t="shared" si="59"/>
        <v>27500</v>
      </c>
      <c r="J141" s="90">
        <f t="shared" si="61"/>
        <v>100000</v>
      </c>
      <c r="K141" s="77">
        <f t="shared" si="61"/>
        <v>-72500</v>
      </c>
      <c r="L141" s="77">
        <f t="shared" si="61"/>
        <v>0</v>
      </c>
      <c r="M141" s="77">
        <f t="shared" si="61"/>
        <v>0</v>
      </c>
      <c r="N141" s="77">
        <f t="shared" si="61"/>
        <v>0</v>
      </c>
      <c r="O141" s="90">
        <f t="shared" si="61"/>
        <v>0</v>
      </c>
      <c r="P141" s="77">
        <f t="shared" si="61"/>
        <v>0</v>
      </c>
      <c r="Q141" s="77">
        <f t="shared" si="61"/>
        <v>0</v>
      </c>
      <c r="R141" s="77">
        <f t="shared" si="61"/>
        <v>0</v>
      </c>
      <c r="S141" s="77">
        <f t="shared" si="61"/>
        <v>0</v>
      </c>
      <c r="T141" s="77">
        <f t="shared" si="61"/>
        <v>0</v>
      </c>
      <c r="U141" s="133">
        <f t="shared" si="61"/>
        <v>0</v>
      </c>
    </row>
    <row r="142" spans="2:21" ht="37.5">
      <c r="B142" s="89"/>
      <c r="C142" s="37" t="s">
        <v>103</v>
      </c>
      <c r="D142" s="131" t="s">
        <v>383</v>
      </c>
      <c r="E142" s="130" t="s">
        <v>18</v>
      </c>
      <c r="F142" s="130" t="s">
        <v>39</v>
      </c>
      <c r="G142" s="82">
        <v>6810010490</v>
      </c>
      <c r="H142" s="83" t="s">
        <v>104</v>
      </c>
      <c r="I142" s="90">
        <f t="shared" si="59"/>
        <v>27500</v>
      </c>
      <c r="J142" s="90">
        <v>100000</v>
      </c>
      <c r="K142" s="77">
        <v>-72500</v>
      </c>
      <c r="L142" s="77"/>
      <c r="M142" s="77"/>
      <c r="N142" s="77"/>
      <c r="O142" s="90"/>
      <c r="P142" s="77"/>
      <c r="Q142" s="77"/>
      <c r="R142" s="77"/>
      <c r="S142" s="77"/>
      <c r="T142" s="77"/>
      <c r="U142" s="133"/>
    </row>
    <row r="143" spans="2:21" ht="37.5">
      <c r="B143" s="89"/>
      <c r="C143" s="37" t="s">
        <v>316</v>
      </c>
      <c r="D143" s="131" t="s">
        <v>383</v>
      </c>
      <c r="E143" s="130" t="s">
        <v>18</v>
      </c>
      <c r="F143" s="130" t="s">
        <v>39</v>
      </c>
      <c r="G143" s="82">
        <v>7100000000</v>
      </c>
      <c r="H143" s="83"/>
      <c r="I143" s="90">
        <f t="shared" si="59"/>
        <v>275000</v>
      </c>
      <c r="J143" s="90">
        <v>0</v>
      </c>
      <c r="K143" s="77">
        <f t="shared" ref="K143:U145" si="62">K144</f>
        <v>275000</v>
      </c>
      <c r="L143" s="77">
        <f t="shared" si="62"/>
        <v>0</v>
      </c>
      <c r="M143" s="77">
        <f t="shared" si="62"/>
        <v>0</v>
      </c>
      <c r="N143" s="77">
        <f t="shared" si="62"/>
        <v>0</v>
      </c>
      <c r="O143" s="90">
        <f t="shared" si="62"/>
        <v>0</v>
      </c>
      <c r="P143" s="77">
        <f t="shared" si="62"/>
        <v>0</v>
      </c>
      <c r="Q143" s="77">
        <f t="shared" si="62"/>
        <v>0</v>
      </c>
      <c r="R143" s="77">
        <f t="shared" si="62"/>
        <v>0</v>
      </c>
      <c r="S143" s="77">
        <f t="shared" si="62"/>
        <v>0</v>
      </c>
      <c r="T143" s="77">
        <f t="shared" si="62"/>
        <v>0</v>
      </c>
      <c r="U143" s="133">
        <f t="shared" si="62"/>
        <v>0</v>
      </c>
    </row>
    <row r="144" spans="2:21" ht="56.25">
      <c r="B144" s="89"/>
      <c r="C144" s="37" t="s">
        <v>317</v>
      </c>
      <c r="D144" s="131" t="s">
        <v>383</v>
      </c>
      <c r="E144" s="130" t="s">
        <v>18</v>
      </c>
      <c r="F144" s="130" t="s">
        <v>39</v>
      </c>
      <c r="G144" s="82">
        <v>7110000000</v>
      </c>
      <c r="H144" s="83"/>
      <c r="I144" s="90">
        <f t="shared" si="59"/>
        <v>275000</v>
      </c>
      <c r="J144" s="90">
        <v>0</v>
      </c>
      <c r="K144" s="77">
        <f t="shared" si="62"/>
        <v>275000</v>
      </c>
      <c r="L144" s="77">
        <f t="shared" si="62"/>
        <v>0</v>
      </c>
      <c r="M144" s="77">
        <f t="shared" si="62"/>
        <v>0</v>
      </c>
      <c r="N144" s="77">
        <f t="shared" si="62"/>
        <v>0</v>
      </c>
      <c r="O144" s="90">
        <f t="shared" si="62"/>
        <v>0</v>
      </c>
      <c r="P144" s="77">
        <f t="shared" si="62"/>
        <v>0</v>
      </c>
      <c r="Q144" s="77">
        <f t="shared" si="62"/>
        <v>0</v>
      </c>
      <c r="R144" s="77">
        <f t="shared" si="62"/>
        <v>0</v>
      </c>
      <c r="S144" s="77">
        <f t="shared" si="62"/>
        <v>0</v>
      </c>
      <c r="T144" s="77">
        <f t="shared" si="62"/>
        <v>0</v>
      </c>
      <c r="U144" s="133">
        <f t="shared" si="62"/>
        <v>0</v>
      </c>
    </row>
    <row r="145" spans="2:21" ht="37.5">
      <c r="B145" s="89"/>
      <c r="C145" s="37" t="s">
        <v>318</v>
      </c>
      <c r="D145" s="131" t="s">
        <v>383</v>
      </c>
      <c r="E145" s="130" t="s">
        <v>18</v>
      </c>
      <c r="F145" s="130" t="s">
        <v>39</v>
      </c>
      <c r="G145" s="82">
        <v>7110010610</v>
      </c>
      <c r="H145" s="83"/>
      <c r="I145" s="90">
        <f t="shared" si="59"/>
        <v>275000</v>
      </c>
      <c r="J145" s="90">
        <v>0</v>
      </c>
      <c r="K145" s="77">
        <f t="shared" si="62"/>
        <v>275000</v>
      </c>
      <c r="L145" s="77">
        <f t="shared" si="62"/>
        <v>0</v>
      </c>
      <c r="M145" s="77">
        <f t="shared" si="62"/>
        <v>0</v>
      </c>
      <c r="N145" s="77">
        <f t="shared" si="62"/>
        <v>0</v>
      </c>
      <c r="O145" s="90">
        <f t="shared" si="62"/>
        <v>0</v>
      </c>
      <c r="P145" s="77">
        <f t="shared" si="62"/>
        <v>0</v>
      </c>
      <c r="Q145" s="77">
        <f t="shared" si="62"/>
        <v>0</v>
      </c>
      <c r="R145" s="77">
        <f t="shared" si="62"/>
        <v>0</v>
      </c>
      <c r="S145" s="77">
        <f t="shared" si="62"/>
        <v>0</v>
      </c>
      <c r="T145" s="77">
        <f t="shared" si="62"/>
        <v>0</v>
      </c>
      <c r="U145" s="133">
        <f t="shared" si="62"/>
        <v>0</v>
      </c>
    </row>
    <row r="146" spans="2:21" ht="37.5">
      <c r="B146" s="89"/>
      <c r="C146" s="37" t="s">
        <v>103</v>
      </c>
      <c r="D146" s="131" t="s">
        <v>383</v>
      </c>
      <c r="E146" s="130" t="s">
        <v>18</v>
      </c>
      <c r="F146" s="130" t="s">
        <v>39</v>
      </c>
      <c r="G146" s="82">
        <v>7110010610</v>
      </c>
      <c r="H146" s="83" t="s">
        <v>104</v>
      </c>
      <c r="I146" s="90">
        <f t="shared" si="59"/>
        <v>275000</v>
      </c>
      <c r="J146" s="90">
        <v>0</v>
      </c>
      <c r="K146" s="77">
        <v>275000</v>
      </c>
      <c r="L146" s="77"/>
      <c r="M146" s="77"/>
      <c r="N146" s="77"/>
      <c r="O146" s="90"/>
      <c r="P146" s="77"/>
      <c r="Q146" s="77"/>
      <c r="R146" s="77"/>
      <c r="S146" s="77"/>
      <c r="T146" s="77"/>
      <c r="U146" s="133"/>
    </row>
    <row r="147" spans="2:21">
      <c r="B147" s="89"/>
      <c r="C147" s="37" t="s">
        <v>41</v>
      </c>
      <c r="D147" s="131" t="s">
        <v>383</v>
      </c>
      <c r="E147" s="130" t="s">
        <v>21</v>
      </c>
      <c r="F147" s="130" t="s">
        <v>81</v>
      </c>
      <c r="G147" s="82"/>
      <c r="H147" s="83"/>
      <c r="I147" s="90">
        <f t="shared" si="59"/>
        <v>217630297.31999999</v>
      </c>
      <c r="J147" s="90">
        <f t="shared" ref="J147:U147" si="63">J153+J148+J163</f>
        <v>10576000</v>
      </c>
      <c r="K147" s="77">
        <f t="shared" si="63"/>
        <v>1084600</v>
      </c>
      <c r="L147" s="77">
        <f t="shared" si="63"/>
        <v>185923000</v>
      </c>
      <c r="M147" s="77">
        <f t="shared" si="63"/>
        <v>0</v>
      </c>
      <c r="N147" s="77">
        <f t="shared" si="63"/>
        <v>15570897.32</v>
      </c>
      <c r="O147" s="90">
        <f t="shared" si="63"/>
        <v>5750300</v>
      </c>
      <c r="P147" s="77">
        <f t="shared" si="63"/>
        <v>-1274500</v>
      </c>
      <c r="Q147" s="77">
        <f t="shared" si="63"/>
        <v>0</v>
      </c>
      <c r="R147" s="77">
        <f t="shared" si="63"/>
        <v>0</v>
      </c>
      <c r="S147" s="77">
        <f t="shared" si="63"/>
        <v>0</v>
      </c>
      <c r="T147" s="77">
        <f t="shared" si="63"/>
        <v>0</v>
      </c>
      <c r="U147" s="133">
        <f t="shared" si="63"/>
        <v>0</v>
      </c>
    </row>
    <row r="148" spans="2:21">
      <c r="B148" s="89"/>
      <c r="C148" s="37" t="s">
        <v>43</v>
      </c>
      <c r="D148" s="131" t="s">
        <v>383</v>
      </c>
      <c r="E148" s="130" t="s">
        <v>21</v>
      </c>
      <c r="F148" s="130" t="s">
        <v>44</v>
      </c>
      <c r="G148" s="82"/>
      <c r="H148" s="83"/>
      <c r="I148" s="90">
        <f t="shared" si="59"/>
        <v>10121500</v>
      </c>
      <c r="J148" s="90">
        <f t="shared" ref="J148:U151" si="64">J149</f>
        <v>1250000</v>
      </c>
      <c r="K148" s="77">
        <f t="shared" si="64"/>
        <v>125000</v>
      </c>
      <c r="L148" s="77">
        <f t="shared" si="64"/>
        <v>0</v>
      </c>
      <c r="M148" s="77">
        <f t="shared" si="64"/>
        <v>0</v>
      </c>
      <c r="N148" s="77">
        <f t="shared" si="64"/>
        <v>10021000</v>
      </c>
      <c r="O148" s="90">
        <f t="shared" si="64"/>
        <v>0</v>
      </c>
      <c r="P148" s="77">
        <f t="shared" si="64"/>
        <v>-1274500</v>
      </c>
      <c r="Q148" s="77">
        <f t="shared" si="64"/>
        <v>0</v>
      </c>
      <c r="R148" s="77">
        <f t="shared" si="64"/>
        <v>0</v>
      </c>
      <c r="S148" s="77">
        <f t="shared" si="64"/>
        <v>0</v>
      </c>
      <c r="T148" s="77">
        <f t="shared" si="64"/>
        <v>0</v>
      </c>
      <c r="U148" s="133">
        <f t="shared" si="64"/>
        <v>0</v>
      </c>
    </row>
    <row r="149" spans="2:21" ht="37.5">
      <c r="B149" s="89"/>
      <c r="C149" s="37" t="s">
        <v>235</v>
      </c>
      <c r="D149" s="131" t="s">
        <v>383</v>
      </c>
      <c r="E149" s="130" t="s">
        <v>21</v>
      </c>
      <c r="F149" s="130" t="s">
        <v>44</v>
      </c>
      <c r="G149" s="82">
        <v>6200000000</v>
      </c>
      <c r="H149" s="83"/>
      <c r="I149" s="90">
        <f t="shared" si="59"/>
        <v>10121500</v>
      </c>
      <c r="J149" s="90">
        <f t="shared" si="64"/>
        <v>1250000</v>
      </c>
      <c r="K149" s="77">
        <f t="shared" si="64"/>
        <v>125000</v>
      </c>
      <c r="L149" s="77">
        <f t="shared" si="64"/>
        <v>0</v>
      </c>
      <c r="M149" s="77">
        <f t="shared" si="64"/>
        <v>0</v>
      </c>
      <c r="N149" s="77">
        <f t="shared" si="64"/>
        <v>10021000</v>
      </c>
      <c r="O149" s="90">
        <f t="shared" si="64"/>
        <v>0</v>
      </c>
      <c r="P149" s="77">
        <f t="shared" si="64"/>
        <v>-1274500</v>
      </c>
      <c r="Q149" s="77">
        <f t="shared" si="64"/>
        <v>0</v>
      </c>
      <c r="R149" s="77">
        <f t="shared" si="64"/>
        <v>0</v>
      </c>
      <c r="S149" s="77">
        <f t="shared" si="64"/>
        <v>0</v>
      </c>
      <c r="T149" s="77">
        <f t="shared" si="64"/>
        <v>0</v>
      </c>
      <c r="U149" s="133">
        <f t="shared" si="64"/>
        <v>0</v>
      </c>
    </row>
    <row r="150" spans="2:21" ht="37.5">
      <c r="B150" s="89"/>
      <c r="C150" s="37" t="s">
        <v>236</v>
      </c>
      <c r="D150" s="131" t="s">
        <v>383</v>
      </c>
      <c r="E150" s="130" t="s">
        <v>21</v>
      </c>
      <c r="F150" s="130" t="s">
        <v>44</v>
      </c>
      <c r="G150" s="82">
        <v>6240000000</v>
      </c>
      <c r="H150" s="83"/>
      <c r="I150" s="90">
        <f t="shared" si="59"/>
        <v>10121500</v>
      </c>
      <c r="J150" s="90">
        <f t="shared" si="64"/>
        <v>1250000</v>
      </c>
      <c r="K150" s="77">
        <f t="shared" si="64"/>
        <v>125000</v>
      </c>
      <c r="L150" s="77">
        <f t="shared" si="64"/>
        <v>0</v>
      </c>
      <c r="M150" s="77">
        <f t="shared" si="64"/>
        <v>0</v>
      </c>
      <c r="N150" s="77">
        <f t="shared" si="64"/>
        <v>10021000</v>
      </c>
      <c r="O150" s="90">
        <f t="shared" si="64"/>
        <v>0</v>
      </c>
      <c r="P150" s="77">
        <f t="shared" si="64"/>
        <v>-1274500</v>
      </c>
      <c r="Q150" s="77">
        <f t="shared" si="64"/>
        <v>0</v>
      </c>
      <c r="R150" s="77">
        <f t="shared" si="64"/>
        <v>0</v>
      </c>
      <c r="S150" s="77">
        <f t="shared" si="64"/>
        <v>0</v>
      </c>
      <c r="T150" s="77">
        <f t="shared" si="64"/>
        <v>0</v>
      </c>
      <c r="U150" s="133">
        <f t="shared" si="64"/>
        <v>0</v>
      </c>
    </row>
    <row r="151" spans="2:21" ht="56.25">
      <c r="B151" s="89"/>
      <c r="C151" s="37" t="s">
        <v>237</v>
      </c>
      <c r="D151" s="131" t="s">
        <v>383</v>
      </c>
      <c r="E151" s="130" t="s">
        <v>21</v>
      </c>
      <c r="F151" s="130" t="s">
        <v>44</v>
      </c>
      <c r="G151" s="82">
        <v>6240010070</v>
      </c>
      <c r="H151" s="83"/>
      <c r="I151" s="90">
        <f t="shared" si="59"/>
        <v>10121500</v>
      </c>
      <c r="J151" s="90">
        <f t="shared" si="64"/>
        <v>1250000</v>
      </c>
      <c r="K151" s="77">
        <f t="shared" si="64"/>
        <v>125000</v>
      </c>
      <c r="L151" s="77">
        <f t="shared" si="64"/>
        <v>0</v>
      </c>
      <c r="M151" s="77">
        <f t="shared" si="64"/>
        <v>0</v>
      </c>
      <c r="N151" s="77">
        <f t="shared" si="64"/>
        <v>10021000</v>
      </c>
      <c r="O151" s="90">
        <f t="shared" si="64"/>
        <v>0</v>
      </c>
      <c r="P151" s="77">
        <f t="shared" si="64"/>
        <v>-1274500</v>
      </c>
      <c r="Q151" s="77">
        <f t="shared" si="64"/>
        <v>0</v>
      </c>
      <c r="R151" s="77">
        <f t="shared" si="64"/>
        <v>0</v>
      </c>
      <c r="S151" s="77">
        <f t="shared" si="64"/>
        <v>0</v>
      </c>
      <c r="T151" s="77">
        <f t="shared" si="64"/>
        <v>0</v>
      </c>
      <c r="U151" s="133">
        <f t="shared" si="64"/>
        <v>0</v>
      </c>
    </row>
    <row r="152" spans="2:21" ht="37.5">
      <c r="B152" s="89"/>
      <c r="C152" s="37" t="s">
        <v>103</v>
      </c>
      <c r="D152" s="131" t="s">
        <v>383</v>
      </c>
      <c r="E152" s="130" t="s">
        <v>21</v>
      </c>
      <c r="F152" s="130" t="s">
        <v>44</v>
      </c>
      <c r="G152" s="82">
        <v>6240010070</v>
      </c>
      <c r="H152" s="83" t="s">
        <v>104</v>
      </c>
      <c r="I152" s="90">
        <f t="shared" si="59"/>
        <v>10121500</v>
      </c>
      <c r="J152" s="90">
        <v>1250000</v>
      </c>
      <c r="K152" s="77">
        <v>125000</v>
      </c>
      <c r="L152" s="77"/>
      <c r="M152" s="77"/>
      <c r="N152" s="77">
        <v>10021000</v>
      </c>
      <c r="O152" s="90"/>
      <c r="P152" s="77">
        <v>-1274500</v>
      </c>
      <c r="Q152" s="77"/>
      <c r="R152" s="77"/>
      <c r="S152" s="77"/>
      <c r="T152" s="77"/>
      <c r="U152" s="133"/>
    </row>
    <row r="153" spans="2:21">
      <c r="B153" s="89"/>
      <c r="C153" s="37" t="s">
        <v>45</v>
      </c>
      <c r="D153" s="131" t="s">
        <v>383</v>
      </c>
      <c r="E153" s="130" t="s">
        <v>21</v>
      </c>
      <c r="F153" s="130" t="s">
        <v>35</v>
      </c>
      <c r="G153" s="82"/>
      <c r="H153" s="83"/>
      <c r="I153" s="90">
        <f t="shared" si="59"/>
        <v>206023797.31999999</v>
      </c>
      <c r="J153" s="90">
        <f t="shared" ref="J153:U153" si="65">J154</f>
        <v>8466000</v>
      </c>
      <c r="K153" s="77">
        <f t="shared" si="65"/>
        <v>547600</v>
      </c>
      <c r="L153" s="77">
        <f t="shared" si="65"/>
        <v>185923000</v>
      </c>
      <c r="M153" s="77">
        <f t="shared" si="65"/>
        <v>0</v>
      </c>
      <c r="N153" s="77">
        <f t="shared" si="65"/>
        <v>5336897.32</v>
      </c>
      <c r="O153" s="90">
        <f t="shared" si="65"/>
        <v>5750300</v>
      </c>
      <c r="P153" s="77">
        <f t="shared" si="65"/>
        <v>0</v>
      </c>
      <c r="Q153" s="77">
        <f t="shared" si="65"/>
        <v>0</v>
      </c>
      <c r="R153" s="77">
        <f t="shared" si="65"/>
        <v>0</v>
      </c>
      <c r="S153" s="77">
        <f t="shared" si="65"/>
        <v>0</v>
      </c>
      <c r="T153" s="77">
        <f t="shared" si="65"/>
        <v>0</v>
      </c>
      <c r="U153" s="133">
        <f t="shared" si="65"/>
        <v>0</v>
      </c>
    </row>
    <row r="154" spans="2:21" ht="33.75" customHeight="1">
      <c r="B154" s="89"/>
      <c r="C154" s="92" t="s">
        <v>243</v>
      </c>
      <c r="D154" s="131" t="s">
        <v>383</v>
      </c>
      <c r="E154" s="130" t="s">
        <v>21</v>
      </c>
      <c r="F154" s="130" t="s">
        <v>35</v>
      </c>
      <c r="G154" s="82">
        <v>6400000000</v>
      </c>
      <c r="H154" s="83"/>
      <c r="I154" s="90">
        <f t="shared" si="59"/>
        <v>206023797.31999999</v>
      </c>
      <c r="J154" s="90">
        <f t="shared" ref="J154:K156" si="66">J155</f>
        <v>8466000</v>
      </c>
      <c r="K154" s="77">
        <f t="shared" si="66"/>
        <v>547600</v>
      </c>
      <c r="L154" s="77">
        <f>L155+L158</f>
        <v>185923000</v>
      </c>
      <c r="M154" s="77">
        <f t="shared" ref="M154:U156" si="67">M155</f>
        <v>0</v>
      </c>
      <c r="N154" s="77">
        <f t="shared" si="67"/>
        <v>5336897.32</v>
      </c>
      <c r="O154" s="90">
        <f t="shared" si="67"/>
        <v>5750300</v>
      </c>
      <c r="P154" s="77">
        <f t="shared" si="67"/>
        <v>0</v>
      </c>
      <c r="Q154" s="77">
        <f t="shared" si="67"/>
        <v>0</v>
      </c>
      <c r="R154" s="77">
        <f t="shared" si="67"/>
        <v>0</v>
      </c>
      <c r="S154" s="77">
        <f t="shared" si="67"/>
        <v>0</v>
      </c>
      <c r="T154" s="77">
        <f t="shared" si="67"/>
        <v>0</v>
      </c>
      <c r="U154" s="133">
        <f t="shared" si="67"/>
        <v>0</v>
      </c>
    </row>
    <row r="155" spans="2:21" ht="56.25">
      <c r="B155" s="89"/>
      <c r="C155" s="92" t="s">
        <v>244</v>
      </c>
      <c r="D155" s="131" t="s">
        <v>383</v>
      </c>
      <c r="E155" s="130" t="s">
        <v>21</v>
      </c>
      <c r="F155" s="130" t="s">
        <v>35</v>
      </c>
      <c r="G155" s="82">
        <v>6410000000</v>
      </c>
      <c r="H155" s="83"/>
      <c r="I155" s="90">
        <f t="shared" si="59"/>
        <v>13950497.32</v>
      </c>
      <c r="J155" s="90">
        <f t="shared" si="66"/>
        <v>8466000</v>
      </c>
      <c r="K155" s="90">
        <f t="shared" si="66"/>
        <v>547600</v>
      </c>
      <c r="L155" s="77">
        <f>L156</f>
        <v>-6150300</v>
      </c>
      <c r="M155" s="77">
        <f t="shared" si="67"/>
        <v>0</v>
      </c>
      <c r="N155" s="77">
        <f t="shared" si="67"/>
        <v>5336897.32</v>
      </c>
      <c r="O155" s="90">
        <f t="shared" si="67"/>
        <v>5750300</v>
      </c>
      <c r="P155" s="77">
        <f t="shared" si="67"/>
        <v>0</v>
      </c>
      <c r="Q155" s="77">
        <f t="shared" si="67"/>
        <v>0</v>
      </c>
      <c r="R155" s="77">
        <f t="shared" si="67"/>
        <v>0</v>
      </c>
      <c r="S155" s="77">
        <f t="shared" si="67"/>
        <v>0</v>
      </c>
      <c r="T155" s="77">
        <f t="shared" si="67"/>
        <v>0</v>
      </c>
      <c r="U155" s="133">
        <f t="shared" si="67"/>
        <v>0</v>
      </c>
    </row>
    <row r="156" spans="2:21" ht="67.7" customHeight="1">
      <c r="B156" s="89"/>
      <c r="C156" s="92" t="s">
        <v>245</v>
      </c>
      <c r="D156" s="131" t="s">
        <v>383</v>
      </c>
      <c r="E156" s="130" t="s">
        <v>21</v>
      </c>
      <c r="F156" s="130" t="s">
        <v>35</v>
      </c>
      <c r="G156" s="82" t="s">
        <v>246</v>
      </c>
      <c r="H156" s="83"/>
      <c r="I156" s="90">
        <f t="shared" si="59"/>
        <v>13950497.32</v>
      </c>
      <c r="J156" s="90">
        <f t="shared" si="66"/>
        <v>8466000</v>
      </c>
      <c r="K156" s="77">
        <f t="shared" si="66"/>
        <v>547600</v>
      </c>
      <c r="L156" s="77">
        <f>L157</f>
        <v>-6150300</v>
      </c>
      <c r="M156" s="77">
        <f t="shared" si="67"/>
        <v>0</v>
      </c>
      <c r="N156" s="77">
        <f t="shared" si="67"/>
        <v>5336897.32</v>
      </c>
      <c r="O156" s="90">
        <f t="shared" si="67"/>
        <v>5750300</v>
      </c>
      <c r="P156" s="77">
        <f t="shared" si="67"/>
        <v>0</v>
      </c>
      <c r="Q156" s="77">
        <f t="shared" si="67"/>
        <v>0</v>
      </c>
      <c r="R156" s="77">
        <f t="shared" si="67"/>
        <v>0</v>
      </c>
      <c r="S156" s="77">
        <f t="shared" si="67"/>
        <v>0</v>
      </c>
      <c r="T156" s="77">
        <f t="shared" si="67"/>
        <v>0</v>
      </c>
      <c r="U156" s="133">
        <f t="shared" si="67"/>
        <v>0</v>
      </c>
    </row>
    <row r="157" spans="2:21" ht="37.5">
      <c r="B157" s="89"/>
      <c r="C157" s="37" t="s">
        <v>103</v>
      </c>
      <c r="D157" s="131" t="s">
        <v>383</v>
      </c>
      <c r="E157" s="130" t="s">
        <v>21</v>
      </c>
      <c r="F157" s="130" t="s">
        <v>35</v>
      </c>
      <c r="G157" s="82" t="s">
        <v>246</v>
      </c>
      <c r="H157" s="83" t="s">
        <v>104</v>
      </c>
      <c r="I157" s="90">
        <f t="shared" si="59"/>
        <v>13950497.32</v>
      </c>
      <c r="J157" s="90">
        <v>8466000</v>
      </c>
      <c r="K157" s="77">
        <v>547600</v>
      </c>
      <c r="L157" s="77">
        <v>-6150300</v>
      </c>
      <c r="M157" s="77"/>
      <c r="N157" s="77">
        <v>5336897.32</v>
      </c>
      <c r="O157" s="90">
        <v>5750300</v>
      </c>
      <c r="P157" s="77"/>
      <c r="Q157" s="77"/>
      <c r="R157" s="77"/>
      <c r="S157" s="77"/>
      <c r="T157" s="77"/>
      <c r="U157" s="133"/>
    </row>
    <row r="158" spans="2:21" ht="37.5">
      <c r="B158" s="89"/>
      <c r="C158" s="37" t="s">
        <v>247</v>
      </c>
      <c r="D158" s="131" t="s">
        <v>383</v>
      </c>
      <c r="E158" s="130" t="s">
        <v>21</v>
      </c>
      <c r="F158" s="130" t="s">
        <v>35</v>
      </c>
      <c r="G158" s="82">
        <v>6420000000</v>
      </c>
      <c r="H158" s="83"/>
      <c r="I158" s="90">
        <f t="shared" si="59"/>
        <v>192073300</v>
      </c>
      <c r="J158" s="90"/>
      <c r="K158" s="77"/>
      <c r="L158" s="77">
        <f t="shared" ref="L158:U158" si="68">L159+L161</f>
        <v>192073300</v>
      </c>
      <c r="M158" s="77">
        <f t="shared" si="68"/>
        <v>0</v>
      </c>
      <c r="N158" s="77">
        <f t="shared" si="68"/>
        <v>0</v>
      </c>
      <c r="O158" s="90">
        <f t="shared" si="68"/>
        <v>0</v>
      </c>
      <c r="P158" s="77">
        <f t="shared" si="68"/>
        <v>0</v>
      </c>
      <c r="Q158" s="77">
        <f t="shared" si="68"/>
        <v>0</v>
      </c>
      <c r="R158" s="77">
        <f t="shared" si="68"/>
        <v>0</v>
      </c>
      <c r="S158" s="77">
        <f t="shared" si="68"/>
        <v>0</v>
      </c>
      <c r="T158" s="77">
        <f t="shared" si="68"/>
        <v>0</v>
      </c>
      <c r="U158" s="133">
        <f t="shared" si="68"/>
        <v>0</v>
      </c>
    </row>
    <row r="159" spans="2:21" ht="37.5">
      <c r="B159" s="89"/>
      <c r="C159" s="37" t="s">
        <v>248</v>
      </c>
      <c r="D159" s="131" t="s">
        <v>383</v>
      </c>
      <c r="E159" s="130" t="s">
        <v>21</v>
      </c>
      <c r="F159" s="130" t="s">
        <v>35</v>
      </c>
      <c r="G159" s="82" t="s">
        <v>249</v>
      </c>
      <c r="H159" s="83"/>
      <c r="I159" s="90">
        <f t="shared" si="59"/>
        <v>191673300</v>
      </c>
      <c r="J159" s="90"/>
      <c r="K159" s="77"/>
      <c r="L159" s="77">
        <f t="shared" ref="L159:U159" si="69">L160</f>
        <v>191673300</v>
      </c>
      <c r="M159" s="77">
        <f t="shared" si="69"/>
        <v>0</v>
      </c>
      <c r="N159" s="77">
        <f t="shared" si="69"/>
        <v>0</v>
      </c>
      <c r="O159" s="90">
        <f t="shared" si="69"/>
        <v>0</v>
      </c>
      <c r="P159" s="77">
        <f t="shared" si="69"/>
        <v>0</v>
      </c>
      <c r="Q159" s="77">
        <f t="shared" si="69"/>
        <v>0</v>
      </c>
      <c r="R159" s="77">
        <f t="shared" si="69"/>
        <v>0</v>
      </c>
      <c r="S159" s="77">
        <f t="shared" si="69"/>
        <v>0</v>
      </c>
      <c r="T159" s="77">
        <f t="shared" si="69"/>
        <v>0</v>
      </c>
      <c r="U159" s="133">
        <f t="shared" si="69"/>
        <v>0</v>
      </c>
    </row>
    <row r="160" spans="2:21" ht="37.5">
      <c r="B160" s="89"/>
      <c r="C160" s="37" t="s">
        <v>103</v>
      </c>
      <c r="D160" s="131" t="s">
        <v>383</v>
      </c>
      <c r="E160" s="130" t="s">
        <v>21</v>
      </c>
      <c r="F160" s="130" t="s">
        <v>35</v>
      </c>
      <c r="G160" s="82" t="s">
        <v>249</v>
      </c>
      <c r="H160" s="83" t="s">
        <v>104</v>
      </c>
      <c r="I160" s="90">
        <f t="shared" si="59"/>
        <v>191673300</v>
      </c>
      <c r="J160" s="90"/>
      <c r="K160" s="77"/>
      <c r="L160" s="77">
        <v>191673300</v>
      </c>
      <c r="M160" s="77"/>
      <c r="N160" s="77"/>
      <c r="O160" s="90"/>
      <c r="P160" s="77"/>
      <c r="Q160" s="77"/>
      <c r="R160" s="77"/>
      <c r="S160" s="77"/>
      <c r="T160" s="77"/>
      <c r="U160" s="133"/>
    </row>
    <row r="161" spans="2:21" ht="37.5">
      <c r="B161" s="89"/>
      <c r="C161" s="37" t="s">
        <v>248</v>
      </c>
      <c r="D161" s="131" t="s">
        <v>383</v>
      </c>
      <c r="E161" s="130" t="s">
        <v>21</v>
      </c>
      <c r="F161" s="130" t="s">
        <v>35</v>
      </c>
      <c r="G161" s="82" t="s">
        <v>250</v>
      </c>
      <c r="H161" s="83"/>
      <c r="I161" s="90">
        <f t="shared" si="59"/>
        <v>400000</v>
      </c>
      <c r="J161" s="90"/>
      <c r="K161" s="77"/>
      <c r="L161" s="77">
        <f t="shared" ref="L161:U161" si="70">L162</f>
        <v>400000</v>
      </c>
      <c r="M161" s="77">
        <f t="shared" si="70"/>
        <v>0</v>
      </c>
      <c r="N161" s="77">
        <f t="shared" si="70"/>
        <v>0</v>
      </c>
      <c r="O161" s="90">
        <f t="shared" si="70"/>
        <v>0</v>
      </c>
      <c r="P161" s="77">
        <f t="shared" si="70"/>
        <v>0</v>
      </c>
      <c r="Q161" s="77">
        <f t="shared" si="70"/>
        <v>0</v>
      </c>
      <c r="R161" s="77">
        <f t="shared" si="70"/>
        <v>0</v>
      </c>
      <c r="S161" s="77">
        <f t="shared" si="70"/>
        <v>0</v>
      </c>
      <c r="T161" s="77">
        <f t="shared" si="70"/>
        <v>0</v>
      </c>
      <c r="U161" s="133">
        <f t="shared" si="70"/>
        <v>0</v>
      </c>
    </row>
    <row r="162" spans="2:21" ht="37.5">
      <c r="B162" s="89"/>
      <c r="C162" s="37" t="s">
        <v>103</v>
      </c>
      <c r="D162" s="131" t="s">
        <v>383</v>
      </c>
      <c r="E162" s="130" t="s">
        <v>21</v>
      </c>
      <c r="F162" s="130" t="s">
        <v>35</v>
      </c>
      <c r="G162" s="82" t="s">
        <v>250</v>
      </c>
      <c r="H162" s="83" t="s">
        <v>104</v>
      </c>
      <c r="I162" s="90">
        <f t="shared" si="59"/>
        <v>400000</v>
      </c>
      <c r="J162" s="90"/>
      <c r="K162" s="77"/>
      <c r="L162" s="77">
        <v>400000</v>
      </c>
      <c r="M162" s="77"/>
      <c r="N162" s="77"/>
      <c r="O162" s="90"/>
      <c r="P162" s="77"/>
      <c r="Q162" s="77"/>
      <c r="R162" s="77"/>
      <c r="S162" s="77"/>
      <c r="T162" s="77"/>
      <c r="U162" s="133"/>
    </row>
    <row r="163" spans="2:21">
      <c r="B163" s="89"/>
      <c r="C163" s="37" t="s">
        <v>46</v>
      </c>
      <c r="D163" s="131" t="s">
        <v>383</v>
      </c>
      <c r="E163" s="130" t="s">
        <v>21</v>
      </c>
      <c r="F163" s="130" t="s">
        <v>47</v>
      </c>
      <c r="G163" s="82"/>
      <c r="H163" s="83"/>
      <c r="I163" s="90">
        <f t="shared" si="59"/>
        <v>1485000</v>
      </c>
      <c r="J163" s="90">
        <f>J164+J168</f>
        <v>860000</v>
      </c>
      <c r="K163" s="77">
        <f>K164+K168+K172</f>
        <v>412000</v>
      </c>
      <c r="L163" s="77">
        <f t="shared" ref="L163:U163" si="71">L164+L168</f>
        <v>0</v>
      </c>
      <c r="M163" s="77">
        <f t="shared" si="71"/>
        <v>0</v>
      </c>
      <c r="N163" s="77">
        <f t="shared" si="71"/>
        <v>213000</v>
      </c>
      <c r="O163" s="90">
        <f t="shared" si="71"/>
        <v>0</v>
      </c>
      <c r="P163" s="77">
        <f t="shared" si="71"/>
        <v>0</v>
      </c>
      <c r="Q163" s="77">
        <f t="shared" si="71"/>
        <v>0</v>
      </c>
      <c r="R163" s="77">
        <f t="shared" si="71"/>
        <v>0</v>
      </c>
      <c r="S163" s="77">
        <f t="shared" si="71"/>
        <v>0</v>
      </c>
      <c r="T163" s="77">
        <f t="shared" si="71"/>
        <v>0</v>
      </c>
      <c r="U163" s="133">
        <f t="shared" si="71"/>
        <v>0</v>
      </c>
    </row>
    <row r="164" spans="2:21" ht="37.5">
      <c r="B164" s="89"/>
      <c r="C164" s="37" t="s">
        <v>160</v>
      </c>
      <c r="D164" s="131" t="s">
        <v>383</v>
      </c>
      <c r="E164" s="130" t="s">
        <v>21</v>
      </c>
      <c r="F164" s="130" t="s">
        <v>47</v>
      </c>
      <c r="G164" s="82">
        <v>5600000000</v>
      </c>
      <c r="H164" s="83"/>
      <c r="I164" s="90">
        <f t="shared" si="59"/>
        <v>286000</v>
      </c>
      <c r="J164" s="90">
        <f t="shared" ref="J164:U166" si="72">J165</f>
        <v>520000</v>
      </c>
      <c r="K164" s="77">
        <f t="shared" si="72"/>
        <v>-234000</v>
      </c>
      <c r="L164" s="77">
        <f t="shared" si="72"/>
        <v>0</v>
      </c>
      <c r="M164" s="77">
        <f t="shared" si="72"/>
        <v>0</v>
      </c>
      <c r="N164" s="77">
        <f t="shared" si="72"/>
        <v>0</v>
      </c>
      <c r="O164" s="90">
        <f t="shared" si="72"/>
        <v>0</v>
      </c>
      <c r="P164" s="77">
        <f t="shared" si="72"/>
        <v>0</v>
      </c>
      <c r="Q164" s="77">
        <f t="shared" si="72"/>
        <v>0</v>
      </c>
      <c r="R164" s="77">
        <f t="shared" si="72"/>
        <v>0</v>
      </c>
      <c r="S164" s="77">
        <f t="shared" si="72"/>
        <v>0</v>
      </c>
      <c r="T164" s="77">
        <f t="shared" si="72"/>
        <v>0</v>
      </c>
      <c r="U164" s="133">
        <f t="shared" si="72"/>
        <v>0</v>
      </c>
    </row>
    <row r="165" spans="2:21" ht="56.25">
      <c r="B165" s="89"/>
      <c r="C165" s="37" t="s">
        <v>161</v>
      </c>
      <c r="D165" s="131" t="s">
        <v>383</v>
      </c>
      <c r="E165" s="130" t="s">
        <v>21</v>
      </c>
      <c r="F165" s="130" t="s">
        <v>47</v>
      </c>
      <c r="G165" s="82">
        <v>5610000000</v>
      </c>
      <c r="H165" s="83"/>
      <c r="I165" s="90">
        <f t="shared" si="59"/>
        <v>286000</v>
      </c>
      <c r="J165" s="90">
        <f t="shared" si="72"/>
        <v>520000</v>
      </c>
      <c r="K165" s="77">
        <f t="shared" si="72"/>
        <v>-234000</v>
      </c>
      <c r="L165" s="77">
        <f t="shared" si="72"/>
        <v>0</v>
      </c>
      <c r="M165" s="77">
        <f t="shared" si="72"/>
        <v>0</v>
      </c>
      <c r="N165" s="77">
        <f t="shared" si="72"/>
        <v>0</v>
      </c>
      <c r="O165" s="90">
        <f t="shared" si="72"/>
        <v>0</v>
      </c>
      <c r="P165" s="77">
        <f t="shared" si="72"/>
        <v>0</v>
      </c>
      <c r="Q165" s="77">
        <f t="shared" si="72"/>
        <v>0</v>
      </c>
      <c r="R165" s="77">
        <f t="shared" si="72"/>
        <v>0</v>
      </c>
      <c r="S165" s="77">
        <f t="shared" si="72"/>
        <v>0</v>
      </c>
      <c r="T165" s="77">
        <f t="shared" si="72"/>
        <v>0</v>
      </c>
      <c r="U165" s="133">
        <f t="shared" si="72"/>
        <v>0</v>
      </c>
    </row>
    <row r="166" spans="2:21" ht="37.5">
      <c r="B166" s="89"/>
      <c r="C166" s="37" t="s">
        <v>162</v>
      </c>
      <c r="D166" s="131" t="s">
        <v>383</v>
      </c>
      <c r="E166" s="130" t="s">
        <v>21</v>
      </c>
      <c r="F166" s="130" t="s">
        <v>47</v>
      </c>
      <c r="G166" s="82">
        <v>5610010550</v>
      </c>
      <c r="H166" s="83"/>
      <c r="I166" s="90">
        <f t="shared" si="59"/>
        <v>286000</v>
      </c>
      <c r="J166" s="90">
        <f t="shared" si="72"/>
        <v>520000</v>
      </c>
      <c r="K166" s="77">
        <f t="shared" si="72"/>
        <v>-234000</v>
      </c>
      <c r="L166" s="77">
        <f t="shared" si="72"/>
        <v>0</v>
      </c>
      <c r="M166" s="77">
        <f t="shared" si="72"/>
        <v>0</v>
      </c>
      <c r="N166" s="77">
        <f t="shared" si="72"/>
        <v>0</v>
      </c>
      <c r="O166" s="90">
        <f t="shared" si="72"/>
        <v>0</v>
      </c>
      <c r="P166" s="77">
        <f t="shared" si="72"/>
        <v>0</v>
      </c>
      <c r="Q166" s="77">
        <f t="shared" si="72"/>
        <v>0</v>
      </c>
      <c r="R166" s="77">
        <f t="shared" si="72"/>
        <v>0</v>
      </c>
      <c r="S166" s="77">
        <f t="shared" si="72"/>
        <v>0</v>
      </c>
      <c r="T166" s="77">
        <f t="shared" si="72"/>
        <v>0</v>
      </c>
      <c r="U166" s="133">
        <f t="shared" si="72"/>
        <v>0</v>
      </c>
    </row>
    <row r="167" spans="2:21" ht="37.5">
      <c r="B167" s="89"/>
      <c r="C167" s="37" t="s">
        <v>103</v>
      </c>
      <c r="D167" s="131" t="s">
        <v>383</v>
      </c>
      <c r="E167" s="130" t="s">
        <v>21</v>
      </c>
      <c r="F167" s="130" t="s">
        <v>47</v>
      </c>
      <c r="G167" s="82">
        <v>5610010550</v>
      </c>
      <c r="H167" s="83" t="s">
        <v>104</v>
      </c>
      <c r="I167" s="90">
        <f t="shared" si="59"/>
        <v>286000</v>
      </c>
      <c r="J167" s="90">
        <v>520000</v>
      </c>
      <c r="K167" s="77">
        <v>-234000</v>
      </c>
      <c r="L167" s="77"/>
      <c r="M167" s="77"/>
      <c r="N167" s="77"/>
      <c r="O167" s="90"/>
      <c r="P167" s="77"/>
      <c r="Q167" s="77"/>
      <c r="R167" s="77"/>
      <c r="S167" s="77"/>
      <c r="T167" s="77"/>
      <c r="U167" s="133"/>
    </row>
    <row r="168" spans="2:21" ht="37.5">
      <c r="B168" s="89"/>
      <c r="C168" s="37" t="s">
        <v>163</v>
      </c>
      <c r="D168" s="131" t="s">
        <v>383</v>
      </c>
      <c r="E168" s="130" t="s">
        <v>21</v>
      </c>
      <c r="F168" s="130" t="s">
        <v>47</v>
      </c>
      <c r="G168" s="82">
        <v>5700000000</v>
      </c>
      <c r="H168" s="83"/>
      <c r="I168" s="90">
        <f t="shared" si="59"/>
        <v>400000</v>
      </c>
      <c r="J168" s="90">
        <f t="shared" ref="J168:U170" si="73">J169</f>
        <v>340000</v>
      </c>
      <c r="K168" s="77">
        <f t="shared" si="73"/>
        <v>-153000</v>
      </c>
      <c r="L168" s="77">
        <f t="shared" si="73"/>
        <v>0</v>
      </c>
      <c r="M168" s="77">
        <f t="shared" si="73"/>
        <v>0</v>
      </c>
      <c r="N168" s="77">
        <f t="shared" si="73"/>
        <v>213000</v>
      </c>
      <c r="O168" s="90">
        <f t="shared" si="73"/>
        <v>0</v>
      </c>
      <c r="P168" s="77">
        <f t="shared" si="73"/>
        <v>0</v>
      </c>
      <c r="Q168" s="77">
        <f t="shared" si="73"/>
        <v>0</v>
      </c>
      <c r="R168" s="77">
        <f t="shared" si="73"/>
        <v>0</v>
      </c>
      <c r="S168" s="77">
        <f t="shared" si="73"/>
        <v>0</v>
      </c>
      <c r="T168" s="77">
        <f t="shared" si="73"/>
        <v>0</v>
      </c>
      <c r="U168" s="133">
        <f t="shared" si="73"/>
        <v>0</v>
      </c>
    </row>
    <row r="169" spans="2:21" ht="37.5">
      <c r="B169" s="89"/>
      <c r="C169" s="37" t="s">
        <v>164</v>
      </c>
      <c r="D169" s="131" t="s">
        <v>383</v>
      </c>
      <c r="E169" s="130" t="s">
        <v>21</v>
      </c>
      <c r="F169" s="130" t="s">
        <v>47</v>
      </c>
      <c r="G169" s="82">
        <v>5710000000</v>
      </c>
      <c r="H169" s="83"/>
      <c r="I169" s="90">
        <f t="shared" si="59"/>
        <v>400000</v>
      </c>
      <c r="J169" s="90">
        <f t="shared" si="73"/>
        <v>340000</v>
      </c>
      <c r="K169" s="77">
        <f t="shared" si="73"/>
        <v>-153000</v>
      </c>
      <c r="L169" s="77">
        <f t="shared" si="73"/>
        <v>0</v>
      </c>
      <c r="M169" s="77">
        <f t="shared" si="73"/>
        <v>0</v>
      </c>
      <c r="N169" s="77">
        <f t="shared" si="73"/>
        <v>213000</v>
      </c>
      <c r="O169" s="90">
        <f t="shared" si="73"/>
        <v>0</v>
      </c>
      <c r="P169" s="77">
        <f t="shared" si="73"/>
        <v>0</v>
      </c>
      <c r="Q169" s="77">
        <f t="shared" si="73"/>
        <v>0</v>
      </c>
      <c r="R169" s="77">
        <f t="shared" si="73"/>
        <v>0</v>
      </c>
      <c r="S169" s="77">
        <f t="shared" si="73"/>
        <v>0</v>
      </c>
      <c r="T169" s="77">
        <f t="shared" si="73"/>
        <v>0</v>
      </c>
      <c r="U169" s="133">
        <f t="shared" si="73"/>
        <v>0</v>
      </c>
    </row>
    <row r="170" spans="2:21" ht="37.5">
      <c r="B170" s="89"/>
      <c r="C170" s="37" t="s">
        <v>165</v>
      </c>
      <c r="D170" s="131" t="s">
        <v>383</v>
      </c>
      <c r="E170" s="130" t="s">
        <v>21</v>
      </c>
      <c r="F170" s="130" t="s">
        <v>47</v>
      </c>
      <c r="G170" s="82">
        <v>5710010400</v>
      </c>
      <c r="H170" s="83"/>
      <c r="I170" s="90">
        <f t="shared" si="59"/>
        <v>400000</v>
      </c>
      <c r="J170" s="90">
        <f t="shared" si="73"/>
        <v>340000</v>
      </c>
      <c r="K170" s="77">
        <f t="shared" si="73"/>
        <v>-153000</v>
      </c>
      <c r="L170" s="77">
        <f t="shared" si="73"/>
        <v>0</v>
      </c>
      <c r="M170" s="77">
        <f t="shared" si="73"/>
        <v>0</v>
      </c>
      <c r="N170" s="77">
        <f t="shared" si="73"/>
        <v>213000</v>
      </c>
      <c r="O170" s="90">
        <f t="shared" si="73"/>
        <v>0</v>
      </c>
      <c r="P170" s="77">
        <f t="shared" si="73"/>
        <v>0</v>
      </c>
      <c r="Q170" s="77">
        <f t="shared" si="73"/>
        <v>0</v>
      </c>
      <c r="R170" s="77">
        <f t="shared" si="73"/>
        <v>0</v>
      </c>
      <c r="S170" s="77">
        <f t="shared" si="73"/>
        <v>0</v>
      </c>
      <c r="T170" s="77">
        <f t="shared" si="73"/>
        <v>0</v>
      </c>
      <c r="U170" s="133">
        <f t="shared" si="73"/>
        <v>0</v>
      </c>
    </row>
    <row r="171" spans="2:21" ht="37.5">
      <c r="B171" s="89"/>
      <c r="C171" s="37" t="s">
        <v>103</v>
      </c>
      <c r="D171" s="131" t="s">
        <v>383</v>
      </c>
      <c r="E171" s="130" t="s">
        <v>21</v>
      </c>
      <c r="F171" s="130" t="s">
        <v>47</v>
      </c>
      <c r="G171" s="82">
        <v>5710010400</v>
      </c>
      <c r="H171" s="83" t="s">
        <v>104</v>
      </c>
      <c r="I171" s="90">
        <f t="shared" si="59"/>
        <v>400000</v>
      </c>
      <c r="J171" s="90">
        <v>340000</v>
      </c>
      <c r="K171" s="77">
        <v>-153000</v>
      </c>
      <c r="L171" s="77"/>
      <c r="M171" s="77"/>
      <c r="N171" s="77">
        <v>213000</v>
      </c>
      <c r="O171" s="90"/>
      <c r="P171" s="77"/>
      <c r="Q171" s="77"/>
      <c r="R171" s="77"/>
      <c r="S171" s="77"/>
      <c r="T171" s="77"/>
      <c r="U171" s="133"/>
    </row>
    <row r="172" spans="2:21" ht="56.25">
      <c r="B172" s="89"/>
      <c r="C172" s="37" t="s">
        <v>320</v>
      </c>
      <c r="D172" s="131" t="s">
        <v>383</v>
      </c>
      <c r="E172" s="130" t="s">
        <v>21</v>
      </c>
      <c r="F172" s="130" t="s">
        <v>47</v>
      </c>
      <c r="G172" s="82">
        <v>7200000000</v>
      </c>
      <c r="H172" s="83"/>
      <c r="I172" s="90">
        <f t="shared" si="59"/>
        <v>799000</v>
      </c>
      <c r="J172" s="90">
        <v>0</v>
      </c>
      <c r="K172" s="77">
        <f t="shared" ref="K172:U172" si="74">K173</f>
        <v>799000</v>
      </c>
      <c r="L172" s="77">
        <f t="shared" si="74"/>
        <v>0</v>
      </c>
      <c r="M172" s="77">
        <f t="shared" si="74"/>
        <v>0</v>
      </c>
      <c r="N172" s="77">
        <f t="shared" si="74"/>
        <v>0</v>
      </c>
      <c r="O172" s="90">
        <f t="shared" si="74"/>
        <v>0</v>
      </c>
      <c r="P172" s="77">
        <f t="shared" si="74"/>
        <v>0</v>
      </c>
      <c r="Q172" s="77">
        <f t="shared" si="74"/>
        <v>0</v>
      </c>
      <c r="R172" s="77">
        <f t="shared" si="74"/>
        <v>0</v>
      </c>
      <c r="S172" s="77">
        <f t="shared" si="74"/>
        <v>0</v>
      </c>
      <c r="T172" s="77">
        <f t="shared" si="74"/>
        <v>0</v>
      </c>
      <c r="U172" s="133">
        <f t="shared" si="74"/>
        <v>0</v>
      </c>
    </row>
    <row r="173" spans="2:21" ht="37.5">
      <c r="B173" s="89"/>
      <c r="C173" s="37" t="s">
        <v>321</v>
      </c>
      <c r="D173" s="131" t="s">
        <v>383</v>
      </c>
      <c r="E173" s="130" t="s">
        <v>21</v>
      </c>
      <c r="F173" s="130" t="s">
        <v>47</v>
      </c>
      <c r="G173" s="82">
        <v>7210000000</v>
      </c>
      <c r="H173" s="83"/>
      <c r="I173" s="90">
        <f t="shared" si="59"/>
        <v>799000</v>
      </c>
      <c r="J173" s="90">
        <v>0</v>
      </c>
      <c r="K173" s="77">
        <f>K174+K176</f>
        <v>799000</v>
      </c>
      <c r="L173" s="77">
        <f t="shared" ref="L173:U174" si="75">L174</f>
        <v>0</v>
      </c>
      <c r="M173" s="77">
        <f t="shared" si="75"/>
        <v>0</v>
      </c>
      <c r="N173" s="77">
        <f t="shared" si="75"/>
        <v>0</v>
      </c>
      <c r="O173" s="90">
        <f t="shared" si="75"/>
        <v>0</v>
      </c>
      <c r="P173" s="77">
        <f t="shared" si="75"/>
        <v>0</v>
      </c>
      <c r="Q173" s="77">
        <f t="shared" si="75"/>
        <v>0</v>
      </c>
      <c r="R173" s="77">
        <f t="shared" si="75"/>
        <v>0</v>
      </c>
      <c r="S173" s="77">
        <f t="shared" si="75"/>
        <v>0</v>
      </c>
      <c r="T173" s="77">
        <f t="shared" si="75"/>
        <v>0</v>
      </c>
      <c r="U173" s="133">
        <f t="shared" si="75"/>
        <v>0</v>
      </c>
    </row>
    <row r="174" spans="2:21">
      <c r="B174" s="89"/>
      <c r="C174" s="37" t="s">
        <v>322</v>
      </c>
      <c r="D174" s="131" t="s">
        <v>383</v>
      </c>
      <c r="E174" s="130" t="s">
        <v>21</v>
      </c>
      <c r="F174" s="130" t="s">
        <v>47</v>
      </c>
      <c r="G174" s="82">
        <v>7210010870</v>
      </c>
      <c r="H174" s="83"/>
      <c r="I174" s="90">
        <f t="shared" si="59"/>
        <v>660000</v>
      </c>
      <c r="J174" s="90">
        <v>0</v>
      </c>
      <c r="K174" s="77">
        <f>K175</f>
        <v>660000</v>
      </c>
      <c r="L174" s="77">
        <f t="shared" si="75"/>
        <v>0</v>
      </c>
      <c r="M174" s="77">
        <f t="shared" si="75"/>
        <v>0</v>
      </c>
      <c r="N174" s="77">
        <f t="shared" si="75"/>
        <v>0</v>
      </c>
      <c r="O174" s="90">
        <f t="shared" si="75"/>
        <v>0</v>
      </c>
      <c r="P174" s="77">
        <f t="shared" si="75"/>
        <v>0</v>
      </c>
      <c r="Q174" s="77">
        <f t="shared" si="75"/>
        <v>0</v>
      </c>
      <c r="R174" s="77">
        <f t="shared" si="75"/>
        <v>0</v>
      </c>
      <c r="S174" s="77">
        <f t="shared" si="75"/>
        <v>0</v>
      </c>
      <c r="T174" s="77">
        <f t="shared" si="75"/>
        <v>0</v>
      </c>
      <c r="U174" s="133">
        <f t="shared" si="75"/>
        <v>0</v>
      </c>
    </row>
    <row r="175" spans="2:21" ht="37.5">
      <c r="B175" s="89"/>
      <c r="C175" s="37" t="s">
        <v>103</v>
      </c>
      <c r="D175" s="131" t="s">
        <v>383</v>
      </c>
      <c r="E175" s="130" t="s">
        <v>21</v>
      </c>
      <c r="F175" s="130" t="s">
        <v>47</v>
      </c>
      <c r="G175" s="82">
        <v>7210010870</v>
      </c>
      <c r="H175" s="83" t="s">
        <v>104</v>
      </c>
      <c r="I175" s="90">
        <f t="shared" si="59"/>
        <v>660000</v>
      </c>
      <c r="J175" s="90">
        <v>0</v>
      </c>
      <c r="K175" s="77">
        <v>660000</v>
      </c>
      <c r="L175" s="77"/>
      <c r="M175" s="77"/>
      <c r="N175" s="77"/>
      <c r="O175" s="90"/>
      <c r="P175" s="77"/>
      <c r="Q175" s="77"/>
      <c r="R175" s="77"/>
      <c r="S175" s="77"/>
      <c r="T175" s="77"/>
      <c r="U175" s="133"/>
    </row>
    <row r="176" spans="2:21" ht="37.5">
      <c r="B176" s="89"/>
      <c r="C176" s="37" t="s">
        <v>323</v>
      </c>
      <c r="D176" s="131" t="s">
        <v>383</v>
      </c>
      <c r="E176" s="130" t="s">
        <v>21</v>
      </c>
      <c r="F176" s="130" t="s">
        <v>47</v>
      </c>
      <c r="G176" s="82" t="s">
        <v>324</v>
      </c>
      <c r="H176" s="83"/>
      <c r="I176" s="90">
        <f t="shared" si="59"/>
        <v>139000</v>
      </c>
      <c r="J176" s="90">
        <v>0</v>
      </c>
      <c r="K176" s="77">
        <f t="shared" ref="K176:U176" si="76">K177</f>
        <v>139000</v>
      </c>
      <c r="L176" s="77">
        <f t="shared" si="76"/>
        <v>0</v>
      </c>
      <c r="M176" s="77">
        <f t="shared" si="76"/>
        <v>0</v>
      </c>
      <c r="N176" s="77">
        <f t="shared" si="76"/>
        <v>0</v>
      </c>
      <c r="O176" s="90">
        <f t="shared" si="76"/>
        <v>0</v>
      </c>
      <c r="P176" s="77">
        <f t="shared" si="76"/>
        <v>0</v>
      </c>
      <c r="Q176" s="77">
        <f t="shared" si="76"/>
        <v>0</v>
      </c>
      <c r="R176" s="77">
        <f t="shared" si="76"/>
        <v>0</v>
      </c>
      <c r="S176" s="77">
        <f t="shared" si="76"/>
        <v>0</v>
      </c>
      <c r="T176" s="77">
        <f t="shared" si="76"/>
        <v>0</v>
      </c>
      <c r="U176" s="133">
        <f t="shared" si="76"/>
        <v>0</v>
      </c>
    </row>
    <row r="177" spans="2:21" ht="37.5">
      <c r="B177" s="89"/>
      <c r="C177" s="37" t="s">
        <v>103</v>
      </c>
      <c r="D177" s="131" t="s">
        <v>383</v>
      </c>
      <c r="E177" s="130" t="s">
        <v>21</v>
      </c>
      <c r="F177" s="130" t="s">
        <v>47</v>
      </c>
      <c r="G177" s="82" t="s">
        <v>324</v>
      </c>
      <c r="H177" s="83" t="s">
        <v>104</v>
      </c>
      <c r="I177" s="90">
        <f t="shared" si="59"/>
        <v>139000</v>
      </c>
      <c r="J177" s="90">
        <v>0</v>
      </c>
      <c r="K177" s="77">
        <v>139000</v>
      </c>
      <c r="L177" s="77"/>
      <c r="M177" s="77"/>
      <c r="N177" s="77"/>
      <c r="O177" s="90"/>
      <c r="P177" s="77"/>
      <c r="Q177" s="77"/>
      <c r="R177" s="77"/>
      <c r="S177" s="77"/>
      <c r="T177" s="77"/>
      <c r="U177" s="133"/>
    </row>
    <row r="178" spans="2:21">
      <c r="B178" s="89"/>
      <c r="C178" s="37" t="s">
        <v>49</v>
      </c>
      <c r="D178" s="131" t="s">
        <v>383</v>
      </c>
      <c r="E178" s="130" t="s">
        <v>23</v>
      </c>
      <c r="F178" s="130" t="s">
        <v>81</v>
      </c>
      <c r="G178" s="82"/>
      <c r="H178" s="83"/>
      <c r="I178" s="90">
        <f t="shared" si="59"/>
        <v>429768299.14000005</v>
      </c>
      <c r="J178" s="90">
        <f>J192</f>
        <v>113600100</v>
      </c>
      <c r="K178" s="77">
        <f t="shared" ref="K178:U178" si="77">K192+K179</f>
        <v>-78301400</v>
      </c>
      <c r="L178" s="77">
        <f t="shared" si="77"/>
        <v>0</v>
      </c>
      <c r="M178" s="77">
        <f t="shared" si="77"/>
        <v>0</v>
      </c>
      <c r="N178" s="77">
        <f t="shared" si="77"/>
        <v>106964412.23</v>
      </c>
      <c r="O178" s="90">
        <f t="shared" si="77"/>
        <v>1248400</v>
      </c>
      <c r="P178" s="77">
        <f t="shared" si="77"/>
        <v>-700000</v>
      </c>
      <c r="Q178" s="77">
        <f t="shared" si="77"/>
        <v>272294400</v>
      </c>
      <c r="R178" s="77">
        <f t="shared" si="77"/>
        <v>-158200</v>
      </c>
      <c r="S178" s="77">
        <f t="shared" si="77"/>
        <v>158586.91000000015</v>
      </c>
      <c r="T178" s="77">
        <f t="shared" si="77"/>
        <v>14662000</v>
      </c>
      <c r="U178" s="133">
        <f t="shared" si="77"/>
        <v>0</v>
      </c>
    </row>
    <row r="179" spans="2:21">
      <c r="B179" s="89"/>
      <c r="C179" s="37" t="s">
        <v>50</v>
      </c>
      <c r="D179" s="131" t="s">
        <v>383</v>
      </c>
      <c r="E179" s="130" t="s">
        <v>23</v>
      </c>
      <c r="F179" s="130" t="s">
        <v>14</v>
      </c>
      <c r="G179" s="82"/>
      <c r="H179" s="83"/>
      <c r="I179" s="90">
        <f t="shared" si="59"/>
        <v>33652886.909999996</v>
      </c>
      <c r="J179" s="90">
        <v>0</v>
      </c>
      <c r="K179" s="77">
        <f t="shared" ref="K179:U180" si="78">K180</f>
        <v>1320000</v>
      </c>
      <c r="L179" s="77">
        <f t="shared" si="78"/>
        <v>0</v>
      </c>
      <c r="M179" s="77">
        <f t="shared" si="78"/>
        <v>0</v>
      </c>
      <c r="N179" s="77">
        <f t="shared" si="78"/>
        <v>13584100</v>
      </c>
      <c r="O179" s="90">
        <f t="shared" si="78"/>
        <v>0</v>
      </c>
      <c r="P179" s="77">
        <f t="shared" si="78"/>
        <v>0</v>
      </c>
      <c r="Q179" s="77">
        <f t="shared" si="78"/>
        <v>0</v>
      </c>
      <c r="R179" s="77">
        <f t="shared" si="78"/>
        <v>0</v>
      </c>
      <c r="S179" s="77">
        <f t="shared" si="78"/>
        <v>3219986.91</v>
      </c>
      <c r="T179" s="77">
        <f t="shared" si="78"/>
        <v>15528800</v>
      </c>
      <c r="U179" s="133">
        <f t="shared" si="78"/>
        <v>0</v>
      </c>
    </row>
    <row r="180" spans="2:21" ht="37.5">
      <c r="B180" s="89"/>
      <c r="C180" s="37" t="s">
        <v>338</v>
      </c>
      <c r="D180" s="131" t="s">
        <v>383</v>
      </c>
      <c r="E180" s="130" t="s">
        <v>23</v>
      </c>
      <c r="F180" s="130" t="s">
        <v>14</v>
      </c>
      <c r="G180" s="82">
        <v>7600000000</v>
      </c>
      <c r="H180" s="83"/>
      <c r="I180" s="90">
        <f t="shared" si="59"/>
        <v>33652886.909999996</v>
      </c>
      <c r="J180" s="90">
        <v>0</v>
      </c>
      <c r="K180" s="77">
        <f t="shared" si="78"/>
        <v>1320000</v>
      </c>
      <c r="L180" s="77">
        <f t="shared" si="78"/>
        <v>0</v>
      </c>
      <c r="M180" s="77">
        <f t="shared" si="78"/>
        <v>0</v>
      </c>
      <c r="N180" s="77">
        <f t="shared" si="78"/>
        <v>13584100</v>
      </c>
      <c r="O180" s="90">
        <f t="shared" si="78"/>
        <v>0</v>
      </c>
      <c r="P180" s="77">
        <f t="shared" si="78"/>
        <v>0</v>
      </c>
      <c r="Q180" s="77">
        <f t="shared" si="78"/>
        <v>0</v>
      </c>
      <c r="R180" s="77">
        <f t="shared" si="78"/>
        <v>0</v>
      </c>
      <c r="S180" s="77">
        <f t="shared" si="78"/>
        <v>3219986.91</v>
      </c>
      <c r="T180" s="77">
        <f t="shared" si="78"/>
        <v>15528800</v>
      </c>
      <c r="U180" s="133">
        <f t="shared" si="78"/>
        <v>0</v>
      </c>
    </row>
    <row r="181" spans="2:21" ht="37.5">
      <c r="B181" s="89"/>
      <c r="C181" s="37" t="s">
        <v>339</v>
      </c>
      <c r="D181" s="131" t="s">
        <v>383</v>
      </c>
      <c r="E181" s="130" t="s">
        <v>23</v>
      </c>
      <c r="F181" s="130" t="s">
        <v>14</v>
      </c>
      <c r="G181" s="82">
        <v>7610000000</v>
      </c>
      <c r="H181" s="83"/>
      <c r="I181" s="90">
        <f t="shared" si="59"/>
        <v>33652886.909999996</v>
      </c>
      <c r="J181" s="90">
        <v>0</v>
      </c>
      <c r="K181" s="77">
        <f t="shared" ref="K181:M182" si="79">K182</f>
        <v>1320000</v>
      </c>
      <c r="L181" s="77">
        <f t="shared" si="79"/>
        <v>0</v>
      </c>
      <c r="M181" s="77">
        <f t="shared" si="79"/>
        <v>0</v>
      </c>
      <c r="N181" s="77">
        <f>N182+N184+N187</f>
        <v>13584100</v>
      </c>
      <c r="O181" s="90">
        <f t="shared" ref="O181:R182" si="80">O182</f>
        <v>0</v>
      </c>
      <c r="P181" s="77">
        <f t="shared" si="80"/>
        <v>0</v>
      </c>
      <c r="Q181" s="77">
        <f t="shared" si="80"/>
        <v>0</v>
      </c>
      <c r="R181" s="77">
        <f t="shared" si="80"/>
        <v>0</v>
      </c>
      <c r="S181" s="77">
        <f>S182+S184+S187+S189</f>
        <v>3219986.91</v>
      </c>
      <c r="T181" s="77">
        <f>T182+T184+T187+T189</f>
        <v>15528800</v>
      </c>
      <c r="U181" s="133">
        <f>U182</f>
        <v>0</v>
      </c>
    </row>
    <row r="182" spans="2:21" ht="37.5">
      <c r="B182" s="89"/>
      <c r="C182" s="37" t="s">
        <v>340</v>
      </c>
      <c r="D182" s="131" t="s">
        <v>383</v>
      </c>
      <c r="E182" s="130" t="s">
        <v>23</v>
      </c>
      <c r="F182" s="130" t="s">
        <v>14</v>
      </c>
      <c r="G182" s="82">
        <v>7610010960</v>
      </c>
      <c r="H182" s="83"/>
      <c r="I182" s="90">
        <f t="shared" si="59"/>
        <v>1621600</v>
      </c>
      <c r="J182" s="90">
        <v>0</v>
      </c>
      <c r="K182" s="77">
        <f t="shared" si="79"/>
        <v>1320000</v>
      </c>
      <c r="L182" s="77">
        <f t="shared" si="79"/>
        <v>0</v>
      </c>
      <c r="M182" s="77">
        <f t="shared" si="79"/>
        <v>0</v>
      </c>
      <c r="N182" s="77">
        <f>N183</f>
        <v>1815600</v>
      </c>
      <c r="O182" s="90">
        <f t="shared" si="80"/>
        <v>0</v>
      </c>
      <c r="P182" s="77">
        <f t="shared" si="80"/>
        <v>0</v>
      </c>
      <c r="Q182" s="77">
        <f t="shared" si="80"/>
        <v>0</v>
      </c>
      <c r="R182" s="77">
        <f t="shared" si="80"/>
        <v>0</v>
      </c>
      <c r="S182" s="77">
        <f>S183</f>
        <v>-2500000</v>
      </c>
      <c r="T182" s="77">
        <f>T183</f>
        <v>986000</v>
      </c>
      <c r="U182" s="133">
        <f>U183</f>
        <v>0</v>
      </c>
    </row>
    <row r="183" spans="2:21" ht="37.5">
      <c r="B183" s="89"/>
      <c r="C183" s="37" t="s">
        <v>103</v>
      </c>
      <c r="D183" s="131" t="s">
        <v>383</v>
      </c>
      <c r="E183" s="130" t="s">
        <v>23</v>
      </c>
      <c r="F183" s="130" t="s">
        <v>14</v>
      </c>
      <c r="G183" s="82">
        <v>7610010960</v>
      </c>
      <c r="H183" s="83" t="s">
        <v>104</v>
      </c>
      <c r="I183" s="90">
        <f t="shared" si="59"/>
        <v>1621600</v>
      </c>
      <c r="J183" s="90">
        <v>0</v>
      </c>
      <c r="K183" s="77">
        <v>1320000</v>
      </c>
      <c r="L183" s="77"/>
      <c r="M183" s="77"/>
      <c r="N183" s="77">
        <v>1815600</v>
      </c>
      <c r="O183" s="90"/>
      <c r="P183" s="77"/>
      <c r="Q183" s="77"/>
      <c r="R183" s="77"/>
      <c r="S183" s="77">
        <v>-2500000</v>
      </c>
      <c r="T183" s="77">
        <v>986000</v>
      </c>
      <c r="U183" s="133"/>
    </row>
    <row r="184" spans="2:21" ht="37.5">
      <c r="B184" s="89"/>
      <c r="C184" s="37" t="s">
        <v>341</v>
      </c>
      <c r="D184" s="131" t="s">
        <v>383</v>
      </c>
      <c r="E184" s="130" t="s">
        <v>23</v>
      </c>
      <c r="F184" s="130" t="s">
        <v>14</v>
      </c>
      <c r="G184" s="82">
        <v>7610011200</v>
      </c>
      <c r="H184" s="83"/>
      <c r="I184" s="90">
        <f t="shared" si="59"/>
        <v>10532500</v>
      </c>
      <c r="J184" s="90"/>
      <c r="K184" s="77"/>
      <c r="L184" s="77"/>
      <c r="M184" s="77"/>
      <c r="N184" s="77">
        <f>N185+N186</f>
        <v>11518500</v>
      </c>
      <c r="O184" s="90"/>
      <c r="P184" s="77"/>
      <c r="Q184" s="77"/>
      <c r="R184" s="77"/>
      <c r="S184" s="77"/>
      <c r="T184" s="77">
        <f>T185+T186</f>
        <v>-986000</v>
      </c>
      <c r="U184" s="133"/>
    </row>
    <row r="185" spans="2:21" ht="37.5">
      <c r="B185" s="89"/>
      <c r="C185" s="37" t="s">
        <v>261</v>
      </c>
      <c r="D185" s="131" t="s">
        <v>383</v>
      </c>
      <c r="E185" s="130" t="s">
        <v>23</v>
      </c>
      <c r="F185" s="130" t="s">
        <v>14</v>
      </c>
      <c r="G185" s="82">
        <v>7610011200</v>
      </c>
      <c r="H185" s="83" t="s">
        <v>262</v>
      </c>
      <c r="I185" s="90">
        <f t="shared" si="59"/>
        <v>5120000</v>
      </c>
      <c r="J185" s="90"/>
      <c r="K185" s="77"/>
      <c r="L185" s="77"/>
      <c r="M185" s="77"/>
      <c r="N185" s="77">
        <v>5120000</v>
      </c>
      <c r="O185" s="90"/>
      <c r="P185" s="77"/>
      <c r="Q185" s="77"/>
      <c r="R185" s="77"/>
      <c r="S185" s="77"/>
      <c r="T185" s="77"/>
      <c r="U185" s="133"/>
    </row>
    <row r="186" spans="2:21">
      <c r="B186" s="89"/>
      <c r="C186" s="37" t="s">
        <v>106</v>
      </c>
      <c r="D186" s="131" t="s">
        <v>383</v>
      </c>
      <c r="E186" s="130" t="s">
        <v>23</v>
      </c>
      <c r="F186" s="130" t="s">
        <v>14</v>
      </c>
      <c r="G186" s="82">
        <v>7610011200</v>
      </c>
      <c r="H186" s="83" t="s">
        <v>107</v>
      </c>
      <c r="I186" s="90">
        <f t="shared" si="59"/>
        <v>5412500</v>
      </c>
      <c r="J186" s="90"/>
      <c r="K186" s="77"/>
      <c r="L186" s="77"/>
      <c r="M186" s="77"/>
      <c r="N186" s="77">
        <v>6398500</v>
      </c>
      <c r="O186" s="90"/>
      <c r="P186" s="77"/>
      <c r="Q186" s="77"/>
      <c r="R186" s="77"/>
      <c r="S186" s="77"/>
      <c r="T186" s="77">
        <v>-986000</v>
      </c>
      <c r="U186" s="133"/>
    </row>
    <row r="187" spans="2:21" ht="56.25">
      <c r="B187" s="89"/>
      <c r="C187" s="37" t="s">
        <v>342</v>
      </c>
      <c r="D187" s="131" t="s">
        <v>383</v>
      </c>
      <c r="E187" s="130" t="s">
        <v>23</v>
      </c>
      <c r="F187" s="130" t="s">
        <v>14</v>
      </c>
      <c r="G187" s="82">
        <v>7610011300</v>
      </c>
      <c r="H187" s="83"/>
      <c r="I187" s="90">
        <f t="shared" si="59"/>
        <v>250000</v>
      </c>
      <c r="J187" s="90"/>
      <c r="K187" s="77"/>
      <c r="L187" s="77"/>
      <c r="M187" s="77"/>
      <c r="N187" s="77">
        <f>N188</f>
        <v>250000</v>
      </c>
      <c r="O187" s="90"/>
      <c r="P187" s="77"/>
      <c r="Q187" s="77"/>
      <c r="R187" s="77"/>
      <c r="S187" s="77"/>
      <c r="T187" s="77"/>
      <c r="U187" s="133"/>
    </row>
    <row r="188" spans="2:21" ht="37.5">
      <c r="B188" s="89"/>
      <c r="C188" s="37" t="s">
        <v>103</v>
      </c>
      <c r="D188" s="131" t="s">
        <v>383</v>
      </c>
      <c r="E188" s="130" t="s">
        <v>23</v>
      </c>
      <c r="F188" s="130" t="s">
        <v>14</v>
      </c>
      <c r="G188" s="82">
        <v>7610011300</v>
      </c>
      <c r="H188" s="83" t="s">
        <v>104</v>
      </c>
      <c r="I188" s="90">
        <f t="shared" si="59"/>
        <v>250000</v>
      </c>
      <c r="J188" s="90"/>
      <c r="K188" s="77"/>
      <c r="L188" s="77"/>
      <c r="M188" s="77"/>
      <c r="N188" s="77">
        <v>250000</v>
      </c>
      <c r="O188" s="90"/>
      <c r="P188" s="77"/>
      <c r="Q188" s="77"/>
      <c r="R188" s="77"/>
      <c r="S188" s="77"/>
      <c r="T188" s="77"/>
      <c r="U188" s="133"/>
    </row>
    <row r="189" spans="2:21" ht="75">
      <c r="B189" s="89"/>
      <c r="C189" s="37" t="s">
        <v>343</v>
      </c>
      <c r="D189" s="131" t="s">
        <v>383</v>
      </c>
      <c r="E189" s="130" t="s">
        <v>23</v>
      </c>
      <c r="F189" s="130" t="s">
        <v>14</v>
      </c>
      <c r="G189" s="82">
        <v>7610011400</v>
      </c>
      <c r="H189" s="83"/>
      <c r="I189" s="90">
        <f t="shared" si="59"/>
        <v>21248786.91</v>
      </c>
      <c r="J189" s="90"/>
      <c r="K189" s="77"/>
      <c r="L189" s="77"/>
      <c r="M189" s="77"/>
      <c r="N189" s="77"/>
      <c r="O189" s="90"/>
      <c r="P189" s="77"/>
      <c r="Q189" s="77"/>
      <c r="R189" s="77"/>
      <c r="S189" s="77">
        <f>S190</f>
        <v>5719986.9100000001</v>
      </c>
      <c r="T189" s="77">
        <f>T191+T190</f>
        <v>15528800</v>
      </c>
      <c r="U189" s="133"/>
    </row>
    <row r="190" spans="2:21" ht="37.5">
      <c r="B190" s="89"/>
      <c r="C190" s="37" t="s">
        <v>261</v>
      </c>
      <c r="D190" s="131" t="s">
        <v>383</v>
      </c>
      <c r="E190" s="130" t="s">
        <v>23</v>
      </c>
      <c r="F190" s="130" t="s">
        <v>14</v>
      </c>
      <c r="G190" s="82">
        <v>7610011400</v>
      </c>
      <c r="H190" s="83" t="s">
        <v>262</v>
      </c>
      <c r="I190" s="90">
        <f t="shared" si="59"/>
        <v>5719986.9100000001</v>
      </c>
      <c r="J190" s="90"/>
      <c r="K190" s="77"/>
      <c r="L190" s="77"/>
      <c r="M190" s="77"/>
      <c r="N190" s="77"/>
      <c r="O190" s="90"/>
      <c r="P190" s="77"/>
      <c r="Q190" s="77"/>
      <c r="R190" s="77"/>
      <c r="S190" s="77">
        <v>5719986.9100000001</v>
      </c>
      <c r="T190" s="77"/>
      <c r="U190" s="133"/>
    </row>
    <row r="191" spans="2:21">
      <c r="B191" s="89"/>
      <c r="C191" s="37" t="s">
        <v>106</v>
      </c>
      <c r="D191" s="131" t="s">
        <v>383</v>
      </c>
      <c r="E191" s="130" t="s">
        <v>23</v>
      </c>
      <c r="F191" s="130" t="s">
        <v>14</v>
      </c>
      <c r="G191" s="82">
        <v>7610011400</v>
      </c>
      <c r="H191" s="83" t="s">
        <v>107</v>
      </c>
      <c r="I191" s="90">
        <f t="shared" si="59"/>
        <v>15528800</v>
      </c>
      <c r="J191" s="90"/>
      <c r="K191" s="77"/>
      <c r="L191" s="77"/>
      <c r="M191" s="77"/>
      <c r="N191" s="77"/>
      <c r="O191" s="90"/>
      <c r="P191" s="77"/>
      <c r="Q191" s="77"/>
      <c r="R191" s="77"/>
      <c r="S191" s="77"/>
      <c r="T191" s="77">
        <v>15528800</v>
      </c>
      <c r="U191" s="133"/>
    </row>
    <row r="192" spans="2:21">
      <c r="B192" s="89"/>
      <c r="C192" s="37" t="s">
        <v>51</v>
      </c>
      <c r="D192" s="131" t="s">
        <v>383</v>
      </c>
      <c r="E192" s="130" t="s">
        <v>23</v>
      </c>
      <c r="F192" s="130" t="s">
        <v>16</v>
      </c>
      <c r="G192" s="82"/>
      <c r="H192" s="83"/>
      <c r="I192" s="90">
        <f t="shared" si="59"/>
        <v>396115412.23000002</v>
      </c>
      <c r="J192" s="90">
        <f t="shared" ref="J192:U192" si="81">J193+J204</f>
        <v>113600100</v>
      </c>
      <c r="K192" s="77">
        <f t="shared" si="81"/>
        <v>-79621400</v>
      </c>
      <c r="L192" s="77">
        <f t="shared" si="81"/>
        <v>0</v>
      </c>
      <c r="M192" s="77">
        <f t="shared" si="81"/>
        <v>0</v>
      </c>
      <c r="N192" s="77">
        <f t="shared" si="81"/>
        <v>93380312.230000004</v>
      </c>
      <c r="O192" s="90">
        <f t="shared" si="81"/>
        <v>1248400</v>
      </c>
      <c r="P192" s="77">
        <f t="shared" si="81"/>
        <v>-700000</v>
      </c>
      <c r="Q192" s="77">
        <f t="shared" si="81"/>
        <v>272294400</v>
      </c>
      <c r="R192" s="77">
        <f t="shared" si="81"/>
        <v>-158200</v>
      </c>
      <c r="S192" s="77">
        <f t="shared" si="81"/>
        <v>-3061400</v>
      </c>
      <c r="T192" s="77">
        <f t="shared" si="81"/>
        <v>-866800</v>
      </c>
      <c r="U192" s="133">
        <f t="shared" si="81"/>
        <v>0</v>
      </c>
    </row>
    <row r="193" spans="2:21" ht="35.85" customHeight="1">
      <c r="B193" s="89"/>
      <c r="C193" s="37" t="s">
        <v>252</v>
      </c>
      <c r="D193" s="131" t="s">
        <v>383</v>
      </c>
      <c r="E193" s="130" t="s">
        <v>23</v>
      </c>
      <c r="F193" s="130" t="s">
        <v>16</v>
      </c>
      <c r="G193" s="82">
        <v>6500000000</v>
      </c>
      <c r="H193" s="83"/>
      <c r="I193" s="90">
        <f t="shared" si="59"/>
        <v>242627500</v>
      </c>
      <c r="J193" s="90">
        <f t="shared" ref="J193:U193" si="82">J199+J194</f>
        <v>63883100</v>
      </c>
      <c r="K193" s="77">
        <f t="shared" si="82"/>
        <v>-37542200</v>
      </c>
      <c r="L193" s="77">
        <f t="shared" si="82"/>
        <v>0</v>
      </c>
      <c r="M193" s="77">
        <f t="shared" si="82"/>
        <v>0</v>
      </c>
      <c r="N193" s="77">
        <f t="shared" si="82"/>
        <v>0</v>
      </c>
      <c r="O193" s="90">
        <f t="shared" si="82"/>
        <v>1248400</v>
      </c>
      <c r="P193" s="77">
        <f t="shared" si="82"/>
        <v>-700000</v>
      </c>
      <c r="Q193" s="77">
        <f t="shared" si="82"/>
        <v>219124600</v>
      </c>
      <c r="R193" s="77">
        <f t="shared" si="82"/>
        <v>-158200</v>
      </c>
      <c r="S193" s="77">
        <f t="shared" si="82"/>
        <v>-3061400</v>
      </c>
      <c r="T193" s="77">
        <f t="shared" si="82"/>
        <v>-166800</v>
      </c>
      <c r="U193" s="133">
        <f t="shared" si="82"/>
        <v>0</v>
      </c>
    </row>
    <row r="194" spans="2:21">
      <c r="B194" s="89"/>
      <c r="C194" s="37" t="s">
        <v>264</v>
      </c>
      <c r="D194" s="131" t="s">
        <v>383</v>
      </c>
      <c r="E194" s="130" t="s">
        <v>23</v>
      </c>
      <c r="F194" s="130" t="s">
        <v>16</v>
      </c>
      <c r="G194" s="82">
        <v>6540000000</v>
      </c>
      <c r="H194" s="83"/>
      <c r="I194" s="90">
        <f t="shared" si="59"/>
        <v>220260700</v>
      </c>
      <c r="J194" s="90">
        <f t="shared" ref="J194:P194" si="83">J197</f>
        <v>160000</v>
      </c>
      <c r="K194" s="77">
        <f t="shared" si="83"/>
        <v>230500</v>
      </c>
      <c r="L194" s="77">
        <f t="shared" si="83"/>
        <v>0</v>
      </c>
      <c r="M194" s="77">
        <f t="shared" si="83"/>
        <v>0</v>
      </c>
      <c r="N194" s="77">
        <f t="shared" si="83"/>
        <v>0</v>
      </c>
      <c r="O194" s="90">
        <f t="shared" si="83"/>
        <v>163400</v>
      </c>
      <c r="P194" s="77">
        <f t="shared" si="83"/>
        <v>0</v>
      </c>
      <c r="Q194" s="77">
        <f>Q197+Q195</f>
        <v>219873600</v>
      </c>
      <c r="R194" s="77">
        <f>R197</f>
        <v>0</v>
      </c>
      <c r="S194" s="77">
        <f>S197</f>
        <v>0</v>
      </c>
      <c r="T194" s="77">
        <f>T197</f>
        <v>-166800</v>
      </c>
      <c r="U194" s="133">
        <f>U197</f>
        <v>0</v>
      </c>
    </row>
    <row r="195" spans="2:21" ht="112.5">
      <c r="B195" s="89"/>
      <c r="C195" s="37" t="s">
        <v>265</v>
      </c>
      <c r="D195" s="131" t="s">
        <v>383</v>
      </c>
      <c r="E195" s="130" t="s">
        <v>23</v>
      </c>
      <c r="F195" s="130" t="s">
        <v>16</v>
      </c>
      <c r="G195" s="82" t="s">
        <v>266</v>
      </c>
      <c r="H195" s="83"/>
      <c r="I195" s="90">
        <f t="shared" si="59"/>
        <v>219873600</v>
      </c>
      <c r="J195" s="90"/>
      <c r="K195" s="77"/>
      <c r="L195" s="77"/>
      <c r="M195" s="77"/>
      <c r="N195" s="77"/>
      <c r="O195" s="90"/>
      <c r="P195" s="77"/>
      <c r="Q195" s="77">
        <f>Q196</f>
        <v>219873600</v>
      </c>
      <c r="R195" s="77"/>
      <c r="S195" s="77"/>
      <c r="T195" s="77"/>
      <c r="U195" s="133"/>
    </row>
    <row r="196" spans="2:21" ht="37.5">
      <c r="B196" s="89"/>
      <c r="C196" s="37" t="s">
        <v>261</v>
      </c>
      <c r="D196" s="131" t="s">
        <v>383</v>
      </c>
      <c r="E196" s="130" t="s">
        <v>23</v>
      </c>
      <c r="F196" s="130" t="s">
        <v>16</v>
      </c>
      <c r="G196" s="82" t="s">
        <v>266</v>
      </c>
      <c r="H196" s="83" t="s">
        <v>262</v>
      </c>
      <c r="I196" s="90">
        <f t="shared" si="59"/>
        <v>219873600</v>
      </c>
      <c r="J196" s="90"/>
      <c r="K196" s="77"/>
      <c r="L196" s="77"/>
      <c r="M196" s="77"/>
      <c r="N196" s="77"/>
      <c r="O196" s="90"/>
      <c r="P196" s="77"/>
      <c r="Q196" s="77">
        <v>219873600</v>
      </c>
      <c r="R196" s="77"/>
      <c r="S196" s="77"/>
      <c r="T196" s="77"/>
      <c r="U196" s="133"/>
    </row>
    <row r="197" spans="2:21" ht="96.6" customHeight="1">
      <c r="B197" s="89"/>
      <c r="C197" s="37" t="s">
        <v>265</v>
      </c>
      <c r="D197" s="131" t="s">
        <v>383</v>
      </c>
      <c r="E197" s="130" t="s">
        <v>23</v>
      </c>
      <c r="F197" s="130" t="s">
        <v>16</v>
      </c>
      <c r="G197" s="82" t="s">
        <v>267</v>
      </c>
      <c r="H197" s="83"/>
      <c r="I197" s="90">
        <f t="shared" si="59"/>
        <v>387100</v>
      </c>
      <c r="J197" s="90">
        <f>J198</f>
        <v>160000</v>
      </c>
      <c r="K197" s="77">
        <f>K198</f>
        <v>230500</v>
      </c>
      <c r="L197" s="77"/>
      <c r="M197" s="77"/>
      <c r="N197" s="77"/>
      <c r="O197" s="90">
        <f>O198</f>
        <v>163400</v>
      </c>
      <c r="P197" s="77"/>
      <c r="Q197" s="77"/>
      <c r="R197" s="77"/>
      <c r="S197" s="77">
        <f>S198</f>
        <v>0</v>
      </c>
      <c r="T197" s="77">
        <f>T198</f>
        <v>-166800</v>
      </c>
      <c r="U197" s="133">
        <f>U198</f>
        <v>0</v>
      </c>
    </row>
    <row r="198" spans="2:21" ht="35.85" customHeight="1">
      <c r="B198" s="89"/>
      <c r="C198" s="37" t="s">
        <v>261</v>
      </c>
      <c r="D198" s="131" t="s">
        <v>383</v>
      </c>
      <c r="E198" s="130" t="s">
        <v>23</v>
      </c>
      <c r="F198" s="130" t="s">
        <v>16</v>
      </c>
      <c r="G198" s="82" t="s">
        <v>267</v>
      </c>
      <c r="H198" s="83" t="s">
        <v>262</v>
      </c>
      <c r="I198" s="90">
        <f t="shared" si="59"/>
        <v>387100</v>
      </c>
      <c r="J198" s="90">
        <v>160000</v>
      </c>
      <c r="K198" s="77">
        <v>230500</v>
      </c>
      <c r="L198" s="77"/>
      <c r="M198" s="77"/>
      <c r="N198" s="77"/>
      <c r="O198" s="90">
        <v>163400</v>
      </c>
      <c r="P198" s="77"/>
      <c r="Q198" s="77"/>
      <c r="R198" s="77"/>
      <c r="S198" s="77"/>
      <c r="T198" s="77">
        <v>-166800</v>
      </c>
      <c r="U198" s="133"/>
    </row>
    <row r="199" spans="2:21">
      <c r="B199" s="89"/>
      <c r="C199" s="37" t="s">
        <v>268</v>
      </c>
      <c r="D199" s="131" t="s">
        <v>383</v>
      </c>
      <c r="E199" s="130" t="s">
        <v>23</v>
      </c>
      <c r="F199" s="130" t="s">
        <v>16</v>
      </c>
      <c r="G199" s="82">
        <v>6550000000</v>
      </c>
      <c r="H199" s="83"/>
      <c r="I199" s="90">
        <f t="shared" ref="I199:I262" si="84">SUM(J199:U199)</f>
        <v>22366800</v>
      </c>
      <c r="J199" s="90">
        <f>J202</f>
        <v>63723100</v>
      </c>
      <c r="K199" s="90">
        <f>K202</f>
        <v>-37772700</v>
      </c>
      <c r="L199" s="77">
        <f>L202</f>
        <v>0</v>
      </c>
      <c r="M199" s="77">
        <f>M202</f>
        <v>0</v>
      </c>
      <c r="N199" s="77">
        <f>N202</f>
        <v>0</v>
      </c>
      <c r="O199" s="90">
        <f>O202+O200</f>
        <v>1085000</v>
      </c>
      <c r="P199" s="77">
        <f t="shared" ref="P199:U199" si="85">P202</f>
        <v>-700000</v>
      </c>
      <c r="Q199" s="77">
        <f t="shared" si="85"/>
        <v>-749000</v>
      </c>
      <c r="R199" s="77">
        <f t="shared" si="85"/>
        <v>-158200</v>
      </c>
      <c r="S199" s="77">
        <f t="shared" si="85"/>
        <v>-3061400</v>
      </c>
      <c r="T199" s="77">
        <f t="shared" si="85"/>
        <v>0</v>
      </c>
      <c r="U199" s="133">
        <f t="shared" si="85"/>
        <v>0</v>
      </c>
    </row>
    <row r="200" spans="2:21" ht="37.5">
      <c r="B200" s="89"/>
      <c r="C200" s="37" t="s">
        <v>269</v>
      </c>
      <c r="D200" s="131" t="s">
        <v>383</v>
      </c>
      <c r="E200" s="130" t="s">
        <v>23</v>
      </c>
      <c r="F200" s="130" t="s">
        <v>16</v>
      </c>
      <c r="G200" s="82">
        <v>6550010840</v>
      </c>
      <c r="H200" s="83"/>
      <c r="I200" s="90">
        <f t="shared" si="84"/>
        <v>1085000</v>
      </c>
      <c r="J200" s="90"/>
      <c r="K200" s="90"/>
      <c r="L200" s="77"/>
      <c r="M200" s="77"/>
      <c r="N200" s="77"/>
      <c r="O200" s="90">
        <f>O201</f>
        <v>1085000</v>
      </c>
      <c r="P200" s="77"/>
      <c r="Q200" s="77"/>
      <c r="R200" s="77"/>
      <c r="S200" s="77">
        <f>S201</f>
        <v>0</v>
      </c>
      <c r="T200" s="77">
        <f>T201</f>
        <v>0</v>
      </c>
      <c r="U200" s="133">
        <f>U201</f>
        <v>0</v>
      </c>
    </row>
    <row r="201" spans="2:21" ht="37.5">
      <c r="B201" s="89"/>
      <c r="C201" s="37" t="s">
        <v>261</v>
      </c>
      <c r="D201" s="131" t="s">
        <v>383</v>
      </c>
      <c r="E201" s="130" t="s">
        <v>23</v>
      </c>
      <c r="F201" s="130" t="s">
        <v>16</v>
      </c>
      <c r="G201" s="82">
        <v>6550010840</v>
      </c>
      <c r="H201" s="83" t="s">
        <v>262</v>
      </c>
      <c r="I201" s="90">
        <f t="shared" si="84"/>
        <v>1085000</v>
      </c>
      <c r="J201" s="90"/>
      <c r="K201" s="90"/>
      <c r="L201" s="77"/>
      <c r="M201" s="77"/>
      <c r="N201" s="77"/>
      <c r="O201" s="90">
        <v>1085000</v>
      </c>
      <c r="P201" s="77"/>
      <c r="Q201" s="77"/>
      <c r="R201" s="77"/>
      <c r="S201" s="77"/>
      <c r="T201" s="77"/>
      <c r="U201" s="133"/>
    </row>
    <row r="202" spans="2:21" ht="34.9" customHeight="1">
      <c r="B202" s="89"/>
      <c r="C202" s="37" t="s">
        <v>270</v>
      </c>
      <c r="D202" s="131" t="s">
        <v>383</v>
      </c>
      <c r="E202" s="130" t="s">
        <v>23</v>
      </c>
      <c r="F202" s="130" t="s">
        <v>16</v>
      </c>
      <c r="G202" s="82" t="s">
        <v>271</v>
      </c>
      <c r="H202" s="83"/>
      <c r="I202" s="90">
        <f t="shared" si="84"/>
        <v>21281800</v>
      </c>
      <c r="J202" s="90">
        <f t="shared" ref="J202:U202" si="86">J203</f>
        <v>63723100</v>
      </c>
      <c r="K202" s="77">
        <f t="shared" si="86"/>
        <v>-37772700</v>
      </c>
      <c r="L202" s="77">
        <f t="shared" si="86"/>
        <v>0</v>
      </c>
      <c r="M202" s="77">
        <f t="shared" si="86"/>
        <v>0</v>
      </c>
      <c r="N202" s="77">
        <f t="shared" si="86"/>
        <v>0</v>
      </c>
      <c r="O202" s="90">
        <f t="shared" si="86"/>
        <v>0</v>
      </c>
      <c r="P202" s="77">
        <f t="shared" si="86"/>
        <v>-700000</v>
      </c>
      <c r="Q202" s="77">
        <f t="shared" si="86"/>
        <v>-749000</v>
      </c>
      <c r="R202" s="77">
        <f t="shared" si="86"/>
        <v>-158200</v>
      </c>
      <c r="S202" s="77">
        <f t="shared" si="86"/>
        <v>-3061400</v>
      </c>
      <c r="T202" s="77">
        <f t="shared" si="86"/>
        <v>0</v>
      </c>
      <c r="U202" s="133">
        <f t="shared" si="86"/>
        <v>0</v>
      </c>
    </row>
    <row r="203" spans="2:21" ht="37.5">
      <c r="B203" s="89"/>
      <c r="C203" s="37" t="s">
        <v>261</v>
      </c>
      <c r="D203" s="131" t="s">
        <v>383</v>
      </c>
      <c r="E203" s="130" t="s">
        <v>23</v>
      </c>
      <c r="F203" s="130" t="s">
        <v>16</v>
      </c>
      <c r="G203" s="82" t="s">
        <v>271</v>
      </c>
      <c r="H203" s="83" t="s">
        <v>262</v>
      </c>
      <c r="I203" s="90">
        <f t="shared" si="84"/>
        <v>21281800</v>
      </c>
      <c r="J203" s="90">
        <v>63723100</v>
      </c>
      <c r="K203" s="77">
        <v>-37772700</v>
      </c>
      <c r="L203" s="77"/>
      <c r="M203" s="77"/>
      <c r="N203" s="77"/>
      <c r="O203" s="90"/>
      <c r="P203" s="77">
        <v>-700000</v>
      </c>
      <c r="Q203" s="77">
        <v>-749000</v>
      </c>
      <c r="R203" s="77">
        <v>-158200</v>
      </c>
      <c r="S203" s="77">
        <v>-3061400</v>
      </c>
      <c r="T203" s="77"/>
      <c r="U203" s="133"/>
    </row>
    <row r="204" spans="2:21">
      <c r="B204" s="89"/>
      <c r="C204" s="37" t="s">
        <v>328</v>
      </c>
      <c r="D204" s="131" t="s">
        <v>383</v>
      </c>
      <c r="E204" s="130" t="s">
        <v>23</v>
      </c>
      <c r="F204" s="130" t="s">
        <v>16</v>
      </c>
      <c r="G204" s="82">
        <v>7300000000</v>
      </c>
      <c r="H204" s="83"/>
      <c r="I204" s="90">
        <f t="shared" si="84"/>
        <v>153487912.23000002</v>
      </c>
      <c r="J204" s="90">
        <f t="shared" ref="J204:U204" si="87">J205+J211+J214</f>
        <v>49717000</v>
      </c>
      <c r="K204" s="77">
        <f t="shared" si="87"/>
        <v>-42079200</v>
      </c>
      <c r="L204" s="77">
        <f t="shared" si="87"/>
        <v>0</v>
      </c>
      <c r="M204" s="77">
        <f t="shared" si="87"/>
        <v>0</v>
      </c>
      <c r="N204" s="77">
        <f t="shared" si="87"/>
        <v>93380312.230000004</v>
      </c>
      <c r="O204" s="90">
        <f t="shared" si="87"/>
        <v>0</v>
      </c>
      <c r="P204" s="77">
        <f t="shared" si="87"/>
        <v>0</v>
      </c>
      <c r="Q204" s="77">
        <f t="shared" si="87"/>
        <v>53169800</v>
      </c>
      <c r="R204" s="77">
        <f t="shared" si="87"/>
        <v>0</v>
      </c>
      <c r="S204" s="77">
        <f t="shared" si="87"/>
        <v>0</v>
      </c>
      <c r="T204" s="77">
        <f t="shared" si="87"/>
        <v>-700000</v>
      </c>
      <c r="U204" s="133">
        <f t="shared" si="87"/>
        <v>0</v>
      </c>
    </row>
    <row r="205" spans="2:21" ht="32.85" customHeight="1">
      <c r="B205" s="89"/>
      <c r="C205" s="37" t="s">
        <v>329</v>
      </c>
      <c r="D205" s="131" t="s">
        <v>383</v>
      </c>
      <c r="E205" s="130" t="s">
        <v>23</v>
      </c>
      <c r="F205" s="130" t="s">
        <v>16</v>
      </c>
      <c r="G205" s="82">
        <v>7310000000</v>
      </c>
      <c r="H205" s="83"/>
      <c r="I205" s="90">
        <f t="shared" si="84"/>
        <v>4164300</v>
      </c>
      <c r="J205" s="90">
        <f t="shared" ref="J205:U205" si="88">J206+J208</f>
        <v>21165500</v>
      </c>
      <c r="K205" s="77">
        <f t="shared" si="88"/>
        <v>-16324100</v>
      </c>
      <c r="L205" s="77">
        <f t="shared" si="88"/>
        <v>0</v>
      </c>
      <c r="M205" s="77">
        <f t="shared" si="88"/>
        <v>0</v>
      </c>
      <c r="N205" s="77">
        <f t="shared" si="88"/>
        <v>0</v>
      </c>
      <c r="O205" s="90">
        <f t="shared" si="88"/>
        <v>0</v>
      </c>
      <c r="P205" s="77">
        <f t="shared" si="88"/>
        <v>0</v>
      </c>
      <c r="Q205" s="77">
        <f t="shared" si="88"/>
        <v>0</v>
      </c>
      <c r="R205" s="77">
        <f t="shared" si="88"/>
        <v>0</v>
      </c>
      <c r="S205" s="77">
        <f t="shared" si="88"/>
        <v>22900</v>
      </c>
      <c r="T205" s="77">
        <f t="shared" si="88"/>
        <v>-700000</v>
      </c>
      <c r="U205" s="133">
        <f t="shared" si="88"/>
        <v>0</v>
      </c>
    </row>
    <row r="206" spans="2:21" ht="37.5">
      <c r="B206" s="89"/>
      <c r="C206" s="37" t="s">
        <v>330</v>
      </c>
      <c r="D206" s="131" t="s">
        <v>383</v>
      </c>
      <c r="E206" s="130" t="s">
        <v>23</v>
      </c>
      <c r="F206" s="130" t="s">
        <v>16</v>
      </c>
      <c r="G206" s="82">
        <v>7310010140</v>
      </c>
      <c r="H206" s="83"/>
      <c r="I206" s="90">
        <f t="shared" si="84"/>
        <v>333240</v>
      </c>
      <c r="J206" s="90">
        <f t="shared" ref="J206:U206" si="89">J207</f>
        <v>15363000</v>
      </c>
      <c r="K206" s="77">
        <f t="shared" si="89"/>
        <v>-13713000</v>
      </c>
      <c r="L206" s="77">
        <f t="shared" si="89"/>
        <v>0</v>
      </c>
      <c r="M206" s="77">
        <f t="shared" si="89"/>
        <v>0</v>
      </c>
      <c r="N206" s="77">
        <f t="shared" si="89"/>
        <v>0</v>
      </c>
      <c r="O206" s="90">
        <f t="shared" si="89"/>
        <v>0</v>
      </c>
      <c r="P206" s="77">
        <f t="shared" si="89"/>
        <v>-639660</v>
      </c>
      <c r="Q206" s="77">
        <f t="shared" si="89"/>
        <v>0</v>
      </c>
      <c r="R206" s="77">
        <f t="shared" si="89"/>
        <v>0</v>
      </c>
      <c r="S206" s="77">
        <f t="shared" si="89"/>
        <v>22900</v>
      </c>
      <c r="T206" s="77">
        <f t="shared" si="89"/>
        <v>-700000</v>
      </c>
      <c r="U206" s="133">
        <f t="shared" si="89"/>
        <v>0</v>
      </c>
    </row>
    <row r="207" spans="2:21" ht="37.5">
      <c r="B207" s="89"/>
      <c r="C207" s="37" t="s">
        <v>103</v>
      </c>
      <c r="D207" s="131" t="s">
        <v>383</v>
      </c>
      <c r="E207" s="130" t="s">
        <v>23</v>
      </c>
      <c r="F207" s="130" t="s">
        <v>16</v>
      </c>
      <c r="G207" s="82">
        <v>7310010140</v>
      </c>
      <c r="H207" s="83" t="s">
        <v>104</v>
      </c>
      <c r="I207" s="90">
        <f t="shared" si="84"/>
        <v>333240</v>
      </c>
      <c r="J207" s="90">
        <v>15363000</v>
      </c>
      <c r="K207" s="77">
        <v>-13713000</v>
      </c>
      <c r="L207" s="77"/>
      <c r="M207" s="77"/>
      <c r="N207" s="77"/>
      <c r="O207" s="90"/>
      <c r="P207" s="77">
        <v>-639660</v>
      </c>
      <c r="Q207" s="77"/>
      <c r="R207" s="77"/>
      <c r="S207" s="77">
        <v>22900</v>
      </c>
      <c r="T207" s="77">
        <v>-700000</v>
      </c>
      <c r="U207" s="133"/>
    </row>
    <row r="208" spans="2:21" ht="37.5">
      <c r="B208" s="89"/>
      <c r="C208" s="37" t="s">
        <v>331</v>
      </c>
      <c r="D208" s="131" t="s">
        <v>383</v>
      </c>
      <c r="E208" s="130" t="s">
        <v>23</v>
      </c>
      <c r="F208" s="130" t="s">
        <v>16</v>
      </c>
      <c r="G208" s="82">
        <v>7310010860</v>
      </c>
      <c r="H208" s="83"/>
      <c r="I208" s="90">
        <f t="shared" si="84"/>
        <v>3831060</v>
      </c>
      <c r="J208" s="90">
        <f t="shared" ref="J208:O208" si="90">J209</f>
        <v>5802500</v>
      </c>
      <c r="K208" s="77">
        <f t="shared" si="90"/>
        <v>-2611100</v>
      </c>
      <c r="L208" s="77">
        <f t="shared" si="90"/>
        <v>0</v>
      </c>
      <c r="M208" s="77">
        <f t="shared" si="90"/>
        <v>0</v>
      </c>
      <c r="N208" s="77">
        <f t="shared" si="90"/>
        <v>0</v>
      </c>
      <c r="O208" s="90">
        <f t="shared" si="90"/>
        <v>0</v>
      </c>
      <c r="P208" s="77">
        <f>P209+P210</f>
        <v>639660</v>
      </c>
      <c r="Q208" s="77">
        <f>Q209</f>
        <v>0</v>
      </c>
      <c r="R208" s="77">
        <f>R209</f>
        <v>0</v>
      </c>
      <c r="S208" s="77">
        <f>S209+S210</f>
        <v>0</v>
      </c>
      <c r="T208" s="77">
        <f>T209</f>
        <v>0</v>
      </c>
      <c r="U208" s="133">
        <f>U209</f>
        <v>0</v>
      </c>
    </row>
    <row r="209" spans="2:21" ht="37.5">
      <c r="B209" s="89"/>
      <c r="C209" s="37" t="s">
        <v>103</v>
      </c>
      <c r="D209" s="131" t="s">
        <v>383</v>
      </c>
      <c r="E209" s="130" t="s">
        <v>23</v>
      </c>
      <c r="F209" s="130" t="s">
        <v>16</v>
      </c>
      <c r="G209" s="82">
        <v>7310010860</v>
      </c>
      <c r="H209" s="83" t="s">
        <v>104</v>
      </c>
      <c r="I209" s="90">
        <f t="shared" si="84"/>
        <v>337548</v>
      </c>
      <c r="J209" s="90">
        <v>5802500</v>
      </c>
      <c r="K209" s="77">
        <v>-2611100</v>
      </c>
      <c r="L209" s="77"/>
      <c r="M209" s="77"/>
      <c r="N209" s="77"/>
      <c r="O209" s="90"/>
      <c r="P209" s="77">
        <v>-3191400</v>
      </c>
      <c r="Q209" s="77"/>
      <c r="R209" s="77"/>
      <c r="S209" s="77">
        <v>337548</v>
      </c>
      <c r="T209" s="77"/>
      <c r="U209" s="133"/>
    </row>
    <row r="210" spans="2:21">
      <c r="B210" s="89"/>
      <c r="C210" s="37" t="s">
        <v>125</v>
      </c>
      <c r="D210" s="131" t="s">
        <v>383</v>
      </c>
      <c r="E210" s="130" t="s">
        <v>23</v>
      </c>
      <c r="F210" s="130" t="s">
        <v>16</v>
      </c>
      <c r="G210" s="82">
        <v>7310010860</v>
      </c>
      <c r="H210" s="83" t="s">
        <v>126</v>
      </c>
      <c r="I210" s="90">
        <f t="shared" si="84"/>
        <v>3493512</v>
      </c>
      <c r="J210" s="90"/>
      <c r="K210" s="77"/>
      <c r="L210" s="77"/>
      <c r="M210" s="77"/>
      <c r="N210" s="77"/>
      <c r="O210" s="90"/>
      <c r="P210" s="77">
        <v>3831060</v>
      </c>
      <c r="Q210" s="77"/>
      <c r="R210" s="77"/>
      <c r="S210" s="77">
        <v>-337548</v>
      </c>
      <c r="T210" s="77"/>
      <c r="U210" s="133"/>
    </row>
    <row r="211" spans="2:21" ht="37.5" hidden="1">
      <c r="B211" s="89"/>
      <c r="C211" s="37" t="s">
        <v>332</v>
      </c>
      <c r="D211" s="131" t="s">
        <v>383</v>
      </c>
      <c r="E211" s="130" t="s">
        <v>23</v>
      </c>
      <c r="F211" s="130" t="s">
        <v>16</v>
      </c>
      <c r="G211" s="82">
        <v>7320000000</v>
      </c>
      <c r="H211" s="83"/>
      <c r="I211" s="90">
        <f t="shared" si="84"/>
        <v>0</v>
      </c>
      <c r="J211" s="90">
        <f t="shared" ref="J211:S212" si="91">J212</f>
        <v>50000</v>
      </c>
      <c r="K211" s="77">
        <f t="shared" si="91"/>
        <v>-27100</v>
      </c>
      <c r="L211" s="77">
        <f t="shared" si="91"/>
        <v>0</v>
      </c>
      <c r="M211" s="77">
        <f t="shared" si="91"/>
        <v>0</v>
      </c>
      <c r="N211" s="77">
        <f t="shared" si="91"/>
        <v>0</v>
      </c>
      <c r="O211" s="90">
        <f t="shared" si="91"/>
        <v>0</v>
      </c>
      <c r="P211" s="77">
        <f t="shared" si="91"/>
        <v>0</v>
      </c>
      <c r="Q211" s="77">
        <f t="shared" si="91"/>
        <v>0</v>
      </c>
      <c r="R211" s="77">
        <f t="shared" si="91"/>
        <v>0</v>
      </c>
      <c r="S211" s="77">
        <f t="shared" si="91"/>
        <v>-22900</v>
      </c>
      <c r="T211" s="77"/>
      <c r="U211" s="133">
        <f>U212</f>
        <v>0</v>
      </c>
    </row>
    <row r="212" spans="2:21" ht="75" hidden="1">
      <c r="B212" s="89"/>
      <c r="C212" s="37" t="s">
        <v>333</v>
      </c>
      <c r="D212" s="131" t="s">
        <v>383</v>
      </c>
      <c r="E212" s="130" t="s">
        <v>23</v>
      </c>
      <c r="F212" s="130" t="s">
        <v>16</v>
      </c>
      <c r="G212" s="82">
        <v>7320010080</v>
      </c>
      <c r="H212" s="83"/>
      <c r="I212" s="90">
        <f t="shared" si="84"/>
        <v>0</v>
      </c>
      <c r="J212" s="90">
        <f t="shared" si="91"/>
        <v>50000</v>
      </c>
      <c r="K212" s="77">
        <f t="shared" si="91"/>
        <v>-27100</v>
      </c>
      <c r="L212" s="77">
        <f t="shared" si="91"/>
        <v>0</v>
      </c>
      <c r="M212" s="77">
        <f t="shared" si="91"/>
        <v>0</v>
      </c>
      <c r="N212" s="77">
        <f t="shared" si="91"/>
        <v>0</v>
      </c>
      <c r="O212" s="90">
        <f t="shared" si="91"/>
        <v>0</v>
      </c>
      <c r="P212" s="77">
        <f t="shared" si="91"/>
        <v>0</v>
      </c>
      <c r="Q212" s="77">
        <f t="shared" si="91"/>
        <v>0</v>
      </c>
      <c r="R212" s="77">
        <f t="shared" si="91"/>
        <v>0</v>
      </c>
      <c r="S212" s="77">
        <f t="shared" si="91"/>
        <v>-22900</v>
      </c>
      <c r="T212" s="77"/>
      <c r="U212" s="133">
        <f>U213</f>
        <v>0</v>
      </c>
    </row>
    <row r="213" spans="2:21" ht="37.5" hidden="1">
      <c r="B213" s="89"/>
      <c r="C213" s="37" t="s">
        <v>103</v>
      </c>
      <c r="D213" s="131" t="s">
        <v>383</v>
      </c>
      <c r="E213" s="130" t="s">
        <v>23</v>
      </c>
      <c r="F213" s="130" t="s">
        <v>16</v>
      </c>
      <c r="G213" s="82">
        <v>7320010080</v>
      </c>
      <c r="H213" s="83" t="s">
        <v>104</v>
      </c>
      <c r="I213" s="90">
        <f t="shared" si="84"/>
        <v>0</v>
      </c>
      <c r="J213" s="90">
        <v>50000</v>
      </c>
      <c r="K213" s="77">
        <v>-27100</v>
      </c>
      <c r="L213" s="77"/>
      <c r="M213" s="77"/>
      <c r="N213" s="77"/>
      <c r="O213" s="90"/>
      <c r="P213" s="77"/>
      <c r="Q213" s="77"/>
      <c r="R213" s="77"/>
      <c r="S213" s="77">
        <v>-22900</v>
      </c>
      <c r="T213" s="77"/>
      <c r="U213" s="133"/>
    </row>
    <row r="214" spans="2:21" ht="37.5">
      <c r="B214" s="89"/>
      <c r="C214" s="37" t="s">
        <v>334</v>
      </c>
      <c r="D214" s="131" t="s">
        <v>383</v>
      </c>
      <c r="E214" s="130" t="s">
        <v>23</v>
      </c>
      <c r="F214" s="130" t="s">
        <v>16</v>
      </c>
      <c r="G214" s="82">
        <v>7330000000</v>
      </c>
      <c r="H214" s="83"/>
      <c r="I214" s="90">
        <f t="shared" si="84"/>
        <v>149323612.23000002</v>
      </c>
      <c r="J214" s="90">
        <f t="shared" ref="J214:U214" si="92">J215+J218</f>
        <v>28501500</v>
      </c>
      <c r="K214" s="90">
        <f t="shared" si="92"/>
        <v>-25728000</v>
      </c>
      <c r="L214" s="77">
        <f t="shared" si="92"/>
        <v>0</v>
      </c>
      <c r="M214" s="77">
        <f t="shared" si="92"/>
        <v>0</v>
      </c>
      <c r="N214" s="77">
        <f t="shared" si="92"/>
        <v>93380312.230000004</v>
      </c>
      <c r="O214" s="90">
        <f t="shared" si="92"/>
        <v>0</v>
      </c>
      <c r="P214" s="77">
        <f t="shared" si="92"/>
        <v>0</v>
      </c>
      <c r="Q214" s="77">
        <f t="shared" si="92"/>
        <v>53169800</v>
      </c>
      <c r="R214" s="77">
        <f t="shared" si="92"/>
        <v>0</v>
      </c>
      <c r="S214" s="77">
        <f t="shared" si="92"/>
        <v>0</v>
      </c>
      <c r="T214" s="77">
        <f t="shared" si="92"/>
        <v>0</v>
      </c>
      <c r="U214" s="133">
        <f t="shared" si="92"/>
        <v>0</v>
      </c>
    </row>
    <row r="215" spans="2:21" ht="37.5">
      <c r="B215" s="89"/>
      <c r="C215" s="37" t="s">
        <v>335</v>
      </c>
      <c r="D215" s="131" t="s">
        <v>383</v>
      </c>
      <c r="E215" s="130" t="s">
        <v>23</v>
      </c>
      <c r="F215" s="130" t="s">
        <v>16</v>
      </c>
      <c r="G215" s="82">
        <v>7330010720</v>
      </c>
      <c r="H215" s="83"/>
      <c r="I215" s="90">
        <f t="shared" si="84"/>
        <v>94040712.230000004</v>
      </c>
      <c r="J215" s="90">
        <f t="shared" ref="J215:U215" si="93">J217+J216</f>
        <v>26658000</v>
      </c>
      <c r="K215" s="77">
        <f t="shared" si="93"/>
        <v>-25728000</v>
      </c>
      <c r="L215" s="77">
        <f t="shared" si="93"/>
        <v>0</v>
      </c>
      <c r="M215" s="77">
        <f t="shared" si="93"/>
        <v>0</v>
      </c>
      <c r="N215" s="77">
        <f t="shared" si="93"/>
        <v>93380312.230000004</v>
      </c>
      <c r="O215" s="90">
        <f t="shared" si="93"/>
        <v>0</v>
      </c>
      <c r="P215" s="77">
        <f t="shared" si="93"/>
        <v>0</v>
      </c>
      <c r="Q215" s="77">
        <f t="shared" si="93"/>
        <v>-269600</v>
      </c>
      <c r="R215" s="77">
        <f t="shared" si="93"/>
        <v>0</v>
      </c>
      <c r="S215" s="77">
        <f t="shared" si="93"/>
        <v>0</v>
      </c>
      <c r="T215" s="77">
        <f t="shared" si="93"/>
        <v>0</v>
      </c>
      <c r="U215" s="133">
        <f t="shared" si="93"/>
        <v>0</v>
      </c>
    </row>
    <row r="216" spans="2:21" ht="37.5">
      <c r="B216" s="89"/>
      <c r="C216" s="37" t="s">
        <v>103</v>
      </c>
      <c r="D216" s="131" t="s">
        <v>383</v>
      </c>
      <c r="E216" s="130" t="s">
        <v>23</v>
      </c>
      <c r="F216" s="130" t="s">
        <v>16</v>
      </c>
      <c r="G216" s="82">
        <v>7330010720</v>
      </c>
      <c r="H216" s="83" t="s">
        <v>104</v>
      </c>
      <c r="I216" s="90">
        <f t="shared" si="84"/>
        <v>94040712.230000004</v>
      </c>
      <c r="J216" s="90">
        <v>26658000</v>
      </c>
      <c r="K216" s="77">
        <v>-25728000</v>
      </c>
      <c r="L216" s="77"/>
      <c r="M216" s="77"/>
      <c r="N216" s="77">
        <v>93380312.230000004</v>
      </c>
      <c r="O216" s="90"/>
      <c r="P216" s="77"/>
      <c r="Q216" s="77">
        <v>-269600</v>
      </c>
      <c r="R216" s="77"/>
      <c r="S216" s="77"/>
      <c r="T216" s="77"/>
      <c r="U216" s="133"/>
    </row>
    <row r="217" spans="2:21" ht="37.5" hidden="1">
      <c r="B217" s="89"/>
      <c r="C217" s="37" t="s">
        <v>261</v>
      </c>
      <c r="D217" s="131" t="s">
        <v>383</v>
      </c>
      <c r="E217" s="130" t="s">
        <v>23</v>
      </c>
      <c r="F217" s="130" t="s">
        <v>16</v>
      </c>
      <c r="G217" s="82">
        <v>7330010720</v>
      </c>
      <c r="H217" s="83" t="s">
        <v>262</v>
      </c>
      <c r="I217" s="90">
        <f t="shared" si="84"/>
        <v>0</v>
      </c>
      <c r="J217" s="90"/>
      <c r="K217" s="77"/>
      <c r="L217" s="77"/>
      <c r="M217" s="77"/>
      <c r="N217" s="77"/>
      <c r="O217" s="77"/>
      <c r="P217" s="77"/>
      <c r="Q217" s="77"/>
      <c r="R217" s="77"/>
      <c r="S217" s="77"/>
      <c r="T217" s="77"/>
      <c r="U217" s="133"/>
    </row>
    <row r="218" spans="2:21" ht="68.650000000000006" customHeight="1">
      <c r="B218" s="89"/>
      <c r="C218" s="37" t="s">
        <v>336</v>
      </c>
      <c r="D218" s="131" t="s">
        <v>383</v>
      </c>
      <c r="E218" s="130" t="s">
        <v>23</v>
      </c>
      <c r="F218" s="130" t="s">
        <v>16</v>
      </c>
      <c r="G218" s="82" t="s">
        <v>337</v>
      </c>
      <c r="H218" s="83"/>
      <c r="I218" s="90">
        <f t="shared" si="84"/>
        <v>55282900</v>
      </c>
      <c r="J218" s="90">
        <f t="shared" ref="J218:U218" si="94">J220+J219</f>
        <v>1843500</v>
      </c>
      <c r="K218" s="77">
        <f t="shared" si="94"/>
        <v>0</v>
      </c>
      <c r="L218" s="77">
        <f t="shared" si="94"/>
        <v>0</v>
      </c>
      <c r="M218" s="77">
        <f t="shared" si="94"/>
        <v>0</v>
      </c>
      <c r="N218" s="77">
        <f t="shared" si="94"/>
        <v>0</v>
      </c>
      <c r="O218" s="90">
        <f t="shared" si="94"/>
        <v>0</v>
      </c>
      <c r="P218" s="77">
        <f t="shared" si="94"/>
        <v>0</v>
      </c>
      <c r="Q218" s="77">
        <f t="shared" si="94"/>
        <v>53439400</v>
      </c>
      <c r="R218" s="77">
        <f t="shared" si="94"/>
        <v>0</v>
      </c>
      <c r="S218" s="77">
        <f t="shared" si="94"/>
        <v>0</v>
      </c>
      <c r="T218" s="77">
        <f t="shared" si="94"/>
        <v>0</v>
      </c>
      <c r="U218" s="133">
        <f t="shared" si="94"/>
        <v>0</v>
      </c>
    </row>
    <row r="219" spans="2:21" ht="37.5">
      <c r="B219" s="89"/>
      <c r="C219" s="37" t="s">
        <v>103</v>
      </c>
      <c r="D219" s="131" t="s">
        <v>383</v>
      </c>
      <c r="E219" s="130" t="s">
        <v>23</v>
      </c>
      <c r="F219" s="130" t="s">
        <v>16</v>
      </c>
      <c r="G219" s="82" t="s">
        <v>337</v>
      </c>
      <c r="H219" s="83" t="s">
        <v>104</v>
      </c>
      <c r="I219" s="90">
        <f t="shared" si="84"/>
        <v>55282900</v>
      </c>
      <c r="J219" s="90">
        <v>1843500</v>
      </c>
      <c r="K219" s="77">
        <v>0</v>
      </c>
      <c r="L219" s="77"/>
      <c r="M219" s="77"/>
      <c r="N219" s="77"/>
      <c r="O219" s="90"/>
      <c r="P219" s="77"/>
      <c r="Q219" s="77">
        <v>53439400</v>
      </c>
      <c r="R219" s="77"/>
      <c r="S219" s="77"/>
      <c r="T219" s="77"/>
      <c r="U219" s="133"/>
    </row>
    <row r="220" spans="2:21" ht="37.5" hidden="1">
      <c r="B220" s="89"/>
      <c r="C220" s="37" t="s">
        <v>261</v>
      </c>
      <c r="D220" s="131" t="s">
        <v>383</v>
      </c>
      <c r="E220" s="130" t="s">
        <v>23</v>
      </c>
      <c r="F220" s="130" t="s">
        <v>16</v>
      </c>
      <c r="G220" s="82" t="s">
        <v>337</v>
      </c>
      <c r="H220" s="83" t="s">
        <v>262</v>
      </c>
      <c r="I220" s="90">
        <f t="shared" si="84"/>
        <v>0</v>
      </c>
      <c r="J220" s="90"/>
      <c r="K220" s="77"/>
      <c r="L220" s="77"/>
      <c r="M220" s="77"/>
      <c r="N220" s="77"/>
      <c r="O220" s="77"/>
      <c r="P220" s="77"/>
      <c r="Q220" s="77"/>
      <c r="R220" s="77"/>
      <c r="S220" s="77"/>
      <c r="T220" s="77"/>
      <c r="U220" s="133"/>
    </row>
    <row r="221" spans="2:21">
      <c r="B221" s="89"/>
      <c r="C221" s="37" t="s">
        <v>53</v>
      </c>
      <c r="D221" s="131" t="s">
        <v>383</v>
      </c>
      <c r="E221" s="130" t="s">
        <v>54</v>
      </c>
      <c r="F221" s="130" t="s">
        <v>81</v>
      </c>
      <c r="G221" s="82"/>
      <c r="H221" s="83"/>
      <c r="I221" s="90">
        <f t="shared" si="84"/>
        <v>69594580</v>
      </c>
      <c r="J221" s="90">
        <f>J245</f>
        <v>29186300</v>
      </c>
      <c r="K221" s="90">
        <f>K245+K222+K230+K240</f>
        <v>1696400</v>
      </c>
      <c r="L221" s="77">
        <f>L245+L222</f>
        <v>0</v>
      </c>
      <c r="M221" s="77">
        <f>M245+M222</f>
        <v>14238600</v>
      </c>
      <c r="N221" s="77">
        <f t="shared" ref="N221:U221" si="95">N245+N222+N230</f>
        <v>19691300</v>
      </c>
      <c r="O221" s="90">
        <f t="shared" si="95"/>
        <v>181000</v>
      </c>
      <c r="P221" s="77">
        <f t="shared" si="95"/>
        <v>1144600</v>
      </c>
      <c r="Q221" s="77">
        <f t="shared" si="95"/>
        <v>22597100</v>
      </c>
      <c r="R221" s="77">
        <f t="shared" si="95"/>
        <v>0</v>
      </c>
      <c r="S221" s="77">
        <f t="shared" si="95"/>
        <v>505300</v>
      </c>
      <c r="T221" s="77">
        <f t="shared" si="95"/>
        <v>-19646020</v>
      </c>
      <c r="U221" s="77">
        <f t="shared" si="95"/>
        <v>0</v>
      </c>
    </row>
    <row r="222" spans="2:21">
      <c r="B222" s="89"/>
      <c r="C222" s="37" t="s">
        <v>55</v>
      </c>
      <c r="D222" s="131" t="s">
        <v>383</v>
      </c>
      <c r="E222" s="130" t="s">
        <v>54</v>
      </c>
      <c r="F222" s="130" t="s">
        <v>14</v>
      </c>
      <c r="G222" s="82"/>
      <c r="H222" s="83"/>
      <c r="I222" s="90">
        <f t="shared" si="84"/>
        <v>15304200</v>
      </c>
      <c r="J222" s="90">
        <v>0</v>
      </c>
      <c r="K222" s="90">
        <f t="shared" ref="K222:U223" si="96">K223</f>
        <v>247500</v>
      </c>
      <c r="L222" s="77">
        <f t="shared" si="96"/>
        <v>0</v>
      </c>
      <c r="M222" s="77">
        <f t="shared" si="96"/>
        <v>14443200</v>
      </c>
      <c r="N222" s="77">
        <f t="shared" si="96"/>
        <v>0</v>
      </c>
      <c r="O222" s="90">
        <f t="shared" si="96"/>
        <v>166700</v>
      </c>
      <c r="P222" s="77">
        <f t="shared" si="96"/>
        <v>446800</v>
      </c>
      <c r="Q222" s="77">
        <f t="shared" si="96"/>
        <v>0</v>
      </c>
      <c r="R222" s="77">
        <f t="shared" si="96"/>
        <v>0</v>
      </c>
      <c r="S222" s="77">
        <f t="shared" si="96"/>
        <v>0</v>
      </c>
      <c r="T222" s="77">
        <f t="shared" si="96"/>
        <v>0</v>
      </c>
      <c r="U222" s="133">
        <f t="shared" si="96"/>
        <v>0</v>
      </c>
    </row>
    <row r="223" spans="2:21" ht="39.75" customHeight="1">
      <c r="B223" s="89"/>
      <c r="C223" s="37" t="s">
        <v>252</v>
      </c>
      <c r="D223" s="131" t="s">
        <v>383</v>
      </c>
      <c r="E223" s="130" t="s">
        <v>54</v>
      </c>
      <c r="F223" s="130" t="s">
        <v>14</v>
      </c>
      <c r="G223" s="82">
        <v>6500000000</v>
      </c>
      <c r="H223" s="83"/>
      <c r="I223" s="90">
        <f t="shared" si="84"/>
        <v>15304200</v>
      </c>
      <c r="J223" s="90">
        <v>0</v>
      </c>
      <c r="K223" s="90">
        <f t="shared" si="96"/>
        <v>247500</v>
      </c>
      <c r="L223" s="77">
        <f t="shared" si="96"/>
        <v>0</v>
      </c>
      <c r="M223" s="77">
        <f t="shared" si="96"/>
        <v>14443200</v>
      </c>
      <c r="N223" s="77">
        <f t="shared" si="96"/>
        <v>0</v>
      </c>
      <c r="O223" s="90">
        <f t="shared" si="96"/>
        <v>166700</v>
      </c>
      <c r="P223" s="77">
        <f t="shared" si="96"/>
        <v>446800</v>
      </c>
      <c r="Q223" s="77">
        <f t="shared" si="96"/>
        <v>0</v>
      </c>
      <c r="R223" s="77">
        <f t="shared" si="96"/>
        <v>0</v>
      </c>
      <c r="S223" s="77">
        <f t="shared" si="96"/>
        <v>0</v>
      </c>
      <c r="T223" s="77">
        <f t="shared" si="96"/>
        <v>0</v>
      </c>
      <c r="U223" s="133">
        <f t="shared" si="96"/>
        <v>0</v>
      </c>
    </row>
    <row r="224" spans="2:21">
      <c r="B224" s="89"/>
      <c r="C224" s="37" t="s">
        <v>272</v>
      </c>
      <c r="D224" s="131" t="s">
        <v>383</v>
      </c>
      <c r="E224" s="130" t="s">
        <v>54</v>
      </c>
      <c r="F224" s="130" t="s">
        <v>14</v>
      </c>
      <c r="G224" s="82">
        <v>6570000000</v>
      </c>
      <c r="H224" s="83"/>
      <c r="I224" s="90">
        <f t="shared" si="84"/>
        <v>15304200</v>
      </c>
      <c r="J224" s="90">
        <v>0</v>
      </c>
      <c r="K224" s="90">
        <f>K225</f>
        <v>247500</v>
      </c>
      <c r="L224" s="77">
        <f>L225</f>
        <v>0</v>
      </c>
      <c r="M224" s="77">
        <f>M225+M227</f>
        <v>14443200</v>
      </c>
      <c r="N224" s="77">
        <f>N225</f>
        <v>0</v>
      </c>
      <c r="O224" s="90">
        <f>O225</f>
        <v>166700</v>
      </c>
      <c r="P224" s="77">
        <f t="shared" ref="P224:U224" si="97">P225+P227</f>
        <v>446800</v>
      </c>
      <c r="Q224" s="77">
        <f t="shared" si="97"/>
        <v>0</v>
      </c>
      <c r="R224" s="77">
        <f t="shared" si="97"/>
        <v>0</v>
      </c>
      <c r="S224" s="77">
        <f t="shared" si="97"/>
        <v>0</v>
      </c>
      <c r="T224" s="77">
        <f t="shared" si="97"/>
        <v>0</v>
      </c>
      <c r="U224" s="133">
        <f t="shared" si="97"/>
        <v>0</v>
      </c>
    </row>
    <row r="225" spans="2:21" ht="37.5">
      <c r="B225" s="89"/>
      <c r="C225" s="37" t="s">
        <v>274</v>
      </c>
      <c r="D225" s="131" t="s">
        <v>383</v>
      </c>
      <c r="E225" s="130" t="s">
        <v>54</v>
      </c>
      <c r="F225" s="130" t="s">
        <v>14</v>
      </c>
      <c r="G225" s="82">
        <v>6570010970</v>
      </c>
      <c r="H225" s="83"/>
      <c r="I225" s="90">
        <f t="shared" si="84"/>
        <v>414200</v>
      </c>
      <c r="J225" s="90">
        <v>0</v>
      </c>
      <c r="K225" s="90">
        <f>K226</f>
        <v>247500</v>
      </c>
      <c r="L225" s="77">
        <f>L226</f>
        <v>0</v>
      </c>
      <c r="M225" s="77">
        <f>M226</f>
        <v>0</v>
      </c>
      <c r="N225" s="77">
        <f>N226</f>
        <v>0</v>
      </c>
      <c r="O225" s="90">
        <f>O226</f>
        <v>166700</v>
      </c>
      <c r="P225" s="77">
        <f t="shared" ref="P225:U225" si="98">P226</f>
        <v>0</v>
      </c>
      <c r="Q225" s="77">
        <f t="shared" si="98"/>
        <v>0</v>
      </c>
      <c r="R225" s="77">
        <f t="shared" si="98"/>
        <v>0</v>
      </c>
      <c r="S225" s="77">
        <f t="shared" si="98"/>
        <v>0</v>
      </c>
      <c r="T225" s="77">
        <f t="shared" si="98"/>
        <v>0</v>
      </c>
      <c r="U225" s="133">
        <f t="shared" si="98"/>
        <v>0</v>
      </c>
    </row>
    <row r="226" spans="2:21" ht="37.5">
      <c r="B226" s="89"/>
      <c r="C226" s="37" t="s">
        <v>261</v>
      </c>
      <c r="D226" s="131" t="s">
        <v>383</v>
      </c>
      <c r="E226" s="130" t="s">
        <v>54</v>
      </c>
      <c r="F226" s="130" t="s">
        <v>14</v>
      </c>
      <c r="G226" s="82">
        <v>6570010970</v>
      </c>
      <c r="H226" s="83" t="s">
        <v>262</v>
      </c>
      <c r="I226" s="90">
        <f t="shared" si="84"/>
        <v>414200</v>
      </c>
      <c r="J226" s="90">
        <v>0</v>
      </c>
      <c r="K226" s="90">
        <v>247500</v>
      </c>
      <c r="L226" s="77"/>
      <c r="M226" s="77"/>
      <c r="N226" s="77"/>
      <c r="O226" s="90">
        <v>166700</v>
      </c>
      <c r="P226" s="77"/>
      <c r="Q226" s="77"/>
      <c r="R226" s="77"/>
      <c r="S226" s="77"/>
      <c r="T226" s="77"/>
      <c r="U226" s="133"/>
    </row>
    <row r="227" spans="2:21" ht="37.5">
      <c r="B227" s="89"/>
      <c r="C227" s="37" t="s">
        <v>280</v>
      </c>
      <c r="D227" s="131" t="s">
        <v>383</v>
      </c>
      <c r="E227" s="130" t="s">
        <v>54</v>
      </c>
      <c r="F227" s="130" t="s">
        <v>14</v>
      </c>
      <c r="G227" s="82">
        <v>6570100000</v>
      </c>
      <c r="H227" s="83"/>
      <c r="I227" s="90">
        <f t="shared" si="84"/>
        <v>14890000</v>
      </c>
      <c r="J227" s="90"/>
      <c r="K227" s="90"/>
      <c r="L227" s="77"/>
      <c r="M227" s="77">
        <f>M228</f>
        <v>14443200</v>
      </c>
      <c r="N227" s="77"/>
      <c r="O227" s="90"/>
      <c r="P227" s="77">
        <f t="shared" ref="P227:U228" si="99">P228</f>
        <v>446800</v>
      </c>
      <c r="Q227" s="77">
        <f t="shared" si="99"/>
        <v>0</v>
      </c>
      <c r="R227" s="77">
        <f t="shared" si="99"/>
        <v>0</v>
      </c>
      <c r="S227" s="77">
        <f t="shared" si="99"/>
        <v>0</v>
      </c>
      <c r="T227" s="77">
        <f t="shared" si="99"/>
        <v>0</v>
      </c>
      <c r="U227" s="77">
        <f t="shared" si="99"/>
        <v>0</v>
      </c>
    </row>
    <row r="228" spans="2:21" ht="75">
      <c r="B228" s="89"/>
      <c r="C228" s="37" t="s">
        <v>283</v>
      </c>
      <c r="D228" s="131" t="s">
        <v>383</v>
      </c>
      <c r="E228" s="130" t="s">
        <v>54</v>
      </c>
      <c r="F228" s="130" t="s">
        <v>14</v>
      </c>
      <c r="G228" s="82" t="s">
        <v>284</v>
      </c>
      <c r="H228" s="83"/>
      <c r="I228" s="90">
        <f t="shared" si="84"/>
        <v>14890000</v>
      </c>
      <c r="J228" s="90"/>
      <c r="K228" s="90"/>
      <c r="L228" s="77"/>
      <c r="M228" s="77">
        <f>M229</f>
        <v>14443200</v>
      </c>
      <c r="N228" s="77"/>
      <c r="O228" s="90"/>
      <c r="P228" s="77">
        <f t="shared" si="99"/>
        <v>446800</v>
      </c>
      <c r="Q228" s="77">
        <f t="shared" si="99"/>
        <v>0</v>
      </c>
      <c r="R228" s="77">
        <f t="shared" si="99"/>
        <v>0</v>
      </c>
      <c r="S228" s="77">
        <f t="shared" si="99"/>
        <v>0</v>
      </c>
      <c r="T228" s="77">
        <f t="shared" si="99"/>
        <v>0</v>
      </c>
      <c r="U228" s="77">
        <f t="shared" si="99"/>
        <v>0</v>
      </c>
    </row>
    <row r="229" spans="2:21" ht="37.5">
      <c r="B229" s="89"/>
      <c r="C229" s="37" t="s">
        <v>261</v>
      </c>
      <c r="D229" s="131" t="s">
        <v>383</v>
      </c>
      <c r="E229" s="130" t="s">
        <v>54</v>
      </c>
      <c r="F229" s="130" t="s">
        <v>14</v>
      </c>
      <c r="G229" s="82" t="s">
        <v>284</v>
      </c>
      <c r="H229" s="83" t="s">
        <v>262</v>
      </c>
      <c r="I229" s="90">
        <f t="shared" si="84"/>
        <v>14890000</v>
      </c>
      <c r="J229" s="90"/>
      <c r="K229" s="90"/>
      <c r="L229" s="77"/>
      <c r="M229" s="77">
        <v>14443200</v>
      </c>
      <c r="N229" s="77"/>
      <c r="O229" s="90"/>
      <c r="P229" s="77">
        <v>446800</v>
      </c>
      <c r="Q229" s="77"/>
      <c r="R229" s="77"/>
      <c r="S229" s="77"/>
      <c r="T229" s="77"/>
      <c r="U229" s="133"/>
    </row>
    <row r="230" spans="2:21">
      <c r="B230" s="89"/>
      <c r="C230" s="37" t="s">
        <v>56</v>
      </c>
      <c r="D230" s="131" t="s">
        <v>383</v>
      </c>
      <c r="E230" s="130" t="s">
        <v>54</v>
      </c>
      <c r="F230" s="130" t="s">
        <v>16</v>
      </c>
      <c r="G230" s="82"/>
      <c r="H230" s="83"/>
      <c r="I230" s="90">
        <f t="shared" si="84"/>
        <v>23296780</v>
      </c>
      <c r="J230" s="90">
        <v>0</v>
      </c>
      <c r="K230" s="90">
        <f t="shared" ref="K230:U231" si="100">K231</f>
        <v>28500</v>
      </c>
      <c r="L230" s="77">
        <f t="shared" si="100"/>
        <v>0</v>
      </c>
      <c r="M230" s="77">
        <f t="shared" si="100"/>
        <v>0</v>
      </c>
      <c r="N230" s="77">
        <f t="shared" si="100"/>
        <v>19691300</v>
      </c>
      <c r="O230" s="90">
        <f t="shared" si="100"/>
        <v>14300</v>
      </c>
      <c r="P230" s="77">
        <f t="shared" si="100"/>
        <v>697800</v>
      </c>
      <c r="Q230" s="77">
        <f t="shared" si="100"/>
        <v>22552400</v>
      </c>
      <c r="R230" s="77">
        <f t="shared" si="100"/>
        <v>0</v>
      </c>
      <c r="S230" s="77">
        <f t="shared" si="100"/>
        <v>4700</v>
      </c>
      <c r="T230" s="77">
        <f t="shared" si="100"/>
        <v>-19692220</v>
      </c>
      <c r="U230" s="133">
        <f t="shared" si="100"/>
        <v>0</v>
      </c>
    </row>
    <row r="231" spans="2:21" ht="36.75" customHeight="1">
      <c r="B231" s="89"/>
      <c r="C231" s="37" t="s">
        <v>252</v>
      </c>
      <c r="D231" s="131" t="s">
        <v>383</v>
      </c>
      <c r="E231" s="130" t="s">
        <v>54</v>
      </c>
      <c r="F231" s="130" t="s">
        <v>16</v>
      </c>
      <c r="G231" s="82">
        <v>6500000000</v>
      </c>
      <c r="H231" s="83"/>
      <c r="I231" s="90">
        <f t="shared" si="84"/>
        <v>23296780</v>
      </c>
      <c r="J231" s="90">
        <v>0</v>
      </c>
      <c r="K231" s="90">
        <f t="shared" si="100"/>
        <v>28500</v>
      </c>
      <c r="L231" s="77">
        <f t="shared" si="100"/>
        <v>0</v>
      </c>
      <c r="M231" s="77">
        <f t="shared" si="100"/>
        <v>0</v>
      </c>
      <c r="N231" s="77">
        <f t="shared" si="100"/>
        <v>19691300</v>
      </c>
      <c r="O231" s="90">
        <f t="shared" si="100"/>
        <v>14300</v>
      </c>
      <c r="P231" s="77">
        <f t="shared" si="100"/>
        <v>697800</v>
      </c>
      <c r="Q231" s="77">
        <f t="shared" si="100"/>
        <v>22552400</v>
      </c>
      <c r="R231" s="77">
        <f t="shared" si="100"/>
        <v>0</v>
      </c>
      <c r="S231" s="77">
        <f t="shared" si="100"/>
        <v>4700</v>
      </c>
      <c r="T231" s="77">
        <f t="shared" si="100"/>
        <v>-19692220</v>
      </c>
      <c r="U231" s="133">
        <f t="shared" si="100"/>
        <v>0</v>
      </c>
    </row>
    <row r="232" spans="2:21">
      <c r="B232" s="89"/>
      <c r="C232" s="37" t="s">
        <v>272</v>
      </c>
      <c r="D232" s="131" t="s">
        <v>383</v>
      </c>
      <c r="E232" s="130" t="s">
        <v>54</v>
      </c>
      <c r="F232" s="130" t="s">
        <v>16</v>
      </c>
      <c r="G232" s="82">
        <v>6570000000</v>
      </c>
      <c r="H232" s="83"/>
      <c r="I232" s="90">
        <f t="shared" si="84"/>
        <v>23296780</v>
      </c>
      <c r="J232" s="90">
        <v>0</v>
      </c>
      <c r="K232" s="90">
        <f>K233+K235</f>
        <v>28500</v>
      </c>
      <c r="L232" s="77">
        <f>L233+L235</f>
        <v>0</v>
      </c>
      <c r="M232" s="77">
        <f>M233+M235</f>
        <v>0</v>
      </c>
      <c r="N232" s="77">
        <f>N233+N235</f>
        <v>19691300</v>
      </c>
      <c r="O232" s="90">
        <f>O233+O235</f>
        <v>14300</v>
      </c>
      <c r="P232" s="77">
        <f t="shared" ref="P232:U232" si="101">P233+P235+P237</f>
        <v>697800</v>
      </c>
      <c r="Q232" s="77">
        <f t="shared" si="101"/>
        <v>22552400</v>
      </c>
      <c r="R232" s="77">
        <f t="shared" si="101"/>
        <v>0</v>
      </c>
      <c r="S232" s="77">
        <f t="shared" si="101"/>
        <v>4700</v>
      </c>
      <c r="T232" s="77">
        <f t="shared" si="101"/>
        <v>-19692220</v>
      </c>
      <c r="U232" s="133">
        <f t="shared" si="101"/>
        <v>0</v>
      </c>
    </row>
    <row r="233" spans="2:21" ht="37.5">
      <c r="B233" s="89"/>
      <c r="C233" s="37" t="s">
        <v>273</v>
      </c>
      <c r="D233" s="131" t="s">
        <v>383</v>
      </c>
      <c r="E233" s="130" t="s">
        <v>54</v>
      </c>
      <c r="F233" s="130" t="s">
        <v>16</v>
      </c>
      <c r="G233" s="82">
        <v>6570010710</v>
      </c>
      <c r="H233" s="83"/>
      <c r="I233" s="90">
        <f t="shared" si="84"/>
        <v>46680</v>
      </c>
      <c r="J233" s="90">
        <v>0</v>
      </c>
      <c r="K233" s="90">
        <f t="shared" ref="K233:U233" si="102">K234</f>
        <v>27500</v>
      </c>
      <c r="L233" s="77">
        <f t="shared" si="102"/>
        <v>0</v>
      </c>
      <c r="M233" s="77">
        <f t="shared" si="102"/>
        <v>0</v>
      </c>
      <c r="N233" s="77">
        <f t="shared" si="102"/>
        <v>17033300</v>
      </c>
      <c r="O233" s="90">
        <f t="shared" si="102"/>
        <v>14300</v>
      </c>
      <c r="P233" s="77">
        <f t="shared" si="102"/>
        <v>100</v>
      </c>
      <c r="Q233" s="77">
        <f t="shared" si="102"/>
        <v>0</v>
      </c>
      <c r="R233" s="77">
        <f t="shared" si="102"/>
        <v>0</v>
      </c>
      <c r="S233" s="77">
        <f t="shared" si="102"/>
        <v>4700</v>
      </c>
      <c r="T233" s="77">
        <f t="shared" si="102"/>
        <v>-17033220</v>
      </c>
      <c r="U233" s="133">
        <f t="shared" si="102"/>
        <v>0</v>
      </c>
    </row>
    <row r="234" spans="2:21" ht="37.5">
      <c r="B234" s="89"/>
      <c r="C234" s="37" t="s">
        <v>261</v>
      </c>
      <c r="D234" s="131" t="s">
        <v>383</v>
      </c>
      <c r="E234" s="130" t="s">
        <v>54</v>
      </c>
      <c r="F234" s="130" t="s">
        <v>16</v>
      </c>
      <c r="G234" s="82">
        <v>6570010710</v>
      </c>
      <c r="H234" s="83" t="s">
        <v>262</v>
      </c>
      <c r="I234" s="90">
        <f t="shared" si="84"/>
        <v>46680</v>
      </c>
      <c r="J234" s="90">
        <v>0</v>
      </c>
      <c r="K234" s="90">
        <v>27500</v>
      </c>
      <c r="L234" s="77"/>
      <c r="M234" s="77"/>
      <c r="N234" s="77">
        <v>17033300</v>
      </c>
      <c r="O234" s="90">
        <v>14300</v>
      </c>
      <c r="P234" s="77">
        <v>100</v>
      </c>
      <c r="Q234" s="77"/>
      <c r="R234" s="77"/>
      <c r="S234" s="77">
        <v>4700</v>
      </c>
      <c r="T234" s="77">
        <v>-17033220</v>
      </c>
      <c r="U234" s="133"/>
    </row>
    <row r="235" spans="2:21" ht="37.5" hidden="1">
      <c r="B235" s="89"/>
      <c r="C235" s="37" t="s">
        <v>277</v>
      </c>
      <c r="D235" s="131" t="s">
        <v>383</v>
      </c>
      <c r="E235" s="130" t="s">
        <v>54</v>
      </c>
      <c r="F235" s="130" t="s">
        <v>16</v>
      </c>
      <c r="G235" s="82">
        <v>6570011100</v>
      </c>
      <c r="H235" s="83"/>
      <c r="I235" s="90">
        <f t="shared" si="84"/>
        <v>0</v>
      </c>
      <c r="J235" s="90">
        <v>0</v>
      </c>
      <c r="K235" s="90">
        <f t="shared" ref="K235:U235" si="103">K236</f>
        <v>1000</v>
      </c>
      <c r="L235" s="77">
        <f t="shared" si="103"/>
        <v>0</v>
      </c>
      <c r="M235" s="77">
        <f t="shared" si="103"/>
        <v>0</v>
      </c>
      <c r="N235" s="77">
        <f t="shared" si="103"/>
        <v>2658000</v>
      </c>
      <c r="O235" s="90">
        <f t="shared" si="103"/>
        <v>0</v>
      </c>
      <c r="P235" s="77">
        <f t="shared" si="103"/>
        <v>0</v>
      </c>
      <c r="Q235" s="77">
        <f t="shared" si="103"/>
        <v>0</v>
      </c>
      <c r="R235" s="77">
        <f t="shared" si="103"/>
        <v>0</v>
      </c>
      <c r="S235" s="77">
        <f t="shared" si="103"/>
        <v>0</v>
      </c>
      <c r="T235" s="77">
        <f t="shared" si="103"/>
        <v>-2659000</v>
      </c>
      <c r="U235" s="133">
        <f t="shared" si="103"/>
        <v>0</v>
      </c>
    </row>
    <row r="236" spans="2:21" ht="37.5" hidden="1">
      <c r="B236" s="89"/>
      <c r="C236" s="37" t="s">
        <v>261</v>
      </c>
      <c r="D236" s="131" t="s">
        <v>383</v>
      </c>
      <c r="E236" s="130" t="s">
        <v>54</v>
      </c>
      <c r="F236" s="130" t="s">
        <v>16</v>
      </c>
      <c r="G236" s="82">
        <v>6570011100</v>
      </c>
      <c r="H236" s="83" t="s">
        <v>262</v>
      </c>
      <c r="I236" s="90">
        <f t="shared" si="84"/>
        <v>0</v>
      </c>
      <c r="J236" s="90">
        <v>0</v>
      </c>
      <c r="K236" s="90">
        <v>1000</v>
      </c>
      <c r="L236" s="77"/>
      <c r="M236" s="77"/>
      <c r="N236" s="77">
        <v>2658000</v>
      </c>
      <c r="O236" s="90"/>
      <c r="P236" s="77"/>
      <c r="Q236" s="77"/>
      <c r="R236" s="77"/>
      <c r="S236" s="77"/>
      <c r="T236" s="77">
        <v>-2659000</v>
      </c>
      <c r="U236" s="133"/>
    </row>
    <row r="237" spans="2:21" ht="37.5">
      <c r="B237" s="89"/>
      <c r="C237" s="37" t="s">
        <v>280</v>
      </c>
      <c r="D237" s="131" t="s">
        <v>383</v>
      </c>
      <c r="E237" s="130" t="s">
        <v>54</v>
      </c>
      <c r="F237" s="130" t="s">
        <v>16</v>
      </c>
      <c r="G237" s="82">
        <v>6570100000</v>
      </c>
      <c r="H237" s="83"/>
      <c r="I237" s="90">
        <f t="shared" si="84"/>
        <v>23250100</v>
      </c>
      <c r="J237" s="90"/>
      <c r="K237" s="90"/>
      <c r="L237" s="77"/>
      <c r="M237" s="77"/>
      <c r="N237" s="77"/>
      <c r="O237" s="90"/>
      <c r="P237" s="77">
        <f t="shared" ref="P237:U238" si="104">P238</f>
        <v>697700</v>
      </c>
      <c r="Q237" s="77">
        <f t="shared" si="104"/>
        <v>22552400</v>
      </c>
      <c r="R237" s="77">
        <f t="shared" si="104"/>
        <v>0</v>
      </c>
      <c r="S237" s="77">
        <f t="shared" si="104"/>
        <v>0</v>
      </c>
      <c r="T237" s="77">
        <f t="shared" si="104"/>
        <v>0</v>
      </c>
      <c r="U237" s="77">
        <f t="shared" si="104"/>
        <v>0</v>
      </c>
    </row>
    <row r="238" spans="2:21" ht="75">
      <c r="B238" s="89"/>
      <c r="C238" s="37" t="s">
        <v>281</v>
      </c>
      <c r="D238" s="131" t="s">
        <v>383</v>
      </c>
      <c r="E238" s="130" t="s">
        <v>54</v>
      </c>
      <c r="F238" s="130" t="s">
        <v>16</v>
      </c>
      <c r="G238" s="82" t="s">
        <v>282</v>
      </c>
      <c r="H238" s="83"/>
      <c r="I238" s="90">
        <f t="shared" si="84"/>
        <v>23250100</v>
      </c>
      <c r="J238" s="90"/>
      <c r="K238" s="90"/>
      <c r="L238" s="77"/>
      <c r="M238" s="77"/>
      <c r="N238" s="77"/>
      <c r="O238" s="90"/>
      <c r="P238" s="77">
        <f t="shared" si="104"/>
        <v>697700</v>
      </c>
      <c r="Q238" s="77">
        <f t="shared" si="104"/>
        <v>22552400</v>
      </c>
      <c r="R238" s="77">
        <f t="shared" si="104"/>
        <v>0</v>
      </c>
      <c r="S238" s="77">
        <f t="shared" si="104"/>
        <v>0</v>
      </c>
      <c r="T238" s="77">
        <f t="shared" si="104"/>
        <v>0</v>
      </c>
      <c r="U238" s="77">
        <f t="shared" si="104"/>
        <v>0</v>
      </c>
    </row>
    <row r="239" spans="2:21" ht="37.5">
      <c r="B239" s="89"/>
      <c r="C239" s="37" t="s">
        <v>261</v>
      </c>
      <c r="D239" s="131" t="s">
        <v>383</v>
      </c>
      <c r="E239" s="130" t="s">
        <v>54</v>
      </c>
      <c r="F239" s="130" t="s">
        <v>16</v>
      </c>
      <c r="G239" s="82" t="s">
        <v>282</v>
      </c>
      <c r="H239" s="83" t="s">
        <v>262</v>
      </c>
      <c r="I239" s="90">
        <f t="shared" si="84"/>
        <v>23250100</v>
      </c>
      <c r="J239" s="90"/>
      <c r="K239" s="90"/>
      <c r="L239" s="77"/>
      <c r="M239" s="77"/>
      <c r="N239" s="77"/>
      <c r="O239" s="90"/>
      <c r="P239" s="77">
        <v>697700</v>
      </c>
      <c r="Q239" s="77">
        <v>22552400</v>
      </c>
      <c r="R239" s="77"/>
      <c r="S239" s="77"/>
      <c r="T239" s="77"/>
      <c r="U239" s="133"/>
    </row>
    <row r="240" spans="2:21">
      <c r="B240" s="89"/>
      <c r="C240" s="37" t="s">
        <v>58</v>
      </c>
      <c r="D240" s="131" t="s">
        <v>383</v>
      </c>
      <c r="E240" s="130" t="s">
        <v>54</v>
      </c>
      <c r="F240" s="130" t="s">
        <v>54</v>
      </c>
      <c r="G240" s="82"/>
      <c r="H240" s="83"/>
      <c r="I240" s="90">
        <f t="shared" si="84"/>
        <v>55000</v>
      </c>
      <c r="J240" s="90">
        <v>0</v>
      </c>
      <c r="K240" s="90">
        <f t="shared" ref="K240:U243" si="105">K241</f>
        <v>55000</v>
      </c>
      <c r="L240" s="77">
        <f t="shared" si="105"/>
        <v>0</v>
      </c>
      <c r="M240" s="77">
        <f t="shared" si="105"/>
        <v>0</v>
      </c>
      <c r="N240" s="77">
        <f t="shared" si="105"/>
        <v>0</v>
      </c>
      <c r="O240" s="90">
        <f t="shared" si="105"/>
        <v>0</v>
      </c>
      <c r="P240" s="77">
        <f t="shared" si="105"/>
        <v>0</v>
      </c>
      <c r="Q240" s="77">
        <f t="shared" si="105"/>
        <v>0</v>
      </c>
      <c r="R240" s="77">
        <f t="shared" si="105"/>
        <v>0</v>
      </c>
      <c r="S240" s="77">
        <f t="shared" si="105"/>
        <v>0</v>
      </c>
      <c r="T240" s="77">
        <f t="shared" si="105"/>
        <v>0</v>
      </c>
      <c r="U240" s="133">
        <f t="shared" si="105"/>
        <v>0</v>
      </c>
    </row>
    <row r="241" spans="2:21">
      <c r="B241" s="89"/>
      <c r="C241" s="37" t="s">
        <v>306</v>
      </c>
      <c r="D241" s="131" t="s">
        <v>383</v>
      </c>
      <c r="E241" s="130" t="s">
        <v>54</v>
      </c>
      <c r="F241" s="130" t="s">
        <v>54</v>
      </c>
      <c r="G241" s="82">
        <v>700000000</v>
      </c>
      <c r="H241" s="83"/>
      <c r="I241" s="90">
        <f t="shared" si="84"/>
        <v>55000</v>
      </c>
      <c r="J241" s="90">
        <v>0</v>
      </c>
      <c r="K241" s="90">
        <f t="shared" si="105"/>
        <v>55000</v>
      </c>
      <c r="L241" s="77">
        <f t="shared" si="105"/>
        <v>0</v>
      </c>
      <c r="M241" s="77">
        <f t="shared" si="105"/>
        <v>0</v>
      </c>
      <c r="N241" s="77">
        <f t="shared" si="105"/>
        <v>0</v>
      </c>
      <c r="O241" s="90">
        <f t="shared" si="105"/>
        <v>0</v>
      </c>
      <c r="P241" s="77">
        <f t="shared" si="105"/>
        <v>0</v>
      </c>
      <c r="Q241" s="77">
        <f t="shared" si="105"/>
        <v>0</v>
      </c>
      <c r="R241" s="77">
        <f t="shared" si="105"/>
        <v>0</v>
      </c>
      <c r="S241" s="77">
        <f t="shared" si="105"/>
        <v>0</v>
      </c>
      <c r="T241" s="77">
        <f t="shared" si="105"/>
        <v>0</v>
      </c>
      <c r="U241" s="133">
        <f t="shared" si="105"/>
        <v>0</v>
      </c>
    </row>
    <row r="242" spans="2:21" ht="21.95" customHeight="1">
      <c r="B242" s="89"/>
      <c r="C242" s="37" t="s">
        <v>307</v>
      </c>
      <c r="D242" s="131" t="s">
        <v>383</v>
      </c>
      <c r="E242" s="130" t="s">
        <v>54</v>
      </c>
      <c r="F242" s="130" t="s">
        <v>54</v>
      </c>
      <c r="G242" s="82">
        <v>701000000</v>
      </c>
      <c r="H242" s="83"/>
      <c r="I242" s="90">
        <f t="shared" si="84"/>
        <v>55000</v>
      </c>
      <c r="J242" s="90">
        <v>0</v>
      </c>
      <c r="K242" s="90">
        <f t="shared" si="105"/>
        <v>55000</v>
      </c>
      <c r="L242" s="77">
        <f t="shared" si="105"/>
        <v>0</v>
      </c>
      <c r="M242" s="77">
        <f t="shared" si="105"/>
        <v>0</v>
      </c>
      <c r="N242" s="77">
        <f t="shared" si="105"/>
        <v>0</v>
      </c>
      <c r="O242" s="90">
        <f t="shared" si="105"/>
        <v>0</v>
      </c>
      <c r="P242" s="77">
        <f t="shared" si="105"/>
        <v>0</v>
      </c>
      <c r="Q242" s="77">
        <f t="shared" si="105"/>
        <v>0</v>
      </c>
      <c r="R242" s="77">
        <f t="shared" si="105"/>
        <v>0</v>
      </c>
      <c r="S242" s="77">
        <f t="shared" si="105"/>
        <v>0</v>
      </c>
      <c r="T242" s="77">
        <f t="shared" si="105"/>
        <v>0</v>
      </c>
      <c r="U242" s="133">
        <f t="shared" si="105"/>
        <v>0</v>
      </c>
    </row>
    <row r="243" spans="2:21" ht="37.5">
      <c r="B243" s="89"/>
      <c r="C243" s="37" t="s">
        <v>131</v>
      </c>
      <c r="D243" s="131" t="s">
        <v>383</v>
      </c>
      <c r="E243" s="130" t="s">
        <v>54</v>
      </c>
      <c r="F243" s="130" t="s">
        <v>54</v>
      </c>
      <c r="G243" s="82">
        <v>7010000590</v>
      </c>
      <c r="H243" s="83"/>
      <c r="I243" s="90">
        <f t="shared" si="84"/>
        <v>55000</v>
      </c>
      <c r="J243" s="90">
        <v>0</v>
      </c>
      <c r="K243" s="90">
        <f t="shared" si="105"/>
        <v>55000</v>
      </c>
      <c r="L243" s="77">
        <f t="shared" si="105"/>
        <v>0</v>
      </c>
      <c r="M243" s="77">
        <f t="shared" si="105"/>
        <v>0</v>
      </c>
      <c r="N243" s="77">
        <f t="shared" si="105"/>
        <v>0</v>
      </c>
      <c r="O243" s="90">
        <f t="shared" si="105"/>
        <v>0</v>
      </c>
      <c r="P243" s="77">
        <f t="shared" si="105"/>
        <v>0</v>
      </c>
      <c r="Q243" s="77">
        <f t="shared" si="105"/>
        <v>0</v>
      </c>
      <c r="R243" s="77">
        <f t="shared" si="105"/>
        <v>0</v>
      </c>
      <c r="S243" s="77">
        <f t="shared" si="105"/>
        <v>0</v>
      </c>
      <c r="T243" s="77">
        <f t="shared" si="105"/>
        <v>0</v>
      </c>
      <c r="U243" s="133">
        <f t="shared" si="105"/>
        <v>0</v>
      </c>
    </row>
    <row r="244" spans="2:21" ht="37.5">
      <c r="B244" s="89"/>
      <c r="C244" s="37" t="s">
        <v>103</v>
      </c>
      <c r="D244" s="131" t="s">
        <v>383</v>
      </c>
      <c r="E244" s="130" t="s">
        <v>54</v>
      </c>
      <c r="F244" s="130" t="s">
        <v>54</v>
      </c>
      <c r="G244" s="82">
        <v>7010000590</v>
      </c>
      <c r="H244" s="83" t="s">
        <v>104</v>
      </c>
      <c r="I244" s="90">
        <f t="shared" si="84"/>
        <v>55000</v>
      </c>
      <c r="J244" s="90">
        <v>0</v>
      </c>
      <c r="K244" s="90">
        <v>55000</v>
      </c>
      <c r="L244" s="77"/>
      <c r="M244" s="77"/>
      <c r="N244" s="77"/>
      <c r="O244" s="90"/>
      <c r="P244" s="77"/>
      <c r="Q244" s="77"/>
      <c r="R244" s="77"/>
      <c r="S244" s="77"/>
      <c r="T244" s="77"/>
      <c r="U244" s="133"/>
    </row>
    <row r="245" spans="2:21">
      <c r="B245" s="89"/>
      <c r="C245" s="37" t="s">
        <v>59</v>
      </c>
      <c r="D245" s="131" t="s">
        <v>383</v>
      </c>
      <c r="E245" s="130" t="s">
        <v>54</v>
      </c>
      <c r="F245" s="130" t="s">
        <v>35</v>
      </c>
      <c r="G245" s="82"/>
      <c r="H245" s="83"/>
      <c r="I245" s="90">
        <f t="shared" si="84"/>
        <v>30938600</v>
      </c>
      <c r="J245" s="90">
        <f t="shared" ref="J245:U247" si="106">J246</f>
        <v>29186300</v>
      </c>
      <c r="K245" s="77">
        <f t="shared" si="106"/>
        <v>1365400</v>
      </c>
      <c r="L245" s="77">
        <f t="shared" si="106"/>
        <v>0</v>
      </c>
      <c r="M245" s="77">
        <f t="shared" si="106"/>
        <v>-204600</v>
      </c>
      <c r="N245" s="77">
        <f t="shared" si="106"/>
        <v>0</v>
      </c>
      <c r="O245" s="90">
        <f t="shared" si="106"/>
        <v>0</v>
      </c>
      <c r="P245" s="77">
        <f t="shared" si="106"/>
        <v>0</v>
      </c>
      <c r="Q245" s="77">
        <f t="shared" si="106"/>
        <v>44700</v>
      </c>
      <c r="R245" s="77">
        <f t="shared" si="106"/>
        <v>0</v>
      </c>
      <c r="S245" s="77">
        <f t="shared" si="106"/>
        <v>500600</v>
      </c>
      <c r="T245" s="77">
        <f t="shared" si="106"/>
        <v>46200</v>
      </c>
      <c r="U245" s="133">
        <f t="shared" si="106"/>
        <v>0</v>
      </c>
    </row>
    <row r="246" spans="2:21" ht="37.5">
      <c r="B246" s="89"/>
      <c r="C246" s="37" t="s">
        <v>129</v>
      </c>
      <c r="D246" s="131" t="s">
        <v>383</v>
      </c>
      <c r="E246" s="130" t="s">
        <v>54</v>
      </c>
      <c r="F246" s="130" t="s">
        <v>35</v>
      </c>
      <c r="G246" s="82">
        <v>5200000000</v>
      </c>
      <c r="H246" s="86"/>
      <c r="I246" s="90">
        <f t="shared" si="84"/>
        <v>30938600</v>
      </c>
      <c r="J246" s="90">
        <f t="shared" si="106"/>
        <v>29186300</v>
      </c>
      <c r="K246" s="77">
        <f t="shared" si="106"/>
        <v>1365400</v>
      </c>
      <c r="L246" s="77">
        <f t="shared" si="106"/>
        <v>0</v>
      </c>
      <c r="M246" s="77">
        <f t="shared" si="106"/>
        <v>-204600</v>
      </c>
      <c r="N246" s="77">
        <f t="shared" si="106"/>
        <v>0</v>
      </c>
      <c r="O246" s="90">
        <f t="shared" si="106"/>
        <v>0</v>
      </c>
      <c r="P246" s="77">
        <f t="shared" si="106"/>
        <v>0</v>
      </c>
      <c r="Q246" s="77">
        <f t="shared" si="106"/>
        <v>44700</v>
      </c>
      <c r="R246" s="77">
        <f t="shared" si="106"/>
        <v>0</v>
      </c>
      <c r="S246" s="77">
        <f t="shared" si="106"/>
        <v>500600</v>
      </c>
      <c r="T246" s="77">
        <f t="shared" si="106"/>
        <v>46200</v>
      </c>
      <c r="U246" s="133">
        <f t="shared" si="106"/>
        <v>0</v>
      </c>
    </row>
    <row r="247" spans="2:21">
      <c r="B247" s="89"/>
      <c r="C247" s="37" t="s">
        <v>130</v>
      </c>
      <c r="D247" s="131" t="s">
        <v>383</v>
      </c>
      <c r="E247" s="130" t="s">
        <v>54</v>
      </c>
      <c r="F247" s="130" t="s">
        <v>35</v>
      </c>
      <c r="G247" s="82">
        <v>5210000000</v>
      </c>
      <c r="H247" s="86"/>
      <c r="I247" s="90">
        <f t="shared" si="84"/>
        <v>30938600</v>
      </c>
      <c r="J247" s="90">
        <f t="shared" si="106"/>
        <v>29186300</v>
      </c>
      <c r="K247" s="77">
        <f t="shared" si="106"/>
        <v>1365400</v>
      </c>
      <c r="L247" s="77">
        <f t="shared" si="106"/>
        <v>0</v>
      </c>
      <c r="M247" s="77">
        <f t="shared" si="106"/>
        <v>-204600</v>
      </c>
      <c r="N247" s="77">
        <f t="shared" si="106"/>
        <v>0</v>
      </c>
      <c r="O247" s="90">
        <f t="shared" si="106"/>
        <v>0</v>
      </c>
      <c r="P247" s="77">
        <f t="shared" si="106"/>
        <v>0</v>
      </c>
      <c r="Q247" s="77">
        <f t="shared" si="106"/>
        <v>44700</v>
      </c>
      <c r="R247" s="77">
        <f t="shared" si="106"/>
        <v>0</v>
      </c>
      <c r="S247" s="77">
        <f t="shared" si="106"/>
        <v>500600</v>
      </c>
      <c r="T247" s="77">
        <f t="shared" si="106"/>
        <v>46200</v>
      </c>
      <c r="U247" s="133">
        <f t="shared" si="106"/>
        <v>0</v>
      </c>
    </row>
    <row r="248" spans="2:21" ht="37.5">
      <c r="B248" s="89"/>
      <c r="C248" s="37" t="s">
        <v>131</v>
      </c>
      <c r="D248" s="131" t="s">
        <v>383</v>
      </c>
      <c r="E248" s="130" t="s">
        <v>54</v>
      </c>
      <c r="F248" s="130" t="s">
        <v>35</v>
      </c>
      <c r="G248" s="82">
        <v>5210000590</v>
      </c>
      <c r="H248" s="86"/>
      <c r="I248" s="90">
        <f t="shared" si="84"/>
        <v>30938600</v>
      </c>
      <c r="J248" s="90">
        <f t="shared" ref="J248:U248" si="107">J249+J250+J251</f>
        <v>29186300</v>
      </c>
      <c r="K248" s="77">
        <f t="shared" si="107"/>
        <v>1365400</v>
      </c>
      <c r="L248" s="77">
        <f t="shared" si="107"/>
        <v>0</v>
      </c>
      <c r="M248" s="77">
        <f t="shared" si="107"/>
        <v>-204600</v>
      </c>
      <c r="N248" s="77">
        <f t="shared" si="107"/>
        <v>0</v>
      </c>
      <c r="O248" s="90">
        <f t="shared" si="107"/>
        <v>0</v>
      </c>
      <c r="P248" s="77">
        <f t="shared" si="107"/>
        <v>0</v>
      </c>
      <c r="Q248" s="77">
        <f t="shared" si="107"/>
        <v>44700</v>
      </c>
      <c r="R248" s="77">
        <f t="shared" si="107"/>
        <v>0</v>
      </c>
      <c r="S248" s="77">
        <f t="shared" si="107"/>
        <v>500600</v>
      </c>
      <c r="T248" s="77">
        <f t="shared" si="107"/>
        <v>46200</v>
      </c>
      <c r="U248" s="133">
        <f t="shared" si="107"/>
        <v>0</v>
      </c>
    </row>
    <row r="249" spans="2:21" ht="66.599999999999994" customHeight="1">
      <c r="B249" s="89"/>
      <c r="C249" s="37" t="s">
        <v>100</v>
      </c>
      <c r="D249" s="131" t="s">
        <v>383</v>
      </c>
      <c r="E249" s="130" t="s">
        <v>54</v>
      </c>
      <c r="F249" s="130" t="s">
        <v>35</v>
      </c>
      <c r="G249" s="82">
        <v>5210000590</v>
      </c>
      <c r="H249" s="86">
        <v>100</v>
      </c>
      <c r="I249" s="90">
        <f t="shared" si="84"/>
        <v>29601690.760000002</v>
      </c>
      <c r="J249" s="90">
        <v>21789200</v>
      </c>
      <c r="K249" s="77">
        <v>-13500</v>
      </c>
      <c r="L249" s="77"/>
      <c r="M249" s="77">
        <v>7227336.96</v>
      </c>
      <c r="N249" s="77"/>
      <c r="O249" s="90"/>
      <c r="P249" s="77"/>
      <c r="Q249" s="77">
        <v>44700</v>
      </c>
      <c r="R249" s="77"/>
      <c r="S249" s="77">
        <v>500600</v>
      </c>
      <c r="T249" s="77">
        <v>53353.8</v>
      </c>
      <c r="U249" s="133"/>
    </row>
    <row r="250" spans="2:21" ht="37.5">
      <c r="B250" s="89"/>
      <c r="C250" s="37" t="s">
        <v>103</v>
      </c>
      <c r="D250" s="131" t="s">
        <v>383</v>
      </c>
      <c r="E250" s="130" t="s">
        <v>54</v>
      </c>
      <c r="F250" s="130" t="s">
        <v>35</v>
      </c>
      <c r="G250" s="82">
        <v>5210000590</v>
      </c>
      <c r="H250" s="86">
        <v>200</v>
      </c>
      <c r="I250" s="90">
        <f t="shared" si="84"/>
        <v>1336909.24</v>
      </c>
      <c r="J250" s="90">
        <v>7397100</v>
      </c>
      <c r="K250" s="77">
        <v>1378900</v>
      </c>
      <c r="L250" s="77"/>
      <c r="M250" s="77">
        <v>-7431936.96</v>
      </c>
      <c r="N250" s="77"/>
      <c r="O250" s="90"/>
      <c r="P250" s="77"/>
      <c r="Q250" s="77"/>
      <c r="R250" s="77"/>
      <c r="S250" s="77"/>
      <c r="T250" s="77">
        <v>-7153.8</v>
      </c>
      <c r="U250" s="133"/>
    </row>
    <row r="251" spans="2:21" hidden="1">
      <c r="B251" s="89"/>
      <c r="C251" s="37" t="s">
        <v>106</v>
      </c>
      <c r="D251" s="131" t="s">
        <v>383</v>
      </c>
      <c r="E251" s="130" t="s">
        <v>54</v>
      </c>
      <c r="F251" s="130" t="s">
        <v>35</v>
      </c>
      <c r="G251" s="82">
        <v>5210000590</v>
      </c>
      <c r="H251" s="86">
        <v>800</v>
      </c>
      <c r="I251" s="90">
        <f t="shared" si="84"/>
        <v>0</v>
      </c>
      <c r="J251" s="90"/>
      <c r="K251" s="77"/>
      <c r="L251" s="77"/>
      <c r="M251" s="77"/>
      <c r="N251" s="77"/>
      <c r="O251" s="77"/>
      <c r="P251" s="77"/>
      <c r="Q251" s="77"/>
      <c r="R251" s="77"/>
      <c r="S251" s="77"/>
      <c r="T251" s="77"/>
      <c r="U251" s="133"/>
    </row>
    <row r="252" spans="2:21">
      <c r="B252" s="89"/>
      <c r="C252" s="37" t="s">
        <v>65</v>
      </c>
      <c r="D252" s="131" t="s">
        <v>383</v>
      </c>
      <c r="E252" s="130" t="s">
        <v>35</v>
      </c>
      <c r="F252" s="130" t="s">
        <v>81</v>
      </c>
      <c r="G252" s="82"/>
      <c r="H252" s="86"/>
      <c r="I252" s="90">
        <f t="shared" si="84"/>
        <v>916100</v>
      </c>
      <c r="J252" s="90"/>
      <c r="K252" s="77"/>
      <c r="L252" s="77"/>
      <c r="M252" s="77">
        <f>M253</f>
        <v>850000</v>
      </c>
      <c r="N252" s="77">
        <f>N253</f>
        <v>0</v>
      </c>
      <c r="O252" s="90">
        <f>O253</f>
        <v>66100</v>
      </c>
      <c r="P252" s="77"/>
      <c r="Q252" s="77"/>
      <c r="R252" s="77"/>
      <c r="S252" s="77">
        <f t="shared" ref="S252:U257" si="108">S253</f>
        <v>0</v>
      </c>
      <c r="T252" s="77">
        <f t="shared" si="108"/>
        <v>0</v>
      </c>
      <c r="U252" s="141">
        <f t="shared" si="108"/>
        <v>0</v>
      </c>
    </row>
    <row r="253" spans="2:21">
      <c r="B253" s="89"/>
      <c r="C253" s="37" t="s">
        <v>66</v>
      </c>
      <c r="D253" s="131" t="s">
        <v>383</v>
      </c>
      <c r="E253" s="130" t="s">
        <v>35</v>
      </c>
      <c r="F253" s="130" t="s">
        <v>16</v>
      </c>
      <c r="G253" s="82"/>
      <c r="H253" s="86"/>
      <c r="I253" s="90">
        <f t="shared" si="84"/>
        <v>916100</v>
      </c>
      <c r="J253" s="90"/>
      <c r="K253" s="77"/>
      <c r="L253" s="77"/>
      <c r="M253" s="77">
        <f t="shared" ref="M253:N257" si="109">M254</f>
        <v>850000</v>
      </c>
      <c r="N253" s="77">
        <f t="shared" si="109"/>
        <v>0</v>
      </c>
      <c r="O253" s="90">
        <f>+O254+O259</f>
        <v>66100</v>
      </c>
      <c r="P253" s="77"/>
      <c r="Q253" s="77"/>
      <c r="R253" s="77"/>
      <c r="S253" s="77">
        <f t="shared" si="108"/>
        <v>0</v>
      </c>
      <c r="T253" s="77">
        <f t="shared" si="108"/>
        <v>0</v>
      </c>
      <c r="U253" s="141">
        <f t="shared" si="108"/>
        <v>0</v>
      </c>
    </row>
    <row r="254" spans="2:21" ht="34.9" customHeight="1">
      <c r="B254" s="89"/>
      <c r="C254" s="37" t="s">
        <v>252</v>
      </c>
      <c r="D254" s="131" t="s">
        <v>383</v>
      </c>
      <c r="E254" s="130" t="s">
        <v>35</v>
      </c>
      <c r="F254" s="130" t="s">
        <v>16</v>
      </c>
      <c r="G254" s="82">
        <v>6500000000</v>
      </c>
      <c r="H254" s="86"/>
      <c r="I254" s="90">
        <f t="shared" si="84"/>
        <v>850000</v>
      </c>
      <c r="J254" s="90"/>
      <c r="K254" s="77"/>
      <c r="L254" s="77"/>
      <c r="M254" s="77">
        <f t="shared" si="109"/>
        <v>850000</v>
      </c>
      <c r="N254" s="77">
        <f t="shared" si="109"/>
        <v>0</v>
      </c>
      <c r="O254" s="90"/>
      <c r="P254" s="77"/>
      <c r="Q254" s="77"/>
      <c r="R254" s="77"/>
      <c r="S254" s="77">
        <f t="shared" si="108"/>
        <v>0</v>
      </c>
      <c r="T254" s="77">
        <f t="shared" si="108"/>
        <v>0</v>
      </c>
      <c r="U254" s="141">
        <f t="shared" si="108"/>
        <v>0</v>
      </c>
    </row>
    <row r="255" spans="2:21">
      <c r="B255" s="89"/>
      <c r="C255" s="37" t="s">
        <v>253</v>
      </c>
      <c r="D255" s="131" t="s">
        <v>383</v>
      </c>
      <c r="E255" s="130" t="s">
        <v>35</v>
      </c>
      <c r="F255" s="130" t="s">
        <v>16</v>
      </c>
      <c r="G255" s="82">
        <v>6510000000</v>
      </c>
      <c r="H255" s="86"/>
      <c r="I255" s="90">
        <f t="shared" si="84"/>
        <v>850000</v>
      </c>
      <c r="J255" s="90"/>
      <c r="K255" s="77"/>
      <c r="L255" s="77"/>
      <c r="M255" s="77">
        <f t="shared" si="109"/>
        <v>850000</v>
      </c>
      <c r="N255" s="77">
        <f t="shared" si="109"/>
        <v>0</v>
      </c>
      <c r="O255" s="90"/>
      <c r="P255" s="77"/>
      <c r="Q255" s="77"/>
      <c r="R255" s="77"/>
      <c r="S255" s="77">
        <f t="shared" si="108"/>
        <v>0</v>
      </c>
      <c r="T255" s="77">
        <f t="shared" si="108"/>
        <v>0</v>
      </c>
      <c r="U255" s="141">
        <f t="shared" si="108"/>
        <v>0</v>
      </c>
    </row>
    <row r="256" spans="2:21" ht="37.5">
      <c r="B256" s="89"/>
      <c r="C256" s="37" t="s">
        <v>254</v>
      </c>
      <c r="D256" s="131" t="s">
        <v>383</v>
      </c>
      <c r="E256" s="130" t="s">
        <v>35</v>
      </c>
      <c r="F256" s="130" t="s">
        <v>16</v>
      </c>
      <c r="G256" s="82" t="s">
        <v>255</v>
      </c>
      <c r="H256" s="86"/>
      <c r="I256" s="90">
        <f t="shared" si="84"/>
        <v>850000</v>
      </c>
      <c r="J256" s="90"/>
      <c r="K256" s="77"/>
      <c r="L256" s="77"/>
      <c r="M256" s="77">
        <f t="shared" si="109"/>
        <v>850000</v>
      </c>
      <c r="N256" s="77">
        <f t="shared" si="109"/>
        <v>0</v>
      </c>
      <c r="O256" s="90"/>
      <c r="P256" s="77"/>
      <c r="Q256" s="77"/>
      <c r="R256" s="77"/>
      <c r="S256" s="77">
        <f t="shared" si="108"/>
        <v>0</v>
      </c>
      <c r="T256" s="77">
        <f t="shared" si="108"/>
        <v>0</v>
      </c>
      <c r="U256" s="141">
        <f t="shared" si="108"/>
        <v>0</v>
      </c>
    </row>
    <row r="257" spans="2:21" ht="225">
      <c r="B257" s="89"/>
      <c r="C257" s="37" t="s">
        <v>256</v>
      </c>
      <c r="D257" s="131" t="s">
        <v>383</v>
      </c>
      <c r="E257" s="130" t="s">
        <v>35</v>
      </c>
      <c r="F257" s="130" t="s">
        <v>16</v>
      </c>
      <c r="G257" s="82" t="s">
        <v>257</v>
      </c>
      <c r="H257" s="86"/>
      <c r="I257" s="90">
        <f t="shared" si="84"/>
        <v>850000</v>
      </c>
      <c r="J257" s="90"/>
      <c r="K257" s="77"/>
      <c r="L257" s="77"/>
      <c r="M257" s="77">
        <f t="shared" si="109"/>
        <v>850000</v>
      </c>
      <c r="N257" s="77">
        <f t="shared" si="109"/>
        <v>0</v>
      </c>
      <c r="O257" s="90"/>
      <c r="P257" s="77"/>
      <c r="Q257" s="77"/>
      <c r="R257" s="77"/>
      <c r="S257" s="77">
        <f t="shared" si="108"/>
        <v>0</v>
      </c>
      <c r="T257" s="77">
        <f t="shared" si="108"/>
        <v>0</v>
      </c>
      <c r="U257" s="141">
        <f t="shared" si="108"/>
        <v>0</v>
      </c>
    </row>
    <row r="258" spans="2:21" ht="37.5">
      <c r="B258" s="89"/>
      <c r="C258" s="37" t="s">
        <v>103</v>
      </c>
      <c r="D258" s="131" t="s">
        <v>383</v>
      </c>
      <c r="E258" s="130" t="s">
        <v>35</v>
      </c>
      <c r="F258" s="130" t="s">
        <v>16</v>
      </c>
      <c r="G258" s="82" t="s">
        <v>257</v>
      </c>
      <c r="H258" s="86">
        <v>200</v>
      </c>
      <c r="I258" s="90">
        <f t="shared" si="84"/>
        <v>850000</v>
      </c>
      <c r="J258" s="90"/>
      <c r="K258" s="77"/>
      <c r="L258" s="77"/>
      <c r="M258" s="77">
        <v>850000</v>
      </c>
      <c r="N258" s="77"/>
      <c r="O258" s="90"/>
      <c r="P258" s="77"/>
      <c r="Q258" s="77"/>
      <c r="R258" s="77"/>
      <c r="S258" s="77"/>
      <c r="T258" s="77"/>
      <c r="U258" s="133"/>
    </row>
    <row r="259" spans="2:21" ht="37.5">
      <c r="B259" s="89"/>
      <c r="C259" s="37" t="s">
        <v>344</v>
      </c>
      <c r="D259" s="131" t="s">
        <v>383</v>
      </c>
      <c r="E259" s="130" t="s">
        <v>35</v>
      </c>
      <c r="F259" s="130" t="s">
        <v>16</v>
      </c>
      <c r="G259" s="82">
        <v>9900000000</v>
      </c>
      <c r="H259" s="86"/>
      <c r="I259" s="90">
        <f t="shared" si="84"/>
        <v>66100</v>
      </c>
      <c r="J259" s="90"/>
      <c r="K259" s="77"/>
      <c r="L259" s="77"/>
      <c r="M259" s="77"/>
      <c r="N259" s="77"/>
      <c r="O259" s="90">
        <f>O260</f>
        <v>66100</v>
      </c>
      <c r="P259" s="77"/>
      <c r="Q259" s="77"/>
      <c r="R259" s="77"/>
      <c r="S259" s="77">
        <f t="shared" ref="S259:U261" si="110">S260</f>
        <v>0</v>
      </c>
      <c r="T259" s="77">
        <f t="shared" si="110"/>
        <v>0</v>
      </c>
      <c r="U259" s="141">
        <f t="shared" si="110"/>
        <v>0</v>
      </c>
    </row>
    <row r="260" spans="2:21" ht="37.5">
      <c r="B260" s="89"/>
      <c r="C260" s="37" t="s">
        <v>362</v>
      </c>
      <c r="D260" s="131" t="s">
        <v>383</v>
      </c>
      <c r="E260" s="130" t="s">
        <v>35</v>
      </c>
      <c r="F260" s="130" t="s">
        <v>16</v>
      </c>
      <c r="G260" s="82">
        <v>9960000000</v>
      </c>
      <c r="H260" s="86"/>
      <c r="I260" s="90">
        <f t="shared" si="84"/>
        <v>66100</v>
      </c>
      <c r="J260" s="90"/>
      <c r="K260" s="77"/>
      <c r="L260" s="77"/>
      <c r="M260" s="77"/>
      <c r="N260" s="77"/>
      <c r="O260" s="90">
        <f>O261</f>
        <v>66100</v>
      </c>
      <c r="P260" s="77"/>
      <c r="Q260" s="77"/>
      <c r="R260" s="77"/>
      <c r="S260" s="77">
        <f t="shared" si="110"/>
        <v>0</v>
      </c>
      <c r="T260" s="77">
        <f t="shared" si="110"/>
        <v>0</v>
      </c>
      <c r="U260" s="141">
        <f t="shared" si="110"/>
        <v>0</v>
      </c>
    </row>
    <row r="261" spans="2:21" ht="37.5">
      <c r="B261" s="89"/>
      <c r="C261" s="37" t="s">
        <v>363</v>
      </c>
      <c r="D261" s="131" t="s">
        <v>383</v>
      </c>
      <c r="E261" s="130" t="s">
        <v>35</v>
      </c>
      <c r="F261" s="130" t="s">
        <v>16</v>
      </c>
      <c r="G261" s="82">
        <v>9960010570</v>
      </c>
      <c r="H261" s="86"/>
      <c r="I261" s="90">
        <f t="shared" si="84"/>
        <v>66100</v>
      </c>
      <c r="J261" s="90"/>
      <c r="K261" s="77"/>
      <c r="L261" s="77"/>
      <c r="M261" s="77"/>
      <c r="N261" s="77"/>
      <c r="O261" s="90">
        <f>O262</f>
        <v>66100</v>
      </c>
      <c r="P261" s="77"/>
      <c r="Q261" s="77"/>
      <c r="R261" s="77"/>
      <c r="S261" s="77">
        <f t="shared" si="110"/>
        <v>0</v>
      </c>
      <c r="T261" s="77">
        <f t="shared" si="110"/>
        <v>0</v>
      </c>
      <c r="U261" s="141">
        <f t="shared" si="110"/>
        <v>0</v>
      </c>
    </row>
    <row r="262" spans="2:21" ht="37.5">
      <c r="B262" s="89"/>
      <c r="C262" s="37" t="s">
        <v>103</v>
      </c>
      <c r="D262" s="131" t="s">
        <v>383</v>
      </c>
      <c r="E262" s="130" t="s">
        <v>35</v>
      </c>
      <c r="F262" s="130" t="s">
        <v>16</v>
      </c>
      <c r="G262" s="82">
        <v>9960010570</v>
      </c>
      <c r="H262" s="86">
        <v>200</v>
      </c>
      <c r="I262" s="90">
        <f t="shared" si="84"/>
        <v>66100</v>
      </c>
      <c r="J262" s="90"/>
      <c r="K262" s="77"/>
      <c r="L262" s="77"/>
      <c r="M262" s="77"/>
      <c r="N262" s="77"/>
      <c r="O262" s="90">
        <v>66100</v>
      </c>
      <c r="P262" s="77"/>
      <c r="Q262" s="77"/>
      <c r="R262" s="77"/>
      <c r="S262" s="77"/>
      <c r="T262" s="77"/>
      <c r="U262" s="133"/>
    </row>
    <row r="263" spans="2:21">
      <c r="B263" s="89"/>
      <c r="C263" s="37" t="s">
        <v>68</v>
      </c>
      <c r="D263" s="131" t="s">
        <v>383</v>
      </c>
      <c r="E263" s="130" t="s">
        <v>37</v>
      </c>
      <c r="F263" s="130"/>
      <c r="G263" s="82"/>
      <c r="H263" s="83"/>
      <c r="I263" s="90">
        <f t="shared" ref="I263:I326" si="111">SUM(J263:U263)</f>
        <v>219299210</v>
      </c>
      <c r="J263" s="90">
        <f t="shared" ref="J263:U263" si="112">J264+J275</f>
        <v>87201700</v>
      </c>
      <c r="K263" s="77">
        <f t="shared" si="112"/>
        <v>6143600</v>
      </c>
      <c r="L263" s="77">
        <f t="shared" si="112"/>
        <v>0</v>
      </c>
      <c r="M263" s="77">
        <f t="shared" si="112"/>
        <v>-7363000</v>
      </c>
      <c r="N263" s="77">
        <f t="shared" si="112"/>
        <v>60000000</v>
      </c>
      <c r="O263" s="90">
        <f t="shared" si="112"/>
        <v>0</v>
      </c>
      <c r="P263" s="77">
        <f t="shared" si="112"/>
        <v>0</v>
      </c>
      <c r="Q263" s="77">
        <f t="shared" si="112"/>
        <v>0</v>
      </c>
      <c r="R263" s="77">
        <f t="shared" si="112"/>
        <v>0</v>
      </c>
      <c r="S263" s="77">
        <f t="shared" si="112"/>
        <v>36314500</v>
      </c>
      <c r="T263" s="77">
        <f t="shared" si="112"/>
        <v>37002410</v>
      </c>
      <c r="U263" s="133">
        <f t="shared" si="112"/>
        <v>0</v>
      </c>
    </row>
    <row r="264" spans="2:21">
      <c r="B264" s="89"/>
      <c r="C264" s="37" t="s">
        <v>69</v>
      </c>
      <c r="D264" s="131" t="s">
        <v>383</v>
      </c>
      <c r="E264" s="130" t="s">
        <v>37</v>
      </c>
      <c r="F264" s="130" t="s">
        <v>18</v>
      </c>
      <c r="G264" s="82"/>
      <c r="H264" s="83"/>
      <c r="I264" s="90">
        <f t="shared" si="111"/>
        <v>123685310</v>
      </c>
      <c r="J264" s="90">
        <f t="shared" ref="J264:U264" si="113">J265</f>
        <v>5970700</v>
      </c>
      <c r="K264" s="77">
        <f t="shared" si="113"/>
        <v>-855700</v>
      </c>
      <c r="L264" s="77">
        <f t="shared" si="113"/>
        <v>0</v>
      </c>
      <c r="M264" s="77">
        <f t="shared" si="113"/>
        <v>0</v>
      </c>
      <c r="N264" s="77">
        <f t="shared" si="113"/>
        <v>60000000</v>
      </c>
      <c r="O264" s="90">
        <f t="shared" si="113"/>
        <v>0</v>
      </c>
      <c r="P264" s="77">
        <f t="shared" si="113"/>
        <v>0</v>
      </c>
      <c r="Q264" s="77">
        <f t="shared" si="113"/>
        <v>0</v>
      </c>
      <c r="R264" s="77">
        <f t="shared" si="113"/>
        <v>0</v>
      </c>
      <c r="S264" s="77">
        <f t="shared" si="113"/>
        <v>36314500</v>
      </c>
      <c r="T264" s="77">
        <f t="shared" si="113"/>
        <v>22255810</v>
      </c>
      <c r="U264" s="133">
        <f t="shared" si="113"/>
        <v>0</v>
      </c>
    </row>
    <row r="265" spans="2:21" ht="37.5">
      <c r="B265" s="89"/>
      <c r="C265" s="37" t="s">
        <v>344</v>
      </c>
      <c r="D265" s="131" t="s">
        <v>383</v>
      </c>
      <c r="E265" s="130" t="s">
        <v>37</v>
      </c>
      <c r="F265" s="130" t="s">
        <v>18</v>
      </c>
      <c r="G265" s="82">
        <v>9900000000</v>
      </c>
      <c r="H265" s="83"/>
      <c r="I265" s="90">
        <f t="shared" si="111"/>
        <v>123685310</v>
      </c>
      <c r="J265" s="90">
        <f>J268</f>
        <v>5970700</v>
      </c>
      <c r="K265" s="77">
        <f>K268</f>
        <v>-855700</v>
      </c>
      <c r="L265" s="77">
        <f>L268</f>
        <v>0</v>
      </c>
      <c r="M265" s="77">
        <f>M268</f>
        <v>0</v>
      </c>
      <c r="N265" s="77">
        <f>N268+N266</f>
        <v>60000000</v>
      </c>
      <c r="O265" s="90">
        <f>O268</f>
        <v>0</v>
      </c>
      <c r="P265" s="77">
        <f>P268</f>
        <v>0</v>
      </c>
      <c r="Q265" s="77">
        <f>Q268</f>
        <v>0</v>
      </c>
      <c r="R265" s="77">
        <f>R268</f>
        <v>0</v>
      </c>
      <c r="S265" s="77">
        <f>S268+S270</f>
        <v>36314500</v>
      </c>
      <c r="T265" s="77">
        <f>T268+T270+T266</f>
        <v>22255810</v>
      </c>
      <c r="U265" s="133">
        <f>U268</f>
        <v>0</v>
      </c>
    </row>
    <row r="266" spans="2:21" ht="37.5">
      <c r="B266" s="89"/>
      <c r="C266" s="37" t="s">
        <v>348</v>
      </c>
      <c r="D266" s="142" t="s">
        <v>383</v>
      </c>
      <c r="E266" s="130" t="s">
        <v>37</v>
      </c>
      <c r="F266" s="130" t="s">
        <v>18</v>
      </c>
      <c r="G266" s="82">
        <v>9900010580</v>
      </c>
      <c r="H266" s="130"/>
      <c r="I266" s="90">
        <f t="shared" si="111"/>
        <v>75500000</v>
      </c>
      <c r="J266" s="90"/>
      <c r="K266" s="77"/>
      <c r="L266" s="77"/>
      <c r="M266" s="77"/>
      <c r="N266" s="77">
        <f>N267</f>
        <v>60000000</v>
      </c>
      <c r="O266" s="90"/>
      <c r="P266" s="77"/>
      <c r="Q266" s="77"/>
      <c r="R266" s="77"/>
      <c r="S266" s="77"/>
      <c r="T266" s="77">
        <f>T267</f>
        <v>15500000</v>
      </c>
      <c r="U266" s="133"/>
    </row>
    <row r="267" spans="2:21">
      <c r="B267" s="89"/>
      <c r="C267" s="37" t="s">
        <v>137</v>
      </c>
      <c r="D267" s="142" t="s">
        <v>383</v>
      </c>
      <c r="E267" s="130" t="s">
        <v>37</v>
      </c>
      <c r="F267" s="130" t="s">
        <v>18</v>
      </c>
      <c r="G267" s="82">
        <v>9900010580</v>
      </c>
      <c r="H267" s="130" t="s">
        <v>138</v>
      </c>
      <c r="I267" s="90">
        <f t="shared" si="111"/>
        <v>75500000</v>
      </c>
      <c r="J267" s="90"/>
      <c r="K267" s="77"/>
      <c r="L267" s="77"/>
      <c r="M267" s="77"/>
      <c r="N267" s="77">
        <f>30000000+30000000</f>
        <v>60000000</v>
      </c>
      <c r="O267" s="90"/>
      <c r="P267" s="77"/>
      <c r="Q267" s="77"/>
      <c r="R267" s="77"/>
      <c r="S267" s="77"/>
      <c r="T267" s="77">
        <v>15500000</v>
      </c>
      <c r="U267" s="133"/>
    </row>
    <row r="268" spans="2:21" ht="56.25">
      <c r="B268" s="89"/>
      <c r="C268" s="37" t="s">
        <v>349</v>
      </c>
      <c r="D268" s="131" t="s">
        <v>383</v>
      </c>
      <c r="E268" s="130" t="s">
        <v>37</v>
      </c>
      <c r="F268" s="130" t="s">
        <v>18</v>
      </c>
      <c r="G268" s="82">
        <v>9900010620</v>
      </c>
      <c r="H268" s="83"/>
      <c r="I268" s="90">
        <f t="shared" si="111"/>
        <v>7506910</v>
      </c>
      <c r="J268" s="90">
        <f t="shared" ref="J268:U268" si="114">J269</f>
        <v>5970700</v>
      </c>
      <c r="K268" s="77">
        <f t="shared" si="114"/>
        <v>-855700</v>
      </c>
      <c r="L268" s="77">
        <f t="shared" si="114"/>
        <v>0</v>
      </c>
      <c r="M268" s="77">
        <f t="shared" si="114"/>
        <v>0</v>
      </c>
      <c r="N268" s="77">
        <f t="shared" si="114"/>
        <v>0</v>
      </c>
      <c r="O268" s="90">
        <f t="shared" si="114"/>
        <v>0</v>
      </c>
      <c r="P268" s="77">
        <f t="shared" si="114"/>
        <v>0</v>
      </c>
      <c r="Q268" s="77">
        <f t="shared" si="114"/>
        <v>0</v>
      </c>
      <c r="R268" s="77">
        <f t="shared" si="114"/>
        <v>0</v>
      </c>
      <c r="S268" s="77">
        <f t="shared" si="114"/>
        <v>1100000</v>
      </c>
      <c r="T268" s="77">
        <f t="shared" si="114"/>
        <v>1291910</v>
      </c>
      <c r="U268" s="133">
        <f t="shared" si="114"/>
        <v>0</v>
      </c>
    </row>
    <row r="269" spans="2:21">
      <c r="B269" s="89"/>
      <c r="C269" s="37" t="s">
        <v>137</v>
      </c>
      <c r="D269" s="131" t="s">
        <v>383</v>
      </c>
      <c r="E269" s="130" t="s">
        <v>37</v>
      </c>
      <c r="F269" s="130" t="s">
        <v>18</v>
      </c>
      <c r="G269" s="82">
        <v>9900010620</v>
      </c>
      <c r="H269" s="83" t="s">
        <v>138</v>
      </c>
      <c r="I269" s="90">
        <f t="shared" si="111"/>
        <v>7506910</v>
      </c>
      <c r="J269" s="90">
        <v>5970700</v>
      </c>
      <c r="K269" s="77">
        <v>-855700</v>
      </c>
      <c r="L269" s="77"/>
      <c r="M269" s="77"/>
      <c r="N269" s="77"/>
      <c r="O269" s="90"/>
      <c r="P269" s="77"/>
      <c r="Q269" s="77"/>
      <c r="R269" s="77"/>
      <c r="S269" s="77">
        <v>1100000</v>
      </c>
      <c r="T269" s="77">
        <v>1291910</v>
      </c>
      <c r="U269" s="133"/>
    </row>
    <row r="270" spans="2:21" ht="56.25">
      <c r="B270" s="89"/>
      <c r="C270" s="37" t="s">
        <v>353</v>
      </c>
      <c r="D270" s="131" t="s">
        <v>383</v>
      </c>
      <c r="E270" s="130" t="s">
        <v>37</v>
      </c>
      <c r="F270" s="130" t="s">
        <v>18</v>
      </c>
      <c r="G270" s="82">
        <v>9900200000</v>
      </c>
      <c r="H270" s="83"/>
      <c r="I270" s="90">
        <f t="shared" si="111"/>
        <v>40678400</v>
      </c>
      <c r="J270" s="90"/>
      <c r="K270" s="77"/>
      <c r="L270" s="77"/>
      <c r="M270" s="77"/>
      <c r="N270" s="77"/>
      <c r="O270" s="90"/>
      <c r="P270" s="77"/>
      <c r="Q270" s="77"/>
      <c r="R270" s="77"/>
      <c r="S270" s="77">
        <f>S273+S271</f>
        <v>35214500</v>
      </c>
      <c r="T270" s="77">
        <f>T271+T273</f>
        <v>5463900</v>
      </c>
      <c r="U270" s="133"/>
    </row>
    <row r="271" spans="2:21" ht="37.5">
      <c r="B271" s="89"/>
      <c r="C271" s="37" t="s">
        <v>356</v>
      </c>
      <c r="D271" s="131" t="s">
        <v>383</v>
      </c>
      <c r="E271" s="130" t="s">
        <v>37</v>
      </c>
      <c r="F271" s="130" t="s">
        <v>18</v>
      </c>
      <c r="G271" s="82">
        <v>9900210170</v>
      </c>
      <c r="H271" s="83"/>
      <c r="I271" s="90">
        <f t="shared" si="111"/>
        <v>836800</v>
      </c>
      <c r="J271" s="90"/>
      <c r="K271" s="77"/>
      <c r="L271" s="77"/>
      <c r="M271" s="77"/>
      <c r="N271" s="77"/>
      <c r="O271" s="90"/>
      <c r="P271" s="77"/>
      <c r="Q271" s="77"/>
      <c r="R271" s="77"/>
      <c r="S271" s="77">
        <f>S272</f>
        <v>836800</v>
      </c>
      <c r="T271" s="77"/>
      <c r="U271" s="133"/>
    </row>
    <row r="272" spans="2:21">
      <c r="B272" s="89"/>
      <c r="C272" s="37" t="s">
        <v>137</v>
      </c>
      <c r="D272" s="131" t="s">
        <v>383</v>
      </c>
      <c r="E272" s="130" t="s">
        <v>37</v>
      </c>
      <c r="F272" s="130" t="s">
        <v>18</v>
      </c>
      <c r="G272" s="82">
        <v>9900210170</v>
      </c>
      <c r="H272" s="83" t="s">
        <v>138</v>
      </c>
      <c r="I272" s="90">
        <f t="shared" si="111"/>
        <v>836800</v>
      </c>
      <c r="J272" s="90"/>
      <c r="K272" s="77"/>
      <c r="L272" s="77"/>
      <c r="M272" s="77"/>
      <c r="N272" s="77"/>
      <c r="O272" s="90"/>
      <c r="P272" s="77"/>
      <c r="Q272" s="77"/>
      <c r="R272" s="77"/>
      <c r="S272" s="77">
        <v>836800</v>
      </c>
      <c r="T272" s="77"/>
      <c r="U272" s="133"/>
    </row>
    <row r="273" spans="2:21" ht="75">
      <c r="B273" s="89"/>
      <c r="C273" s="37" t="s">
        <v>357</v>
      </c>
      <c r="D273" s="131" t="s">
        <v>383</v>
      </c>
      <c r="E273" s="130" t="s">
        <v>37</v>
      </c>
      <c r="F273" s="130" t="s">
        <v>18</v>
      </c>
      <c r="G273" s="82">
        <v>9900262590</v>
      </c>
      <c r="H273" s="83"/>
      <c r="I273" s="90">
        <f t="shared" si="111"/>
        <v>39841600</v>
      </c>
      <c r="J273" s="90"/>
      <c r="K273" s="77"/>
      <c r="L273" s="77"/>
      <c r="M273" s="77"/>
      <c r="N273" s="77"/>
      <c r="O273" s="90"/>
      <c r="P273" s="77"/>
      <c r="Q273" s="77"/>
      <c r="R273" s="77"/>
      <c r="S273" s="77">
        <f>S274</f>
        <v>34377700</v>
      </c>
      <c r="T273" s="77">
        <f>T274</f>
        <v>5463900</v>
      </c>
      <c r="U273" s="133"/>
    </row>
    <row r="274" spans="2:21">
      <c r="B274" s="89"/>
      <c r="C274" s="37" t="s">
        <v>137</v>
      </c>
      <c r="D274" s="131" t="s">
        <v>383</v>
      </c>
      <c r="E274" s="130" t="s">
        <v>37</v>
      </c>
      <c r="F274" s="130" t="s">
        <v>18</v>
      </c>
      <c r="G274" s="82">
        <v>9900262590</v>
      </c>
      <c r="H274" s="83" t="s">
        <v>138</v>
      </c>
      <c r="I274" s="90">
        <f t="shared" si="111"/>
        <v>39841600</v>
      </c>
      <c r="J274" s="90"/>
      <c r="K274" s="77"/>
      <c r="L274" s="77"/>
      <c r="M274" s="77"/>
      <c r="N274" s="77"/>
      <c r="O274" s="90"/>
      <c r="P274" s="77"/>
      <c r="Q274" s="77"/>
      <c r="R274" s="77"/>
      <c r="S274" s="77">
        <v>34377700</v>
      </c>
      <c r="T274" s="77">
        <v>5463900</v>
      </c>
      <c r="U274" s="133"/>
    </row>
    <row r="275" spans="2:21">
      <c r="B275" s="89"/>
      <c r="C275" s="37" t="s">
        <v>70</v>
      </c>
      <c r="D275" s="131" t="s">
        <v>383</v>
      </c>
      <c r="E275" s="130" t="s">
        <v>37</v>
      </c>
      <c r="F275" s="130" t="s">
        <v>21</v>
      </c>
      <c r="G275" s="82"/>
      <c r="H275" s="83"/>
      <c r="I275" s="90">
        <f t="shared" si="111"/>
        <v>95613900</v>
      </c>
      <c r="J275" s="90">
        <f t="shared" ref="J275:U275" si="115">J276+J282</f>
        <v>81231000</v>
      </c>
      <c r="K275" s="77">
        <f t="shared" si="115"/>
        <v>6999300</v>
      </c>
      <c r="L275" s="77">
        <f t="shared" si="115"/>
        <v>0</v>
      </c>
      <c r="M275" s="77">
        <f t="shared" si="115"/>
        <v>-7363000</v>
      </c>
      <c r="N275" s="77">
        <f t="shared" si="115"/>
        <v>0</v>
      </c>
      <c r="O275" s="90">
        <f t="shared" si="115"/>
        <v>0</v>
      </c>
      <c r="P275" s="77">
        <f t="shared" si="115"/>
        <v>0</v>
      </c>
      <c r="Q275" s="77">
        <f t="shared" si="115"/>
        <v>0</v>
      </c>
      <c r="R275" s="77">
        <f t="shared" si="115"/>
        <v>0</v>
      </c>
      <c r="S275" s="77">
        <f t="shared" si="115"/>
        <v>0</v>
      </c>
      <c r="T275" s="77">
        <f t="shared" si="115"/>
        <v>14746600</v>
      </c>
      <c r="U275" s="133">
        <f t="shared" si="115"/>
        <v>0</v>
      </c>
    </row>
    <row r="276" spans="2:21" ht="37.5">
      <c r="B276" s="83"/>
      <c r="C276" s="37" t="s">
        <v>218</v>
      </c>
      <c r="D276" s="131" t="s">
        <v>383</v>
      </c>
      <c r="E276" s="130" t="s">
        <v>37</v>
      </c>
      <c r="F276" s="130" t="s">
        <v>21</v>
      </c>
      <c r="G276" s="82">
        <v>600000000</v>
      </c>
      <c r="H276" s="83"/>
      <c r="I276" s="90">
        <f t="shared" si="111"/>
        <v>7342800</v>
      </c>
      <c r="J276" s="90">
        <f t="shared" ref="J276:U276" si="116">J277</f>
        <v>10055100</v>
      </c>
      <c r="K276" s="77">
        <f t="shared" si="116"/>
        <v>-3056700</v>
      </c>
      <c r="L276" s="77">
        <f t="shared" si="116"/>
        <v>0</v>
      </c>
      <c r="M276" s="77">
        <f t="shared" si="116"/>
        <v>344400</v>
      </c>
      <c r="N276" s="77">
        <f t="shared" si="116"/>
        <v>0</v>
      </c>
      <c r="O276" s="90">
        <f t="shared" si="116"/>
        <v>0</v>
      </c>
      <c r="P276" s="77">
        <f t="shared" si="116"/>
        <v>0</v>
      </c>
      <c r="Q276" s="77">
        <f t="shared" si="116"/>
        <v>0</v>
      </c>
      <c r="R276" s="77">
        <f t="shared" si="116"/>
        <v>0</v>
      </c>
      <c r="S276" s="77">
        <f t="shared" si="116"/>
        <v>0</v>
      </c>
      <c r="T276" s="77">
        <f t="shared" si="116"/>
        <v>0</v>
      </c>
      <c r="U276" s="133">
        <f t="shared" si="116"/>
        <v>0</v>
      </c>
    </row>
    <row r="277" spans="2:21">
      <c r="B277" s="89"/>
      <c r="C277" s="37" t="s">
        <v>219</v>
      </c>
      <c r="D277" s="131" t="s">
        <v>383</v>
      </c>
      <c r="E277" s="130" t="s">
        <v>37</v>
      </c>
      <c r="F277" s="130" t="s">
        <v>21</v>
      </c>
      <c r="G277" s="82">
        <v>601000000</v>
      </c>
      <c r="H277" s="83"/>
      <c r="I277" s="90">
        <f t="shared" si="111"/>
        <v>7342800</v>
      </c>
      <c r="J277" s="90">
        <f t="shared" ref="J277:U277" si="117">J280+J278</f>
        <v>10055100</v>
      </c>
      <c r="K277" s="77">
        <f t="shared" si="117"/>
        <v>-3056700</v>
      </c>
      <c r="L277" s="77">
        <f t="shared" si="117"/>
        <v>0</v>
      </c>
      <c r="M277" s="77">
        <f t="shared" si="117"/>
        <v>344400</v>
      </c>
      <c r="N277" s="77">
        <f t="shared" si="117"/>
        <v>0</v>
      </c>
      <c r="O277" s="90">
        <f t="shared" si="117"/>
        <v>0</v>
      </c>
      <c r="P277" s="77">
        <f t="shared" si="117"/>
        <v>0</v>
      </c>
      <c r="Q277" s="77">
        <f t="shared" si="117"/>
        <v>0</v>
      </c>
      <c r="R277" s="77">
        <f t="shared" si="117"/>
        <v>0</v>
      </c>
      <c r="S277" s="77">
        <f t="shared" si="117"/>
        <v>0</v>
      </c>
      <c r="T277" s="77">
        <f t="shared" si="117"/>
        <v>0</v>
      </c>
      <c r="U277" s="133">
        <f t="shared" si="117"/>
        <v>0</v>
      </c>
    </row>
    <row r="278" spans="2:21" ht="37.5" hidden="1">
      <c r="B278" s="89"/>
      <c r="C278" s="37" t="s">
        <v>220</v>
      </c>
      <c r="D278" s="131" t="s">
        <v>383</v>
      </c>
      <c r="E278" s="130" t="s">
        <v>37</v>
      </c>
      <c r="F278" s="130" t="s">
        <v>21</v>
      </c>
      <c r="G278" s="82">
        <v>6010010680</v>
      </c>
      <c r="H278" s="83"/>
      <c r="I278" s="90">
        <f t="shared" si="111"/>
        <v>0</v>
      </c>
      <c r="J278" s="90">
        <f>J279</f>
        <v>4091700</v>
      </c>
      <c r="K278" s="77">
        <f>K279</f>
        <v>-4091700</v>
      </c>
      <c r="L278" s="77">
        <f>L279</f>
        <v>0</v>
      </c>
      <c r="M278" s="77">
        <f>M279</f>
        <v>0</v>
      </c>
      <c r="N278" s="77">
        <f>N279</f>
        <v>0</v>
      </c>
      <c r="O278" s="77"/>
      <c r="P278" s="77"/>
      <c r="Q278" s="77"/>
      <c r="R278" s="77"/>
      <c r="S278" s="77"/>
      <c r="T278" s="77"/>
      <c r="U278" s="133">
        <f>U279</f>
        <v>0</v>
      </c>
    </row>
    <row r="279" spans="2:21" hidden="1">
      <c r="B279" s="89"/>
      <c r="C279" s="37" t="s">
        <v>137</v>
      </c>
      <c r="D279" s="131" t="s">
        <v>383</v>
      </c>
      <c r="E279" s="130" t="s">
        <v>37</v>
      </c>
      <c r="F279" s="130" t="s">
        <v>21</v>
      </c>
      <c r="G279" s="82">
        <v>6010010680</v>
      </c>
      <c r="H279" s="83" t="s">
        <v>138</v>
      </c>
      <c r="I279" s="90">
        <f t="shared" si="111"/>
        <v>0</v>
      </c>
      <c r="J279" s="90">
        <v>4091700</v>
      </c>
      <c r="K279" s="77">
        <v>-4091700</v>
      </c>
      <c r="L279" s="77">
        <v>0</v>
      </c>
      <c r="M279" s="77">
        <v>0</v>
      </c>
      <c r="N279" s="77">
        <v>0</v>
      </c>
      <c r="O279" s="77"/>
      <c r="P279" s="77"/>
      <c r="Q279" s="77"/>
      <c r="R279" s="77"/>
      <c r="S279" s="77"/>
      <c r="T279" s="77"/>
      <c r="U279" s="133">
        <v>0</v>
      </c>
    </row>
    <row r="280" spans="2:21" ht="22.9" customHeight="1">
      <c r="B280" s="89"/>
      <c r="C280" s="37" t="s">
        <v>221</v>
      </c>
      <c r="D280" s="131" t="s">
        <v>383</v>
      </c>
      <c r="E280" s="130" t="s">
        <v>37</v>
      </c>
      <c r="F280" s="130" t="s">
        <v>21</v>
      </c>
      <c r="G280" s="82" t="s">
        <v>222</v>
      </c>
      <c r="H280" s="83"/>
      <c r="I280" s="90">
        <f t="shared" si="111"/>
        <v>7342800</v>
      </c>
      <c r="J280" s="90">
        <f t="shared" ref="J280:U280" si="118">J281</f>
        <v>5963400</v>
      </c>
      <c r="K280" s="77">
        <f t="shared" si="118"/>
        <v>1035000</v>
      </c>
      <c r="L280" s="77">
        <f t="shared" si="118"/>
        <v>0</v>
      </c>
      <c r="M280" s="77">
        <f t="shared" si="118"/>
        <v>344400</v>
      </c>
      <c r="N280" s="77">
        <f t="shared" si="118"/>
        <v>0</v>
      </c>
      <c r="O280" s="90">
        <f t="shared" si="118"/>
        <v>0</v>
      </c>
      <c r="P280" s="77">
        <f t="shared" si="118"/>
        <v>0</v>
      </c>
      <c r="Q280" s="77">
        <f t="shared" si="118"/>
        <v>0</v>
      </c>
      <c r="R280" s="77">
        <f t="shared" si="118"/>
        <v>0</v>
      </c>
      <c r="S280" s="77">
        <f t="shared" si="118"/>
        <v>0</v>
      </c>
      <c r="T280" s="77">
        <f t="shared" si="118"/>
        <v>0</v>
      </c>
      <c r="U280" s="133">
        <f t="shared" si="118"/>
        <v>0</v>
      </c>
    </row>
    <row r="281" spans="2:21">
      <c r="B281" s="89"/>
      <c r="C281" s="37" t="s">
        <v>137</v>
      </c>
      <c r="D281" s="131" t="s">
        <v>383</v>
      </c>
      <c r="E281" s="130" t="s">
        <v>37</v>
      </c>
      <c r="F281" s="130" t="s">
        <v>21</v>
      </c>
      <c r="G281" s="82" t="s">
        <v>222</v>
      </c>
      <c r="H281" s="83" t="s">
        <v>138</v>
      </c>
      <c r="I281" s="90">
        <f t="shared" si="111"/>
        <v>7342800</v>
      </c>
      <c r="J281" s="90">
        <v>5963400</v>
      </c>
      <c r="K281" s="77">
        <v>1035000</v>
      </c>
      <c r="L281" s="77">
        <v>0</v>
      </c>
      <c r="M281" s="77">
        <v>344400</v>
      </c>
      <c r="N281" s="77">
        <v>0</v>
      </c>
      <c r="O281" s="90">
        <v>0</v>
      </c>
      <c r="P281" s="77">
        <v>0</v>
      </c>
      <c r="Q281" s="77">
        <v>0</v>
      </c>
      <c r="R281" s="77">
        <v>0</v>
      </c>
      <c r="S281" s="77">
        <v>0</v>
      </c>
      <c r="T281" s="77">
        <v>0</v>
      </c>
      <c r="U281" s="133">
        <v>0</v>
      </c>
    </row>
    <row r="282" spans="2:21" ht="34.9" customHeight="1">
      <c r="B282" s="89"/>
      <c r="C282" s="37" t="s">
        <v>252</v>
      </c>
      <c r="D282" s="131" t="s">
        <v>383</v>
      </c>
      <c r="E282" s="130" t="s">
        <v>37</v>
      </c>
      <c r="F282" s="130" t="s">
        <v>21</v>
      </c>
      <c r="G282" s="82">
        <v>6500000000</v>
      </c>
      <c r="H282" s="83"/>
      <c r="I282" s="90">
        <f t="shared" si="111"/>
        <v>88271100</v>
      </c>
      <c r="J282" s="90">
        <f t="shared" ref="J282:U282" si="119">J283</f>
        <v>71175900</v>
      </c>
      <c r="K282" s="77">
        <f t="shared" si="119"/>
        <v>10056000</v>
      </c>
      <c r="L282" s="77">
        <f t="shared" si="119"/>
        <v>0</v>
      </c>
      <c r="M282" s="77">
        <f t="shared" si="119"/>
        <v>-7707400</v>
      </c>
      <c r="N282" s="77">
        <f t="shared" si="119"/>
        <v>0</v>
      </c>
      <c r="O282" s="90">
        <f t="shared" si="119"/>
        <v>0</v>
      </c>
      <c r="P282" s="77">
        <f t="shared" si="119"/>
        <v>0</v>
      </c>
      <c r="Q282" s="77">
        <f t="shared" si="119"/>
        <v>0</v>
      </c>
      <c r="R282" s="77">
        <f t="shared" si="119"/>
        <v>0</v>
      </c>
      <c r="S282" s="77">
        <f t="shared" si="119"/>
        <v>0</v>
      </c>
      <c r="T282" s="77">
        <f t="shared" si="119"/>
        <v>14746600</v>
      </c>
      <c r="U282" s="133">
        <f t="shared" si="119"/>
        <v>0</v>
      </c>
    </row>
    <row r="283" spans="2:21">
      <c r="B283" s="89"/>
      <c r="C283" s="37" t="s">
        <v>388</v>
      </c>
      <c r="D283" s="131" t="s">
        <v>383</v>
      </c>
      <c r="E283" s="130" t="s">
        <v>37</v>
      </c>
      <c r="F283" s="130" t="s">
        <v>21</v>
      </c>
      <c r="G283" s="82">
        <v>6520000000</v>
      </c>
      <c r="H283" s="83"/>
      <c r="I283" s="90">
        <f t="shared" si="111"/>
        <v>88271100</v>
      </c>
      <c r="J283" s="90">
        <f t="shared" ref="J283:U283" si="120">J286+J284</f>
        <v>71175900</v>
      </c>
      <c r="K283" s="90">
        <f t="shared" si="120"/>
        <v>10056000</v>
      </c>
      <c r="L283" s="77">
        <f t="shared" si="120"/>
        <v>0</v>
      </c>
      <c r="M283" s="77">
        <f t="shared" si="120"/>
        <v>-7707400</v>
      </c>
      <c r="N283" s="77">
        <f t="shared" si="120"/>
        <v>0</v>
      </c>
      <c r="O283" s="90">
        <f t="shared" si="120"/>
        <v>0</v>
      </c>
      <c r="P283" s="77">
        <f t="shared" si="120"/>
        <v>0</v>
      </c>
      <c r="Q283" s="77">
        <f t="shared" si="120"/>
        <v>0</v>
      </c>
      <c r="R283" s="77">
        <f t="shared" si="120"/>
        <v>0</v>
      </c>
      <c r="S283" s="77">
        <f t="shared" si="120"/>
        <v>0</v>
      </c>
      <c r="T283" s="77">
        <f t="shared" si="120"/>
        <v>14746600</v>
      </c>
      <c r="U283" s="133">
        <f t="shared" si="120"/>
        <v>0</v>
      </c>
    </row>
    <row r="284" spans="2:21" ht="61.7" customHeight="1">
      <c r="B284" s="89"/>
      <c r="C284" s="37" t="s">
        <v>259</v>
      </c>
      <c r="D284" s="131" t="s">
        <v>383</v>
      </c>
      <c r="E284" s="130" t="s">
        <v>37</v>
      </c>
      <c r="F284" s="130" t="s">
        <v>21</v>
      </c>
      <c r="G284" s="82" t="s">
        <v>260</v>
      </c>
      <c r="H284" s="83"/>
      <c r="I284" s="90">
        <f t="shared" si="111"/>
        <v>40409900</v>
      </c>
      <c r="J284" s="90">
        <f t="shared" ref="J284:U284" si="121">J285</f>
        <v>10158200</v>
      </c>
      <c r="K284" s="77">
        <f t="shared" si="121"/>
        <v>427100</v>
      </c>
      <c r="L284" s="77">
        <f t="shared" si="121"/>
        <v>0</v>
      </c>
      <c r="M284" s="77">
        <f t="shared" si="121"/>
        <v>26141500</v>
      </c>
      <c r="N284" s="77">
        <f t="shared" si="121"/>
        <v>0</v>
      </c>
      <c r="O284" s="90">
        <f t="shared" si="121"/>
        <v>0</v>
      </c>
      <c r="P284" s="77">
        <f t="shared" si="121"/>
        <v>0</v>
      </c>
      <c r="Q284" s="77">
        <f t="shared" si="121"/>
        <v>0</v>
      </c>
      <c r="R284" s="77">
        <f t="shared" si="121"/>
        <v>0</v>
      </c>
      <c r="S284" s="77">
        <f t="shared" si="121"/>
        <v>0</v>
      </c>
      <c r="T284" s="77">
        <f t="shared" si="121"/>
        <v>3683100</v>
      </c>
      <c r="U284" s="133">
        <f t="shared" si="121"/>
        <v>0</v>
      </c>
    </row>
    <row r="285" spans="2:21" ht="37.5">
      <c r="B285" s="89"/>
      <c r="C285" s="37" t="s">
        <v>261</v>
      </c>
      <c r="D285" s="131" t="s">
        <v>383</v>
      </c>
      <c r="E285" s="130" t="s">
        <v>37</v>
      </c>
      <c r="F285" s="130" t="s">
        <v>21</v>
      </c>
      <c r="G285" s="82" t="s">
        <v>260</v>
      </c>
      <c r="H285" s="83" t="s">
        <v>262</v>
      </c>
      <c r="I285" s="90">
        <f t="shared" si="111"/>
        <v>40409900</v>
      </c>
      <c r="J285" s="90">
        <v>10158200</v>
      </c>
      <c r="K285" s="77">
        <v>427100</v>
      </c>
      <c r="L285" s="77">
        <v>0</v>
      </c>
      <c r="M285" s="77">
        <v>26141500</v>
      </c>
      <c r="N285" s="77">
        <v>0</v>
      </c>
      <c r="O285" s="90">
        <v>0</v>
      </c>
      <c r="P285" s="77">
        <v>0</v>
      </c>
      <c r="Q285" s="77">
        <v>0</v>
      </c>
      <c r="R285" s="77">
        <v>0</v>
      </c>
      <c r="S285" s="77">
        <v>0</v>
      </c>
      <c r="T285" s="77">
        <v>3683100</v>
      </c>
      <c r="U285" s="133">
        <v>0</v>
      </c>
    </row>
    <row r="286" spans="2:21" ht="67.150000000000006" customHeight="1">
      <c r="B286" s="89"/>
      <c r="C286" s="37" t="s">
        <v>259</v>
      </c>
      <c r="D286" s="131" t="s">
        <v>383</v>
      </c>
      <c r="E286" s="130" t="s">
        <v>37</v>
      </c>
      <c r="F286" s="130" t="s">
        <v>21</v>
      </c>
      <c r="G286" s="82" t="s">
        <v>263</v>
      </c>
      <c r="H286" s="83"/>
      <c r="I286" s="90">
        <f t="shared" si="111"/>
        <v>47861200</v>
      </c>
      <c r="J286" s="90">
        <f t="shared" ref="J286:U286" si="122">J287+J288</f>
        <v>61017700</v>
      </c>
      <c r="K286" s="77">
        <f t="shared" si="122"/>
        <v>9628900</v>
      </c>
      <c r="L286" s="77">
        <f t="shared" si="122"/>
        <v>0</v>
      </c>
      <c r="M286" s="77">
        <f t="shared" si="122"/>
        <v>-33848900</v>
      </c>
      <c r="N286" s="77">
        <f t="shared" si="122"/>
        <v>0</v>
      </c>
      <c r="O286" s="90">
        <f t="shared" si="122"/>
        <v>0</v>
      </c>
      <c r="P286" s="77">
        <f t="shared" si="122"/>
        <v>0</v>
      </c>
      <c r="Q286" s="77">
        <f t="shared" si="122"/>
        <v>0</v>
      </c>
      <c r="R286" s="77">
        <f t="shared" si="122"/>
        <v>0</v>
      </c>
      <c r="S286" s="77">
        <f t="shared" si="122"/>
        <v>0</v>
      </c>
      <c r="T286" s="77">
        <f t="shared" si="122"/>
        <v>11063500</v>
      </c>
      <c r="U286" s="133">
        <f t="shared" si="122"/>
        <v>0</v>
      </c>
    </row>
    <row r="287" spans="2:21" ht="37.5">
      <c r="B287" s="89"/>
      <c r="C287" s="37" t="s">
        <v>103</v>
      </c>
      <c r="D287" s="131" t="s">
        <v>383</v>
      </c>
      <c r="E287" s="130" t="s">
        <v>37</v>
      </c>
      <c r="F287" s="130" t="s">
        <v>21</v>
      </c>
      <c r="G287" s="82" t="s">
        <v>263</v>
      </c>
      <c r="H287" s="83" t="s">
        <v>104</v>
      </c>
      <c r="I287" s="90">
        <f t="shared" si="111"/>
        <v>85275.5</v>
      </c>
      <c r="J287" s="90">
        <v>68760.5</v>
      </c>
      <c r="K287" s="77">
        <v>0</v>
      </c>
      <c r="L287" s="77">
        <v>0</v>
      </c>
      <c r="M287" s="77">
        <v>0</v>
      </c>
      <c r="N287" s="77">
        <v>0</v>
      </c>
      <c r="O287" s="90">
        <v>0</v>
      </c>
      <c r="P287" s="77">
        <v>2268.9</v>
      </c>
      <c r="Q287" s="77">
        <v>0</v>
      </c>
      <c r="R287" s="77">
        <v>0</v>
      </c>
      <c r="S287" s="77">
        <v>0</v>
      </c>
      <c r="T287" s="77">
        <v>14246.1</v>
      </c>
      <c r="U287" s="133">
        <v>0</v>
      </c>
    </row>
    <row r="288" spans="2:21" ht="37.5">
      <c r="B288" s="89"/>
      <c r="C288" s="37" t="s">
        <v>261</v>
      </c>
      <c r="D288" s="131" t="s">
        <v>383</v>
      </c>
      <c r="E288" s="130" t="s">
        <v>37</v>
      </c>
      <c r="F288" s="130" t="s">
        <v>21</v>
      </c>
      <c r="G288" s="82" t="s">
        <v>263</v>
      </c>
      <c r="H288" s="83" t="s">
        <v>262</v>
      </c>
      <c r="I288" s="90">
        <f t="shared" si="111"/>
        <v>47775924.5</v>
      </c>
      <c r="J288" s="90">
        <v>60948939.5</v>
      </c>
      <c r="K288" s="77">
        <v>9628900</v>
      </c>
      <c r="L288" s="77">
        <v>0</v>
      </c>
      <c r="M288" s="77">
        <v>-33848900</v>
      </c>
      <c r="N288" s="77">
        <v>0</v>
      </c>
      <c r="O288" s="90">
        <v>0</v>
      </c>
      <c r="P288" s="77">
        <v>-2268.9</v>
      </c>
      <c r="Q288" s="77">
        <v>0</v>
      </c>
      <c r="R288" s="77">
        <v>0</v>
      </c>
      <c r="S288" s="77">
        <v>0</v>
      </c>
      <c r="T288" s="77">
        <v>11049253.9</v>
      </c>
      <c r="U288" s="133">
        <v>0</v>
      </c>
    </row>
    <row r="289" spans="1:1025">
      <c r="B289" s="89"/>
      <c r="C289" s="37" t="s">
        <v>389</v>
      </c>
      <c r="D289" s="131" t="s">
        <v>383</v>
      </c>
      <c r="E289" s="130" t="s">
        <v>27</v>
      </c>
      <c r="F289" s="130" t="s">
        <v>81</v>
      </c>
      <c r="G289" s="82"/>
      <c r="H289" s="83"/>
      <c r="I289" s="90">
        <f t="shared" si="111"/>
        <v>6141900</v>
      </c>
      <c r="J289" s="90"/>
      <c r="K289" s="77"/>
      <c r="L289" s="77"/>
      <c r="M289" s="77"/>
      <c r="N289" s="77"/>
      <c r="O289" s="90">
        <f>O290</f>
        <v>185300</v>
      </c>
      <c r="P289" s="77"/>
      <c r="Q289" s="77"/>
      <c r="R289" s="77"/>
      <c r="S289" s="77">
        <f t="shared" ref="S289:U293" si="123">S290</f>
        <v>1961400</v>
      </c>
      <c r="T289" s="77">
        <f t="shared" si="123"/>
        <v>3995200</v>
      </c>
      <c r="U289" s="141">
        <f t="shared" si="123"/>
        <v>0</v>
      </c>
    </row>
    <row r="290" spans="1:1025">
      <c r="B290" s="89"/>
      <c r="C290" s="37" t="s">
        <v>390</v>
      </c>
      <c r="D290" s="131" t="s">
        <v>383</v>
      </c>
      <c r="E290" s="130" t="s">
        <v>27</v>
      </c>
      <c r="F290" s="130" t="s">
        <v>14</v>
      </c>
      <c r="G290" s="82"/>
      <c r="H290" s="83"/>
      <c r="I290" s="90">
        <f t="shared" si="111"/>
        <v>6141900</v>
      </c>
      <c r="J290" s="90"/>
      <c r="K290" s="77"/>
      <c r="L290" s="77"/>
      <c r="M290" s="77"/>
      <c r="N290" s="77"/>
      <c r="O290" s="90">
        <f>O291</f>
        <v>185300</v>
      </c>
      <c r="P290" s="77"/>
      <c r="Q290" s="77"/>
      <c r="R290" s="77"/>
      <c r="S290" s="77">
        <f t="shared" si="123"/>
        <v>1961400</v>
      </c>
      <c r="T290" s="77">
        <f t="shared" si="123"/>
        <v>3995200</v>
      </c>
      <c r="U290" s="141">
        <f t="shared" si="123"/>
        <v>0</v>
      </c>
    </row>
    <row r="291" spans="1:1025" ht="39.75" customHeight="1">
      <c r="B291" s="89"/>
      <c r="C291" s="37" t="s">
        <v>252</v>
      </c>
      <c r="D291" s="131" t="s">
        <v>383</v>
      </c>
      <c r="E291" s="130" t="s">
        <v>27</v>
      </c>
      <c r="F291" s="130" t="s">
        <v>14</v>
      </c>
      <c r="G291" s="82">
        <v>6500000000</v>
      </c>
      <c r="H291" s="83"/>
      <c r="I291" s="90">
        <f t="shared" si="111"/>
        <v>6141900</v>
      </c>
      <c r="J291" s="90"/>
      <c r="K291" s="77"/>
      <c r="L291" s="77"/>
      <c r="M291" s="77"/>
      <c r="N291" s="77"/>
      <c r="O291" s="90">
        <f>O292</f>
        <v>185300</v>
      </c>
      <c r="P291" s="77"/>
      <c r="Q291" s="77"/>
      <c r="R291" s="77"/>
      <c r="S291" s="77">
        <f t="shared" si="123"/>
        <v>1961400</v>
      </c>
      <c r="T291" s="77">
        <f t="shared" si="123"/>
        <v>3995200</v>
      </c>
      <c r="U291" s="141">
        <f t="shared" si="123"/>
        <v>0</v>
      </c>
    </row>
    <row r="292" spans="1:1025">
      <c r="B292" s="89"/>
      <c r="C292" s="37" t="s">
        <v>285</v>
      </c>
      <c r="D292" s="131" t="s">
        <v>383</v>
      </c>
      <c r="E292" s="130" t="s">
        <v>27</v>
      </c>
      <c r="F292" s="130" t="s">
        <v>14</v>
      </c>
      <c r="G292" s="82">
        <v>6580000000</v>
      </c>
      <c r="H292" s="83"/>
      <c r="I292" s="90">
        <f t="shared" si="111"/>
        <v>6141900</v>
      </c>
      <c r="J292" s="90"/>
      <c r="K292" s="77"/>
      <c r="L292" s="77"/>
      <c r="M292" s="77"/>
      <c r="N292" s="77"/>
      <c r="O292" s="90">
        <f>O293</f>
        <v>185300</v>
      </c>
      <c r="P292" s="77"/>
      <c r="Q292" s="77"/>
      <c r="R292" s="77"/>
      <c r="S292" s="77">
        <f t="shared" si="123"/>
        <v>1961400</v>
      </c>
      <c r="T292" s="77">
        <f t="shared" si="123"/>
        <v>3995200</v>
      </c>
      <c r="U292" s="141">
        <f t="shared" si="123"/>
        <v>0</v>
      </c>
    </row>
    <row r="293" spans="1:1025">
      <c r="B293" s="89"/>
      <c r="C293" s="37" t="s">
        <v>286</v>
      </c>
      <c r="D293" s="131" t="s">
        <v>383</v>
      </c>
      <c r="E293" s="130" t="s">
        <v>27</v>
      </c>
      <c r="F293" s="130" t="s">
        <v>14</v>
      </c>
      <c r="G293" s="82">
        <v>6580010890</v>
      </c>
      <c r="H293" s="83"/>
      <c r="I293" s="90">
        <f t="shared" si="111"/>
        <v>6141900</v>
      </c>
      <c r="J293" s="90"/>
      <c r="K293" s="77"/>
      <c r="L293" s="77"/>
      <c r="M293" s="77"/>
      <c r="N293" s="77"/>
      <c r="O293" s="90">
        <f>O294</f>
        <v>185300</v>
      </c>
      <c r="P293" s="77"/>
      <c r="Q293" s="77"/>
      <c r="R293" s="77"/>
      <c r="S293" s="77">
        <f t="shared" si="123"/>
        <v>1961400</v>
      </c>
      <c r="T293" s="77">
        <f t="shared" si="123"/>
        <v>3995200</v>
      </c>
      <c r="U293" s="141">
        <f t="shared" si="123"/>
        <v>0</v>
      </c>
    </row>
    <row r="294" spans="1:1025" s="115" customFormat="1" ht="37.5">
      <c r="A294" s="100"/>
      <c r="B294" s="89"/>
      <c r="C294" s="37" t="s">
        <v>261</v>
      </c>
      <c r="D294" s="131" t="s">
        <v>383</v>
      </c>
      <c r="E294" s="130" t="s">
        <v>27</v>
      </c>
      <c r="F294" s="130" t="s">
        <v>14</v>
      </c>
      <c r="G294" s="82">
        <v>6580010890</v>
      </c>
      <c r="H294" s="83" t="s">
        <v>262</v>
      </c>
      <c r="I294" s="90">
        <f t="shared" si="111"/>
        <v>6141900</v>
      </c>
      <c r="J294" s="90"/>
      <c r="K294" s="77"/>
      <c r="L294" s="77"/>
      <c r="M294" s="77"/>
      <c r="N294" s="77"/>
      <c r="O294" s="90">
        <v>185300</v>
      </c>
      <c r="P294" s="77"/>
      <c r="Q294" s="77"/>
      <c r="R294" s="77"/>
      <c r="S294" s="77">
        <v>1961400</v>
      </c>
      <c r="T294" s="77">
        <v>3995200</v>
      </c>
      <c r="U294" s="133"/>
      <c r="V294" s="103"/>
      <c r="W294" s="103"/>
      <c r="X294" s="103"/>
      <c r="Y294" s="103"/>
      <c r="Z294" s="103"/>
      <c r="AA294" s="103"/>
      <c r="AB294" s="103"/>
      <c r="AC294" s="103"/>
      <c r="AD294" s="103"/>
      <c r="AE294" s="103"/>
      <c r="AF294" s="103"/>
      <c r="AG294" s="103"/>
      <c r="AH294" s="103"/>
      <c r="AI294" s="103"/>
      <c r="AJ294" s="103"/>
      <c r="AK294" s="103"/>
      <c r="AL294" s="103"/>
      <c r="AM294" s="103"/>
      <c r="AN294" s="103"/>
      <c r="AO294" s="103"/>
      <c r="AP294" s="103"/>
      <c r="AQ294" s="103"/>
      <c r="AR294" s="103"/>
      <c r="AS294" s="103"/>
      <c r="AT294" s="103"/>
      <c r="AU294" s="103"/>
      <c r="AV294" s="103"/>
      <c r="AW294" s="103"/>
      <c r="AX294" s="103"/>
      <c r="AY294" s="103"/>
      <c r="AZ294" s="103"/>
      <c r="BA294" s="103"/>
      <c r="BB294" s="103"/>
      <c r="BC294" s="103"/>
      <c r="BD294" s="103"/>
      <c r="BE294" s="103"/>
      <c r="BF294" s="103"/>
      <c r="BG294" s="103"/>
      <c r="BH294" s="103"/>
      <c r="BI294" s="103"/>
      <c r="BJ294" s="103"/>
      <c r="BK294" s="103"/>
      <c r="BL294" s="103"/>
      <c r="BM294" s="103"/>
      <c r="BN294" s="103"/>
      <c r="BO294" s="103"/>
      <c r="BP294" s="103"/>
      <c r="BQ294" s="103"/>
      <c r="BR294" s="103"/>
      <c r="BS294" s="103"/>
      <c r="BT294" s="103"/>
      <c r="BU294" s="103"/>
      <c r="BV294" s="103"/>
      <c r="BW294" s="103"/>
      <c r="BX294" s="103"/>
      <c r="BY294" s="103"/>
      <c r="BZ294" s="103"/>
      <c r="CA294" s="103"/>
      <c r="CB294" s="103"/>
      <c r="CC294" s="103"/>
      <c r="CD294" s="103"/>
      <c r="CE294" s="103"/>
      <c r="CF294" s="103"/>
      <c r="CG294" s="103"/>
      <c r="CH294" s="103"/>
      <c r="CI294" s="103"/>
      <c r="CJ294" s="103"/>
      <c r="CK294" s="103"/>
      <c r="CL294" s="103"/>
      <c r="CM294" s="103"/>
      <c r="CN294" s="103"/>
      <c r="CO294" s="103"/>
      <c r="CP294" s="103"/>
      <c r="CQ294" s="103"/>
      <c r="CR294" s="103"/>
      <c r="CS294" s="103"/>
      <c r="CT294" s="103"/>
      <c r="CU294" s="103"/>
      <c r="CV294" s="103"/>
      <c r="CW294" s="103"/>
      <c r="CX294" s="103"/>
      <c r="CY294" s="103"/>
      <c r="CZ294" s="103"/>
      <c r="DA294" s="103"/>
      <c r="DB294" s="103"/>
      <c r="DC294" s="103"/>
      <c r="DD294" s="103"/>
      <c r="DE294" s="103"/>
      <c r="DF294" s="103"/>
      <c r="DG294" s="103"/>
      <c r="DH294" s="103"/>
      <c r="DI294" s="103"/>
      <c r="DJ294" s="103"/>
      <c r="DK294" s="103"/>
      <c r="DL294" s="103"/>
      <c r="DM294" s="103"/>
      <c r="DN294" s="103"/>
      <c r="DO294" s="103"/>
      <c r="DP294" s="103"/>
      <c r="DQ294" s="103"/>
      <c r="DR294" s="103"/>
      <c r="DS294" s="103"/>
      <c r="DT294" s="103"/>
      <c r="DU294" s="103"/>
      <c r="DV294" s="103"/>
      <c r="DW294" s="103"/>
      <c r="DX294" s="103"/>
      <c r="DY294" s="103"/>
      <c r="DZ294" s="103"/>
      <c r="EA294" s="103"/>
      <c r="EB294" s="103"/>
      <c r="EC294" s="103"/>
      <c r="ED294" s="103"/>
      <c r="EE294" s="103"/>
      <c r="EF294" s="103"/>
      <c r="EG294" s="103"/>
      <c r="EH294" s="103"/>
      <c r="EI294" s="103"/>
      <c r="EJ294" s="103"/>
      <c r="EK294" s="103"/>
      <c r="EL294" s="103"/>
      <c r="EM294" s="103"/>
      <c r="EN294" s="103"/>
      <c r="EO294" s="103"/>
      <c r="EP294" s="103"/>
      <c r="EQ294" s="103"/>
      <c r="ER294" s="103"/>
      <c r="ES294" s="103"/>
      <c r="ET294" s="103"/>
      <c r="EU294" s="103"/>
      <c r="EV294" s="103"/>
      <c r="EW294" s="103"/>
      <c r="EX294" s="103"/>
      <c r="EY294" s="103"/>
      <c r="EZ294" s="103"/>
      <c r="FA294" s="103"/>
      <c r="FB294" s="103"/>
      <c r="FC294" s="103"/>
      <c r="FD294" s="103"/>
      <c r="FE294" s="103"/>
      <c r="FF294" s="103"/>
      <c r="FG294" s="103"/>
      <c r="FH294" s="103"/>
      <c r="FI294" s="103"/>
      <c r="FJ294" s="103"/>
      <c r="FK294" s="103"/>
      <c r="FL294" s="103"/>
      <c r="FM294" s="103"/>
      <c r="FN294" s="103"/>
      <c r="FO294" s="103"/>
      <c r="FP294" s="103"/>
      <c r="FQ294" s="103"/>
      <c r="FR294" s="103"/>
      <c r="FS294" s="103"/>
      <c r="FT294" s="103"/>
      <c r="FU294" s="103"/>
      <c r="FV294" s="103"/>
      <c r="FW294" s="103"/>
      <c r="FX294" s="103"/>
      <c r="FY294" s="103"/>
      <c r="FZ294" s="103"/>
      <c r="GA294" s="103"/>
      <c r="GB294" s="103"/>
      <c r="GC294" s="103"/>
      <c r="GD294" s="103"/>
      <c r="GE294" s="103"/>
      <c r="GF294" s="103"/>
      <c r="GG294" s="103"/>
      <c r="GH294" s="103"/>
      <c r="GI294" s="103"/>
      <c r="GJ294" s="103"/>
      <c r="GK294" s="103"/>
      <c r="GL294" s="103"/>
      <c r="GM294" s="103"/>
      <c r="GN294" s="103"/>
      <c r="GO294" s="103"/>
      <c r="GP294" s="103"/>
      <c r="GQ294" s="103"/>
      <c r="GR294" s="103"/>
      <c r="GS294" s="103"/>
      <c r="GT294" s="103"/>
      <c r="GU294" s="103"/>
      <c r="GV294" s="103"/>
      <c r="GW294" s="103"/>
      <c r="GX294" s="103"/>
      <c r="GY294" s="103"/>
      <c r="GZ294" s="103"/>
      <c r="HA294" s="103"/>
      <c r="HB294" s="103"/>
      <c r="HC294" s="103"/>
      <c r="HD294" s="103"/>
      <c r="HE294" s="103"/>
      <c r="HF294" s="103"/>
      <c r="HG294" s="103"/>
      <c r="HH294" s="103"/>
      <c r="HI294" s="103"/>
      <c r="HJ294" s="103"/>
      <c r="HK294" s="103"/>
      <c r="HL294" s="103"/>
      <c r="HM294" s="103"/>
      <c r="HN294" s="103"/>
      <c r="HO294" s="103"/>
      <c r="HP294" s="103"/>
      <c r="HQ294" s="103"/>
      <c r="HR294" s="103"/>
      <c r="HS294" s="103"/>
      <c r="HT294" s="103"/>
      <c r="HU294" s="103"/>
      <c r="HV294" s="103"/>
      <c r="HW294" s="103"/>
      <c r="HX294" s="103"/>
      <c r="HY294" s="103"/>
      <c r="HZ294" s="103"/>
      <c r="IA294" s="103"/>
      <c r="IB294" s="103"/>
      <c r="IC294" s="103"/>
      <c r="ID294" s="103"/>
      <c r="IE294" s="103"/>
      <c r="IF294" s="103"/>
      <c r="IG294" s="103"/>
      <c r="IH294" s="103"/>
      <c r="II294"/>
      <c r="IJ294"/>
      <c r="IK294"/>
      <c r="IL294"/>
      <c r="IM294"/>
      <c r="IN294"/>
      <c r="IO294"/>
      <c r="IP294"/>
      <c r="IQ294"/>
      <c r="IR294"/>
      <c r="IS294"/>
      <c r="IT294"/>
      <c r="IU294"/>
      <c r="IV294"/>
      <c r="IW294"/>
      <c r="IX294"/>
      <c r="IY294"/>
      <c r="IZ294"/>
      <c r="JA294"/>
      <c r="JB294"/>
      <c r="JC294"/>
      <c r="JD294"/>
      <c r="JE294"/>
      <c r="JF294"/>
      <c r="JG294"/>
      <c r="JH294"/>
      <c r="JI294"/>
      <c r="JJ294"/>
      <c r="JK294"/>
      <c r="JL294"/>
      <c r="JM294"/>
      <c r="JN294"/>
      <c r="JO294"/>
      <c r="JP294"/>
      <c r="JQ294"/>
      <c r="JR294"/>
      <c r="JS294"/>
      <c r="JT294"/>
      <c r="JU294"/>
      <c r="JV294"/>
      <c r="JW294"/>
      <c r="JX294"/>
      <c r="JY294"/>
      <c r="JZ294"/>
      <c r="KA294"/>
      <c r="KB294"/>
      <c r="KC294"/>
      <c r="KD294"/>
      <c r="KE294"/>
      <c r="KF294"/>
      <c r="KG294"/>
      <c r="KH294"/>
      <c r="KI294"/>
      <c r="KJ294"/>
      <c r="KK294"/>
      <c r="KL294"/>
      <c r="KM294"/>
      <c r="KN294"/>
      <c r="KO294"/>
      <c r="KP294"/>
      <c r="KQ294"/>
      <c r="KR294"/>
      <c r="KS294"/>
      <c r="KT294"/>
      <c r="KU294"/>
      <c r="KV294"/>
      <c r="KW294"/>
      <c r="KX294"/>
      <c r="KY294"/>
      <c r="KZ294"/>
      <c r="LA294"/>
      <c r="LB294"/>
      <c r="LC294"/>
      <c r="LD294"/>
      <c r="LE294"/>
      <c r="LF294"/>
      <c r="LG294"/>
      <c r="LH294"/>
      <c r="LI294"/>
      <c r="LJ294"/>
      <c r="LK294"/>
      <c r="LL294"/>
      <c r="LM294"/>
      <c r="LN294"/>
      <c r="LO294"/>
      <c r="LP294"/>
      <c r="LQ294"/>
      <c r="LR294"/>
      <c r="LS294"/>
      <c r="LT294"/>
      <c r="LU294"/>
      <c r="LV294"/>
      <c r="LW294"/>
      <c r="LX294"/>
      <c r="LY294"/>
      <c r="LZ294"/>
      <c r="MA294"/>
      <c r="MB294"/>
      <c r="MC294"/>
      <c r="MD294"/>
      <c r="ME294"/>
      <c r="MF294"/>
      <c r="MG294"/>
      <c r="MH294"/>
      <c r="MI294"/>
      <c r="MJ294"/>
      <c r="MK294"/>
      <c r="ML294"/>
      <c r="MM294"/>
      <c r="MN294"/>
      <c r="MO294"/>
      <c r="MP294"/>
      <c r="MQ294"/>
      <c r="MR294"/>
      <c r="MS294"/>
      <c r="MT294"/>
      <c r="MU294"/>
      <c r="MV294"/>
      <c r="MW294"/>
      <c r="MX294"/>
      <c r="MY294"/>
      <c r="MZ294"/>
      <c r="NA294"/>
      <c r="NB294"/>
      <c r="NC294"/>
      <c r="ND294"/>
      <c r="NE294"/>
      <c r="NF294"/>
      <c r="NG294"/>
      <c r="NH294"/>
      <c r="NI294"/>
      <c r="NJ294"/>
      <c r="NK294"/>
      <c r="NL294"/>
      <c r="NM294"/>
      <c r="NN294"/>
      <c r="NO294"/>
      <c r="NP294"/>
      <c r="NQ294"/>
      <c r="NR294"/>
      <c r="NS294"/>
      <c r="NT294"/>
      <c r="NU294"/>
      <c r="NV294"/>
      <c r="NW294"/>
      <c r="NX294"/>
      <c r="NY294"/>
      <c r="NZ294"/>
      <c r="OA294"/>
      <c r="OB294"/>
      <c r="OC294"/>
      <c r="OD294"/>
      <c r="OE294"/>
      <c r="OF294"/>
      <c r="OG294"/>
      <c r="OH294"/>
      <c r="OI294"/>
      <c r="OJ294"/>
      <c r="OK294"/>
      <c r="OL294"/>
      <c r="OM294"/>
      <c r="ON294"/>
      <c r="OO294"/>
      <c r="OP294"/>
      <c r="OQ294"/>
      <c r="OR294"/>
      <c r="OS294"/>
      <c r="OT294"/>
      <c r="OU294"/>
      <c r="OV294"/>
      <c r="OW294"/>
      <c r="OX294"/>
      <c r="OY294"/>
      <c r="OZ294"/>
      <c r="PA294"/>
      <c r="PB294"/>
      <c r="PC294"/>
      <c r="PD294"/>
      <c r="PE294"/>
      <c r="PF294"/>
      <c r="PG294"/>
      <c r="PH294"/>
      <c r="PI294"/>
      <c r="PJ294"/>
      <c r="PK294"/>
      <c r="PL294"/>
      <c r="PM294"/>
      <c r="PN294"/>
      <c r="PO294"/>
      <c r="PP294"/>
      <c r="PQ294"/>
      <c r="PR294"/>
      <c r="PS294"/>
      <c r="PT294"/>
      <c r="PU294"/>
      <c r="PV294"/>
      <c r="PW294"/>
      <c r="PX294"/>
      <c r="PY294"/>
      <c r="PZ294"/>
      <c r="QA294"/>
      <c r="QB294"/>
      <c r="QC294"/>
      <c r="QD294"/>
      <c r="QE294"/>
      <c r="QF294"/>
      <c r="QG294"/>
      <c r="QH294"/>
      <c r="QI294"/>
      <c r="QJ294"/>
      <c r="QK294"/>
      <c r="QL294"/>
      <c r="QM294"/>
      <c r="QN294"/>
      <c r="QO294"/>
      <c r="QP294"/>
      <c r="QQ294"/>
      <c r="QR294"/>
      <c r="QS294"/>
      <c r="QT294"/>
      <c r="QU294"/>
      <c r="QV294"/>
      <c r="QW294"/>
      <c r="QX294"/>
      <c r="QY294"/>
      <c r="QZ294"/>
      <c r="RA294"/>
      <c r="RB294"/>
      <c r="RC294"/>
      <c r="RD294"/>
      <c r="RE294"/>
      <c r="RF294"/>
      <c r="RG294"/>
      <c r="RH294"/>
      <c r="RI294"/>
      <c r="RJ294"/>
      <c r="RK294"/>
      <c r="RL294"/>
      <c r="RM294"/>
      <c r="RN294"/>
      <c r="RO294"/>
      <c r="RP294"/>
      <c r="RQ294"/>
      <c r="RR294"/>
      <c r="RS294"/>
      <c r="RT294"/>
      <c r="RU294"/>
      <c r="RV294"/>
      <c r="RW294"/>
      <c r="RX294"/>
      <c r="RY294"/>
      <c r="RZ294"/>
      <c r="SA294"/>
      <c r="SB294"/>
      <c r="SC294"/>
      <c r="SD294"/>
      <c r="SE294"/>
      <c r="SF294"/>
      <c r="SG294"/>
      <c r="SH294"/>
      <c r="SI294"/>
      <c r="SJ294"/>
      <c r="SK294"/>
      <c r="SL294"/>
      <c r="SM294"/>
      <c r="SN294"/>
      <c r="SO294"/>
      <c r="SP294"/>
      <c r="SQ294"/>
      <c r="SR294"/>
      <c r="SS294"/>
      <c r="ST294"/>
      <c r="SU294"/>
      <c r="SV294"/>
      <c r="SW294"/>
      <c r="SX294"/>
      <c r="SY294"/>
      <c r="SZ294"/>
      <c r="TA294"/>
      <c r="TB294"/>
      <c r="TC294"/>
      <c r="TD294"/>
      <c r="TE294"/>
      <c r="TF294"/>
      <c r="TG294"/>
      <c r="TH294"/>
      <c r="TI294"/>
      <c r="TJ294"/>
      <c r="TK294"/>
      <c r="TL294"/>
      <c r="TM294"/>
      <c r="TN294"/>
      <c r="TO294"/>
      <c r="TP294"/>
      <c r="TQ294"/>
      <c r="TR294"/>
      <c r="TS294"/>
      <c r="TT294"/>
      <c r="TU294"/>
      <c r="TV294"/>
      <c r="TW294"/>
      <c r="TX294"/>
      <c r="TY294"/>
      <c r="TZ294"/>
      <c r="UA294"/>
      <c r="UB294"/>
      <c r="UC294"/>
      <c r="UD294"/>
      <c r="UE294"/>
      <c r="UF294"/>
      <c r="UG294"/>
      <c r="UH294"/>
      <c r="UI294"/>
      <c r="UJ294"/>
      <c r="UK294"/>
      <c r="UL294"/>
      <c r="UM294"/>
      <c r="UN294"/>
      <c r="UO294"/>
      <c r="UP294"/>
      <c r="UQ294"/>
      <c r="UR294"/>
      <c r="US294"/>
      <c r="UT294"/>
      <c r="UU294"/>
      <c r="UV294"/>
      <c r="UW294"/>
      <c r="UX294"/>
      <c r="UY294"/>
      <c r="UZ294"/>
      <c r="VA294"/>
      <c r="VB294"/>
      <c r="VC294"/>
      <c r="VD294"/>
      <c r="VE294"/>
      <c r="VF294"/>
      <c r="VG294"/>
      <c r="VH294"/>
      <c r="VI294"/>
      <c r="VJ294"/>
      <c r="VK294"/>
      <c r="VL294"/>
      <c r="VM294"/>
      <c r="VN294"/>
      <c r="VO294"/>
      <c r="VP294"/>
      <c r="VQ294"/>
      <c r="VR294"/>
      <c r="VS294"/>
      <c r="VT294"/>
      <c r="VU294"/>
      <c r="VV294"/>
      <c r="VW294"/>
      <c r="VX294"/>
      <c r="VY294"/>
      <c r="VZ294"/>
      <c r="WA294"/>
      <c r="WB294"/>
      <c r="WC294"/>
      <c r="WD294"/>
      <c r="WE294"/>
      <c r="WF294"/>
      <c r="WG294"/>
      <c r="WH294"/>
      <c r="WI294"/>
      <c r="WJ294"/>
      <c r="WK294"/>
      <c r="WL294"/>
      <c r="WM294"/>
      <c r="WN294"/>
      <c r="WO294"/>
      <c r="WP294"/>
      <c r="WQ294"/>
      <c r="WR294"/>
      <c r="WS294"/>
      <c r="WT294"/>
      <c r="WU294"/>
      <c r="WV294"/>
      <c r="WW294"/>
      <c r="WX294"/>
      <c r="WY294"/>
      <c r="WZ294"/>
      <c r="XA294"/>
      <c r="XB294"/>
      <c r="XC294"/>
      <c r="XD294"/>
      <c r="XE294"/>
      <c r="XF294"/>
      <c r="XG294"/>
      <c r="XH294"/>
      <c r="XI294"/>
      <c r="XJ294"/>
      <c r="XK294"/>
      <c r="XL294"/>
      <c r="XM294"/>
      <c r="XN294"/>
      <c r="XO294"/>
      <c r="XP294"/>
      <c r="XQ294"/>
      <c r="XR294"/>
      <c r="XS294"/>
      <c r="XT294"/>
      <c r="XU294"/>
      <c r="XV294"/>
      <c r="XW294"/>
      <c r="XX294"/>
      <c r="XY294"/>
      <c r="XZ294"/>
      <c r="YA294"/>
      <c r="YB294"/>
      <c r="YC294"/>
      <c r="YD294"/>
      <c r="YE294"/>
      <c r="YF294"/>
      <c r="YG294"/>
      <c r="YH294"/>
      <c r="YI294"/>
      <c r="YJ294"/>
      <c r="YK294"/>
      <c r="YL294"/>
      <c r="YM294"/>
      <c r="YN294"/>
      <c r="YO294"/>
      <c r="YP294"/>
      <c r="YQ294"/>
      <c r="YR294"/>
      <c r="YS294"/>
      <c r="YT294"/>
      <c r="YU294"/>
      <c r="YV294"/>
      <c r="YW294"/>
      <c r="YX294"/>
      <c r="YY294"/>
      <c r="YZ294"/>
      <c r="ZA294"/>
      <c r="ZB294"/>
      <c r="ZC294"/>
      <c r="ZD294"/>
      <c r="ZE294"/>
      <c r="ZF294"/>
      <c r="ZG294"/>
      <c r="ZH294"/>
      <c r="ZI294"/>
      <c r="ZJ294"/>
      <c r="ZK294"/>
      <c r="ZL294"/>
      <c r="ZM294"/>
      <c r="ZN294"/>
      <c r="ZO294"/>
      <c r="ZP294"/>
      <c r="ZQ294"/>
      <c r="ZR294"/>
      <c r="ZS294"/>
      <c r="ZT294"/>
      <c r="ZU294"/>
      <c r="ZV294"/>
      <c r="ZW294"/>
      <c r="ZX294"/>
      <c r="ZY294"/>
      <c r="ZZ294"/>
      <c r="AAA294"/>
      <c r="AAB294"/>
      <c r="AAC294"/>
      <c r="AAD294"/>
      <c r="AAE294"/>
      <c r="AAF294"/>
      <c r="AAG294"/>
      <c r="AAH294"/>
      <c r="AAI294"/>
      <c r="AAJ294"/>
      <c r="AAK294"/>
      <c r="AAL294"/>
      <c r="AAM294"/>
      <c r="AAN294"/>
      <c r="AAO294"/>
      <c r="AAP294"/>
      <c r="AAQ294"/>
      <c r="AAR294"/>
      <c r="AAS294"/>
      <c r="AAT294"/>
      <c r="AAU294"/>
      <c r="AAV294"/>
      <c r="AAW294"/>
      <c r="AAX294"/>
      <c r="AAY294"/>
      <c r="AAZ294"/>
      <c r="ABA294"/>
      <c r="ABB294"/>
      <c r="ABC294"/>
      <c r="ABD294"/>
      <c r="ABE294"/>
      <c r="ABF294"/>
      <c r="ABG294"/>
      <c r="ABH294"/>
      <c r="ABI294"/>
      <c r="ABJ294"/>
      <c r="ABK294"/>
      <c r="ABL294"/>
      <c r="ABM294"/>
      <c r="ABN294"/>
      <c r="ABO294"/>
      <c r="ABP294"/>
      <c r="ABQ294"/>
      <c r="ABR294"/>
      <c r="ABS294"/>
      <c r="ABT294"/>
      <c r="ABU294"/>
      <c r="ABV294"/>
      <c r="ABW294"/>
      <c r="ABX294"/>
      <c r="ABY294"/>
      <c r="ABZ294"/>
      <c r="ACA294"/>
      <c r="ACB294"/>
      <c r="ACC294"/>
      <c r="ACD294"/>
      <c r="ACE294"/>
      <c r="ACF294"/>
      <c r="ACG294"/>
      <c r="ACH294"/>
      <c r="ACI294"/>
      <c r="ACJ294"/>
      <c r="ACK294"/>
      <c r="ACL294"/>
      <c r="ACM294"/>
      <c r="ACN294"/>
      <c r="ACO294"/>
      <c r="ACP294"/>
      <c r="ACQ294"/>
      <c r="ACR294"/>
      <c r="ACS294"/>
      <c r="ACT294"/>
      <c r="ACU294"/>
      <c r="ACV294"/>
      <c r="ACW294"/>
      <c r="ACX294"/>
      <c r="ACY294"/>
      <c r="ACZ294"/>
      <c r="ADA294"/>
      <c r="ADB294"/>
      <c r="ADC294"/>
      <c r="ADD294"/>
      <c r="ADE294"/>
      <c r="ADF294"/>
      <c r="ADG294"/>
      <c r="ADH294"/>
      <c r="ADI294"/>
      <c r="ADJ294"/>
      <c r="ADK294"/>
      <c r="ADL294"/>
      <c r="ADM294"/>
      <c r="ADN294"/>
      <c r="ADO294"/>
      <c r="ADP294"/>
      <c r="ADQ294"/>
      <c r="ADR294"/>
      <c r="ADS294"/>
      <c r="ADT294"/>
      <c r="ADU294"/>
      <c r="ADV294"/>
      <c r="ADW294"/>
      <c r="ADX294"/>
      <c r="ADY294"/>
      <c r="ADZ294"/>
      <c r="AEA294"/>
      <c r="AEB294"/>
      <c r="AEC294"/>
      <c r="AED294"/>
      <c r="AEE294"/>
      <c r="AEF294"/>
      <c r="AEG294"/>
      <c r="AEH294"/>
      <c r="AEI294"/>
      <c r="AEJ294"/>
      <c r="AEK294"/>
      <c r="AEL294"/>
      <c r="AEM294"/>
      <c r="AEN294"/>
      <c r="AEO294"/>
      <c r="AEP294"/>
      <c r="AEQ294"/>
      <c r="AER294"/>
      <c r="AES294"/>
      <c r="AET294"/>
      <c r="AEU294"/>
      <c r="AEV294"/>
      <c r="AEW294"/>
      <c r="AEX294"/>
      <c r="AEY294"/>
      <c r="AEZ294"/>
      <c r="AFA294"/>
      <c r="AFB294"/>
      <c r="AFC294"/>
      <c r="AFD294"/>
      <c r="AFE294"/>
      <c r="AFF294"/>
      <c r="AFG294"/>
      <c r="AFH294"/>
      <c r="AFI294"/>
      <c r="AFJ294"/>
      <c r="AFK294"/>
      <c r="AFL294"/>
      <c r="AFM294"/>
      <c r="AFN294"/>
      <c r="AFO294"/>
      <c r="AFP294"/>
      <c r="AFQ294"/>
      <c r="AFR294"/>
      <c r="AFS294"/>
      <c r="AFT294"/>
      <c r="AFU294"/>
      <c r="AFV294"/>
      <c r="AFW294"/>
      <c r="AFX294"/>
      <c r="AFY294"/>
      <c r="AFZ294"/>
      <c r="AGA294"/>
      <c r="AGB294"/>
      <c r="AGC294"/>
      <c r="AGD294"/>
      <c r="AGE294"/>
      <c r="AGF294"/>
      <c r="AGG294"/>
      <c r="AGH294"/>
      <c r="AGI294"/>
      <c r="AGJ294"/>
      <c r="AGK294"/>
      <c r="AGL294"/>
      <c r="AGM294"/>
      <c r="AGN294"/>
      <c r="AGO294"/>
      <c r="AGP294"/>
      <c r="AGQ294"/>
      <c r="AGR294"/>
      <c r="AGS294"/>
      <c r="AGT294"/>
      <c r="AGU294"/>
      <c r="AGV294"/>
      <c r="AGW294"/>
      <c r="AGX294"/>
      <c r="AGY294"/>
      <c r="AGZ294"/>
      <c r="AHA294"/>
      <c r="AHB294"/>
      <c r="AHC294"/>
      <c r="AHD294"/>
      <c r="AHE294"/>
      <c r="AHF294"/>
      <c r="AHG294"/>
      <c r="AHH294"/>
      <c r="AHI294"/>
      <c r="AHJ294"/>
      <c r="AHK294"/>
      <c r="AHL294"/>
      <c r="AHM294"/>
      <c r="AHN294"/>
      <c r="AHO294"/>
      <c r="AHP294"/>
      <c r="AHQ294"/>
      <c r="AHR294"/>
      <c r="AHS294"/>
      <c r="AHT294"/>
      <c r="AHU294"/>
      <c r="AHV294"/>
      <c r="AHW294"/>
      <c r="AHX294"/>
      <c r="AHY294"/>
      <c r="AHZ294"/>
      <c r="AIA294"/>
      <c r="AIB294"/>
      <c r="AIC294"/>
      <c r="AID294"/>
      <c r="AIE294"/>
      <c r="AIF294"/>
      <c r="AIG294"/>
      <c r="AIH294"/>
      <c r="AII294"/>
      <c r="AIJ294"/>
      <c r="AIK294"/>
      <c r="AIL294"/>
      <c r="AIM294"/>
      <c r="AIN294"/>
      <c r="AIO294"/>
      <c r="AIP294"/>
      <c r="AIQ294"/>
      <c r="AIR294"/>
      <c r="AIS294"/>
      <c r="AIT294"/>
      <c r="AIU294"/>
      <c r="AIV294"/>
      <c r="AIW294"/>
      <c r="AIX294"/>
      <c r="AIY294"/>
      <c r="AIZ294"/>
      <c r="AJA294"/>
      <c r="AJB294"/>
      <c r="AJC294"/>
      <c r="AJD294"/>
      <c r="AJE294"/>
      <c r="AJF294"/>
      <c r="AJG294"/>
      <c r="AJH294"/>
      <c r="AJI294"/>
      <c r="AJJ294"/>
      <c r="AJK294"/>
      <c r="AJL294"/>
      <c r="AJM294"/>
      <c r="AJN294"/>
      <c r="AJO294"/>
      <c r="AJP294"/>
      <c r="AJQ294"/>
      <c r="AJR294"/>
      <c r="AJS294"/>
      <c r="AJT294"/>
      <c r="AJU294"/>
      <c r="AJV294"/>
      <c r="AJW294"/>
      <c r="AJX294"/>
      <c r="AJY294"/>
      <c r="AJZ294"/>
      <c r="AKA294"/>
      <c r="AKB294"/>
      <c r="AKC294"/>
      <c r="AKD294"/>
      <c r="AKE294"/>
      <c r="AKF294"/>
      <c r="AKG294"/>
      <c r="AKH294"/>
      <c r="AKI294"/>
      <c r="AKJ294"/>
      <c r="AKK294"/>
      <c r="AKL294"/>
      <c r="AKM294"/>
      <c r="AKN294"/>
      <c r="AKO294"/>
      <c r="AKP294"/>
      <c r="AKQ294"/>
      <c r="AKR294"/>
      <c r="AKS294"/>
      <c r="AKT294"/>
      <c r="AKU294"/>
      <c r="AKV294"/>
      <c r="AKW294"/>
      <c r="AKX294"/>
      <c r="AKY294"/>
      <c r="AKZ294"/>
      <c r="ALA294"/>
      <c r="ALB294"/>
      <c r="ALC294"/>
      <c r="ALD294"/>
      <c r="ALE294"/>
      <c r="ALF294"/>
      <c r="ALG294"/>
      <c r="ALH294"/>
      <c r="ALI294"/>
      <c r="ALJ294"/>
      <c r="ALK294"/>
      <c r="ALL294"/>
      <c r="ALM294"/>
      <c r="ALN294"/>
      <c r="ALO294"/>
      <c r="ALP294"/>
      <c r="ALQ294"/>
      <c r="ALR294"/>
      <c r="ALS294"/>
      <c r="ALT294"/>
      <c r="ALU294"/>
      <c r="ALV294"/>
      <c r="ALW294"/>
      <c r="ALX294"/>
      <c r="ALY294"/>
      <c r="ALZ294"/>
      <c r="AMA294"/>
      <c r="AMB294"/>
      <c r="AMC294"/>
      <c r="AMD294"/>
      <c r="AME294"/>
      <c r="AMF294"/>
      <c r="AMG294"/>
      <c r="AMH294"/>
      <c r="AMI294"/>
      <c r="AMJ294"/>
      <c r="AMK294"/>
    </row>
    <row r="295" spans="1:1025" ht="37.5">
      <c r="B295" s="89"/>
      <c r="C295" s="37" t="s">
        <v>80</v>
      </c>
      <c r="D295" s="131" t="s">
        <v>383</v>
      </c>
      <c r="E295" s="130" t="s">
        <v>39</v>
      </c>
      <c r="F295" s="130"/>
      <c r="G295" s="82"/>
      <c r="H295" s="83"/>
      <c r="I295" s="90">
        <f t="shared" si="111"/>
        <v>7857100</v>
      </c>
      <c r="J295" s="90"/>
      <c r="K295" s="77"/>
      <c r="L295" s="77"/>
      <c r="M295" s="77"/>
      <c r="N295" s="77"/>
      <c r="O295" s="90"/>
      <c r="P295" s="77"/>
      <c r="Q295" s="77">
        <f>Q296</f>
        <v>7857100</v>
      </c>
      <c r="R295" s="77"/>
      <c r="S295" s="77">
        <f t="shared" ref="S295:U298" si="124">S296</f>
        <v>0</v>
      </c>
      <c r="T295" s="77">
        <f t="shared" si="124"/>
        <v>0</v>
      </c>
      <c r="U295" s="77">
        <f t="shared" si="124"/>
        <v>0</v>
      </c>
    </row>
    <row r="296" spans="1:1025">
      <c r="B296" s="89"/>
      <c r="C296" s="37" t="s">
        <v>83</v>
      </c>
      <c r="D296" s="131" t="s">
        <v>383</v>
      </c>
      <c r="E296" s="130" t="s">
        <v>39</v>
      </c>
      <c r="F296" s="130" t="s">
        <v>18</v>
      </c>
      <c r="G296" s="82"/>
      <c r="H296" s="83"/>
      <c r="I296" s="90">
        <f t="shared" si="111"/>
        <v>7857100</v>
      </c>
      <c r="J296" s="90"/>
      <c r="K296" s="77"/>
      <c r="L296" s="77"/>
      <c r="M296" s="77"/>
      <c r="N296" s="77"/>
      <c r="O296" s="90"/>
      <c r="P296" s="77"/>
      <c r="Q296" s="77">
        <f>Q297</f>
        <v>7857100</v>
      </c>
      <c r="R296" s="77"/>
      <c r="S296" s="77">
        <f t="shared" si="124"/>
        <v>0</v>
      </c>
      <c r="T296" s="77">
        <f t="shared" si="124"/>
        <v>0</v>
      </c>
      <c r="U296" s="77">
        <f t="shared" si="124"/>
        <v>0</v>
      </c>
    </row>
    <row r="297" spans="1:1025" ht="37.5">
      <c r="B297" s="89"/>
      <c r="C297" s="37" t="s">
        <v>344</v>
      </c>
      <c r="D297" s="131" t="s">
        <v>383</v>
      </c>
      <c r="E297" s="130" t="s">
        <v>39</v>
      </c>
      <c r="F297" s="130" t="s">
        <v>18</v>
      </c>
      <c r="G297" s="82">
        <v>9900000000</v>
      </c>
      <c r="H297" s="83"/>
      <c r="I297" s="90">
        <f t="shared" si="111"/>
        <v>7857100</v>
      </c>
      <c r="J297" s="90"/>
      <c r="K297" s="77"/>
      <c r="L297" s="77"/>
      <c r="M297" s="77"/>
      <c r="N297" s="77"/>
      <c r="O297" s="90"/>
      <c r="P297" s="77"/>
      <c r="Q297" s="77">
        <f>Q298</f>
        <v>7857100</v>
      </c>
      <c r="R297" s="77"/>
      <c r="S297" s="77">
        <f t="shared" si="124"/>
        <v>0</v>
      </c>
      <c r="T297" s="77">
        <f t="shared" si="124"/>
        <v>0</v>
      </c>
      <c r="U297" s="77">
        <f t="shared" si="124"/>
        <v>0</v>
      </c>
    </row>
    <row r="298" spans="1:1025" ht="37.5">
      <c r="B298" s="89"/>
      <c r="C298" s="37" t="s">
        <v>352</v>
      </c>
      <c r="D298" s="131" t="s">
        <v>383</v>
      </c>
      <c r="E298" s="130" t="s">
        <v>39</v>
      </c>
      <c r="F298" s="130" t="s">
        <v>18</v>
      </c>
      <c r="G298" s="82">
        <v>9900062950</v>
      </c>
      <c r="H298" s="83"/>
      <c r="I298" s="90">
        <f t="shared" si="111"/>
        <v>7857100</v>
      </c>
      <c r="J298" s="90"/>
      <c r="K298" s="77"/>
      <c r="L298" s="77"/>
      <c r="M298" s="77"/>
      <c r="N298" s="77"/>
      <c r="O298" s="90"/>
      <c r="P298" s="77"/>
      <c r="Q298" s="77">
        <f>Q299</f>
        <v>7857100</v>
      </c>
      <c r="R298" s="77"/>
      <c r="S298" s="77">
        <f t="shared" si="124"/>
        <v>0</v>
      </c>
      <c r="T298" s="77">
        <f t="shared" si="124"/>
        <v>0</v>
      </c>
      <c r="U298" s="77">
        <f t="shared" si="124"/>
        <v>0</v>
      </c>
    </row>
    <row r="299" spans="1:1025">
      <c r="B299" s="89"/>
      <c r="C299" s="37" t="s">
        <v>125</v>
      </c>
      <c r="D299" s="131" t="s">
        <v>383</v>
      </c>
      <c r="E299" s="130" t="s">
        <v>39</v>
      </c>
      <c r="F299" s="130" t="s">
        <v>18</v>
      </c>
      <c r="G299" s="82">
        <v>9900062950</v>
      </c>
      <c r="H299" s="83" t="s">
        <v>126</v>
      </c>
      <c r="I299" s="90">
        <f t="shared" si="111"/>
        <v>7857100</v>
      </c>
      <c r="J299" s="90"/>
      <c r="K299" s="77"/>
      <c r="L299" s="77"/>
      <c r="M299" s="77"/>
      <c r="N299" s="77"/>
      <c r="O299" s="90"/>
      <c r="P299" s="77"/>
      <c r="Q299" s="77">
        <v>7857100</v>
      </c>
      <c r="R299" s="77"/>
      <c r="S299" s="77"/>
      <c r="T299" s="77"/>
      <c r="U299" s="133"/>
    </row>
    <row r="300" spans="1:1025" ht="53.65" customHeight="1">
      <c r="A300" s="112"/>
      <c r="B300" s="135" t="s">
        <v>40</v>
      </c>
      <c r="C300" s="28" t="s">
        <v>391</v>
      </c>
      <c r="D300" s="28">
        <v>905</v>
      </c>
      <c r="E300" s="137"/>
      <c r="F300" s="137"/>
      <c r="G300" s="88"/>
      <c r="H300" s="89"/>
      <c r="I300" s="127">
        <f t="shared" si="111"/>
        <v>66211900</v>
      </c>
      <c r="J300" s="127">
        <f t="shared" ref="J300:U300" si="125">J301+J313+J322</f>
        <v>89813300</v>
      </c>
      <c r="K300" s="75">
        <f t="shared" si="125"/>
        <v>-23351400</v>
      </c>
      <c r="L300" s="75">
        <f t="shared" si="125"/>
        <v>0</v>
      </c>
      <c r="M300" s="75">
        <f t="shared" si="125"/>
        <v>0</v>
      </c>
      <c r="N300" s="75">
        <f t="shared" si="125"/>
        <v>0</v>
      </c>
      <c r="O300" s="127">
        <f t="shared" si="125"/>
        <v>0</v>
      </c>
      <c r="P300" s="75">
        <f t="shared" si="125"/>
        <v>0</v>
      </c>
      <c r="Q300" s="75">
        <f t="shared" si="125"/>
        <v>1800000</v>
      </c>
      <c r="R300" s="75">
        <f t="shared" si="125"/>
        <v>0</v>
      </c>
      <c r="S300" s="75">
        <f t="shared" si="125"/>
        <v>0</v>
      </c>
      <c r="T300" s="75">
        <f t="shared" si="125"/>
        <v>-2050000</v>
      </c>
      <c r="U300" s="128">
        <f t="shared" si="125"/>
        <v>0</v>
      </c>
      <c r="V300" s="115"/>
      <c r="W300" s="115"/>
      <c r="X300" s="115"/>
      <c r="Y300" s="115"/>
      <c r="Z300" s="115"/>
      <c r="AA300" s="115"/>
      <c r="AB300" s="115"/>
      <c r="AC300" s="115"/>
      <c r="AD300" s="115"/>
      <c r="AE300" s="115"/>
      <c r="AF300" s="115"/>
      <c r="AG300" s="115"/>
      <c r="AH300" s="115"/>
      <c r="AI300" s="115"/>
      <c r="AJ300" s="115"/>
      <c r="AK300" s="115"/>
      <c r="AL300" s="115"/>
      <c r="AM300" s="115"/>
      <c r="AN300" s="115"/>
      <c r="AO300" s="115"/>
      <c r="AP300" s="115"/>
      <c r="AQ300" s="115"/>
      <c r="AR300" s="115"/>
      <c r="AS300" s="115"/>
      <c r="AT300" s="115"/>
      <c r="AU300" s="115"/>
      <c r="AV300" s="115"/>
      <c r="AW300" s="115"/>
      <c r="AX300" s="115"/>
      <c r="AY300" s="115"/>
      <c r="AZ300" s="115"/>
      <c r="BA300" s="115"/>
      <c r="BB300" s="115"/>
      <c r="BC300" s="115"/>
      <c r="BD300" s="115"/>
      <c r="BE300" s="115"/>
      <c r="BF300" s="115"/>
      <c r="BG300" s="115"/>
      <c r="BH300" s="115"/>
      <c r="BI300" s="115"/>
      <c r="BJ300" s="115"/>
      <c r="BK300" s="115"/>
      <c r="BL300" s="115"/>
      <c r="BM300" s="115"/>
      <c r="BN300" s="115"/>
      <c r="BO300" s="115"/>
      <c r="BP300" s="115"/>
      <c r="BQ300" s="115"/>
      <c r="BR300" s="115"/>
      <c r="BS300" s="115"/>
      <c r="BT300" s="115"/>
      <c r="BU300" s="115"/>
      <c r="BV300" s="115"/>
      <c r="BW300" s="115"/>
      <c r="BX300" s="115"/>
      <c r="BY300" s="115"/>
      <c r="BZ300" s="115"/>
      <c r="CA300" s="115"/>
      <c r="CB300" s="115"/>
      <c r="CC300" s="115"/>
      <c r="CD300" s="115"/>
      <c r="CE300" s="115"/>
      <c r="CF300" s="115"/>
      <c r="CG300" s="115"/>
      <c r="CH300" s="115"/>
      <c r="CI300" s="115"/>
      <c r="CJ300" s="115"/>
      <c r="CK300" s="115"/>
      <c r="CL300" s="115"/>
      <c r="CM300" s="115"/>
      <c r="CN300" s="115"/>
      <c r="CO300" s="115"/>
      <c r="CP300" s="115"/>
      <c r="CQ300" s="115"/>
      <c r="CR300" s="115"/>
      <c r="CS300" s="115"/>
      <c r="CT300" s="115"/>
      <c r="CU300" s="115"/>
      <c r="CV300" s="115"/>
      <c r="CW300" s="115"/>
      <c r="CX300" s="115"/>
      <c r="CY300" s="115"/>
      <c r="CZ300" s="115"/>
      <c r="DA300" s="115"/>
      <c r="DB300" s="115"/>
      <c r="DC300" s="115"/>
      <c r="DD300" s="115"/>
      <c r="DE300" s="115"/>
      <c r="DF300" s="115"/>
      <c r="DG300" s="115"/>
      <c r="DH300" s="115"/>
      <c r="DI300" s="115"/>
      <c r="DJ300" s="115"/>
      <c r="DK300" s="115"/>
      <c r="DL300" s="115"/>
      <c r="DM300" s="115"/>
      <c r="DN300" s="115"/>
      <c r="DO300" s="115"/>
      <c r="DP300" s="115"/>
      <c r="DQ300" s="115"/>
      <c r="DR300" s="115"/>
      <c r="DS300" s="115"/>
      <c r="DT300" s="115"/>
      <c r="DU300" s="115"/>
      <c r="DV300" s="115"/>
      <c r="DW300" s="115"/>
      <c r="DX300" s="115"/>
      <c r="DY300" s="115"/>
      <c r="DZ300" s="115"/>
      <c r="EA300" s="115"/>
      <c r="EB300" s="115"/>
      <c r="EC300" s="115"/>
      <c r="ED300" s="115"/>
      <c r="EE300" s="115"/>
      <c r="EF300" s="115"/>
      <c r="EG300" s="115"/>
      <c r="EH300" s="115"/>
      <c r="EI300" s="115"/>
      <c r="EJ300" s="115"/>
      <c r="EK300" s="115"/>
      <c r="EL300" s="115"/>
      <c r="EM300" s="115"/>
      <c r="EN300" s="115"/>
      <c r="EO300" s="115"/>
      <c r="EP300" s="115"/>
      <c r="EQ300" s="115"/>
      <c r="ER300" s="115"/>
      <c r="ES300" s="115"/>
      <c r="ET300" s="115"/>
      <c r="EU300" s="115"/>
      <c r="EV300" s="115"/>
      <c r="EW300" s="115"/>
      <c r="EX300" s="115"/>
      <c r="EY300" s="115"/>
      <c r="EZ300" s="115"/>
      <c r="FA300" s="115"/>
      <c r="FB300" s="115"/>
      <c r="FC300" s="115"/>
      <c r="FD300" s="115"/>
      <c r="FE300" s="115"/>
      <c r="FF300" s="115"/>
      <c r="FG300" s="115"/>
      <c r="FH300" s="115"/>
      <c r="FI300" s="115"/>
      <c r="FJ300" s="115"/>
      <c r="FK300" s="115"/>
      <c r="FL300" s="115"/>
      <c r="FM300" s="115"/>
      <c r="FN300" s="115"/>
      <c r="FO300" s="115"/>
      <c r="FP300" s="115"/>
      <c r="FQ300" s="115"/>
      <c r="FR300" s="115"/>
      <c r="FS300" s="115"/>
      <c r="FT300" s="115"/>
      <c r="FU300" s="115"/>
      <c r="FV300" s="115"/>
      <c r="FW300" s="115"/>
      <c r="FX300" s="115"/>
      <c r="FY300" s="115"/>
      <c r="FZ300" s="115"/>
      <c r="GA300" s="115"/>
      <c r="GB300" s="115"/>
      <c r="GC300" s="115"/>
      <c r="GD300" s="115"/>
      <c r="GE300" s="115"/>
      <c r="GF300" s="115"/>
      <c r="GG300" s="115"/>
      <c r="GH300" s="115"/>
      <c r="GI300" s="115"/>
      <c r="GJ300" s="115"/>
      <c r="GK300" s="115"/>
      <c r="GL300" s="115"/>
      <c r="GM300" s="115"/>
      <c r="GN300" s="115"/>
      <c r="GO300" s="115"/>
      <c r="GP300" s="115"/>
      <c r="GQ300" s="115"/>
      <c r="GR300" s="115"/>
      <c r="GS300" s="115"/>
      <c r="GT300" s="115"/>
      <c r="GU300" s="115"/>
      <c r="GV300" s="115"/>
      <c r="GW300" s="115"/>
      <c r="GX300" s="115"/>
      <c r="GY300" s="115"/>
      <c r="GZ300" s="115"/>
      <c r="HA300" s="115"/>
      <c r="HB300" s="115"/>
      <c r="HC300" s="115"/>
      <c r="HD300" s="115"/>
      <c r="HE300" s="115"/>
      <c r="HF300" s="115"/>
      <c r="HG300" s="115"/>
      <c r="HH300" s="115"/>
      <c r="HI300" s="115"/>
      <c r="HJ300" s="115"/>
      <c r="HK300" s="115"/>
      <c r="HL300" s="115"/>
      <c r="HM300" s="115"/>
      <c r="HN300" s="115"/>
      <c r="HO300" s="115"/>
      <c r="HP300" s="115"/>
      <c r="HQ300" s="115"/>
      <c r="HR300" s="115"/>
      <c r="HS300" s="115"/>
      <c r="HT300" s="115"/>
      <c r="HU300" s="115"/>
      <c r="HV300" s="115"/>
      <c r="HW300" s="115"/>
      <c r="HX300" s="115"/>
      <c r="HY300" s="115"/>
      <c r="HZ300" s="115"/>
      <c r="IA300" s="115"/>
      <c r="IB300" s="115"/>
      <c r="IC300" s="115"/>
      <c r="ID300" s="115"/>
      <c r="IE300" s="115"/>
      <c r="IF300" s="115"/>
      <c r="IG300" s="115"/>
      <c r="IH300" s="115"/>
      <c r="II300" s="115"/>
      <c r="IJ300" s="115"/>
      <c r="IK300" s="115"/>
      <c r="IL300" s="115"/>
      <c r="IM300" s="115"/>
      <c r="IN300" s="115"/>
      <c r="IO300" s="115"/>
      <c r="IP300" s="115"/>
      <c r="IQ300" s="115"/>
      <c r="IR300" s="115"/>
      <c r="IS300" s="115"/>
      <c r="IT300" s="115"/>
      <c r="IU300" s="115"/>
      <c r="IV300" s="115"/>
      <c r="IW300" s="115"/>
      <c r="IX300" s="115"/>
      <c r="IY300" s="115"/>
      <c r="IZ300" s="115"/>
      <c r="JA300" s="115"/>
      <c r="JB300" s="115"/>
      <c r="JC300" s="115"/>
      <c r="JD300" s="115"/>
      <c r="JE300" s="115"/>
      <c r="JF300" s="115"/>
      <c r="JG300" s="115"/>
      <c r="JH300" s="115"/>
      <c r="JI300" s="115"/>
      <c r="JJ300" s="115"/>
      <c r="JK300" s="115"/>
      <c r="JL300" s="115"/>
      <c r="JM300" s="115"/>
      <c r="JN300" s="115"/>
      <c r="JO300" s="115"/>
      <c r="JP300" s="115"/>
      <c r="JQ300" s="115"/>
      <c r="JR300" s="115"/>
      <c r="JS300" s="115"/>
      <c r="JT300" s="115"/>
      <c r="JU300" s="115"/>
      <c r="JV300" s="115"/>
      <c r="JW300" s="115"/>
      <c r="JX300" s="115"/>
      <c r="JY300" s="115"/>
      <c r="JZ300" s="115"/>
      <c r="KA300" s="115"/>
      <c r="KB300" s="115"/>
      <c r="KC300" s="115"/>
      <c r="KD300" s="115"/>
      <c r="KE300" s="115"/>
      <c r="KF300" s="115"/>
      <c r="KG300" s="115"/>
      <c r="KH300" s="115"/>
      <c r="KI300" s="115"/>
      <c r="KJ300" s="115"/>
      <c r="KK300" s="115"/>
      <c r="KL300" s="115"/>
      <c r="KM300" s="115"/>
      <c r="KN300" s="115"/>
      <c r="KO300" s="115"/>
      <c r="KP300" s="115"/>
      <c r="KQ300" s="115"/>
      <c r="KR300" s="115"/>
      <c r="KS300" s="115"/>
      <c r="KT300" s="115"/>
      <c r="KU300" s="115"/>
      <c r="KV300" s="115"/>
      <c r="KW300" s="115"/>
      <c r="KX300" s="115"/>
      <c r="KY300" s="115"/>
      <c r="KZ300" s="115"/>
      <c r="LA300" s="115"/>
      <c r="LB300" s="115"/>
      <c r="LC300" s="115"/>
      <c r="LD300" s="115"/>
      <c r="LE300" s="115"/>
      <c r="LF300" s="115"/>
      <c r="LG300" s="115"/>
      <c r="LH300" s="115"/>
      <c r="LI300" s="115"/>
      <c r="LJ300" s="115"/>
      <c r="LK300" s="115"/>
      <c r="LL300" s="115"/>
      <c r="LM300" s="115"/>
      <c r="LN300" s="115"/>
      <c r="LO300" s="115"/>
      <c r="LP300" s="115"/>
      <c r="LQ300" s="115"/>
      <c r="LR300" s="115"/>
      <c r="LS300" s="115"/>
      <c r="LT300" s="115"/>
      <c r="LU300" s="115"/>
      <c r="LV300" s="115"/>
      <c r="LW300" s="115"/>
      <c r="LX300" s="115"/>
      <c r="LY300" s="115"/>
      <c r="LZ300" s="115"/>
      <c r="MA300" s="115"/>
      <c r="MB300" s="115"/>
      <c r="MC300" s="115"/>
      <c r="MD300" s="115"/>
      <c r="ME300" s="115"/>
      <c r="MF300" s="115"/>
      <c r="MG300" s="115"/>
      <c r="MH300" s="115"/>
      <c r="MI300" s="115"/>
      <c r="MJ300" s="115"/>
      <c r="MK300" s="115"/>
      <c r="ML300" s="115"/>
      <c r="MM300" s="115"/>
      <c r="MN300" s="115"/>
      <c r="MO300" s="115"/>
      <c r="MP300" s="115"/>
      <c r="MQ300" s="115"/>
      <c r="MR300" s="115"/>
      <c r="MS300" s="115"/>
      <c r="MT300" s="115"/>
      <c r="MU300" s="115"/>
      <c r="MV300" s="115"/>
      <c r="MW300" s="115"/>
      <c r="MX300" s="115"/>
      <c r="MY300" s="115"/>
      <c r="MZ300" s="115"/>
      <c r="NA300" s="115"/>
      <c r="NB300" s="115"/>
      <c r="NC300" s="115"/>
      <c r="ND300" s="115"/>
      <c r="NE300" s="115"/>
      <c r="NF300" s="115"/>
      <c r="NG300" s="115"/>
      <c r="NH300" s="115"/>
      <c r="NI300" s="115"/>
      <c r="NJ300" s="115"/>
      <c r="NK300" s="115"/>
      <c r="NL300" s="115"/>
      <c r="NM300" s="115"/>
      <c r="NN300" s="115"/>
      <c r="NO300" s="115"/>
      <c r="NP300" s="115"/>
      <c r="NQ300" s="115"/>
      <c r="NR300" s="115"/>
      <c r="NS300" s="115"/>
      <c r="NT300" s="115"/>
      <c r="NU300" s="115"/>
      <c r="NV300" s="115"/>
      <c r="NW300" s="115"/>
      <c r="NX300" s="115"/>
      <c r="NY300" s="115"/>
      <c r="NZ300" s="115"/>
      <c r="OA300" s="115"/>
      <c r="OB300" s="115"/>
      <c r="OC300" s="115"/>
      <c r="OD300" s="115"/>
      <c r="OE300" s="115"/>
      <c r="OF300" s="115"/>
      <c r="OG300" s="115"/>
      <c r="OH300" s="115"/>
      <c r="OI300" s="115"/>
      <c r="OJ300" s="115"/>
      <c r="OK300" s="115"/>
      <c r="OL300" s="115"/>
      <c r="OM300" s="115"/>
      <c r="ON300" s="115"/>
      <c r="OO300" s="115"/>
      <c r="OP300" s="115"/>
      <c r="OQ300" s="115"/>
      <c r="OR300" s="115"/>
      <c r="OS300" s="115"/>
      <c r="OT300" s="115"/>
      <c r="OU300" s="115"/>
      <c r="OV300" s="115"/>
      <c r="OW300" s="115"/>
      <c r="OX300" s="115"/>
      <c r="OY300" s="115"/>
      <c r="OZ300" s="115"/>
      <c r="PA300" s="115"/>
      <c r="PB300" s="115"/>
      <c r="PC300" s="115"/>
      <c r="PD300" s="115"/>
      <c r="PE300" s="115"/>
      <c r="PF300" s="115"/>
      <c r="PG300" s="115"/>
      <c r="PH300" s="115"/>
      <c r="PI300" s="115"/>
      <c r="PJ300" s="115"/>
      <c r="PK300" s="115"/>
      <c r="PL300" s="115"/>
      <c r="PM300" s="115"/>
      <c r="PN300" s="115"/>
      <c r="PO300" s="115"/>
      <c r="PP300" s="115"/>
      <c r="PQ300" s="115"/>
      <c r="PR300" s="115"/>
      <c r="PS300" s="115"/>
      <c r="PT300" s="115"/>
      <c r="PU300" s="115"/>
      <c r="PV300" s="115"/>
      <c r="PW300" s="115"/>
      <c r="PX300" s="115"/>
      <c r="PY300" s="115"/>
      <c r="PZ300" s="115"/>
      <c r="QA300" s="115"/>
      <c r="QB300" s="115"/>
      <c r="QC300" s="115"/>
      <c r="QD300" s="115"/>
      <c r="QE300" s="115"/>
      <c r="QF300" s="115"/>
      <c r="QG300" s="115"/>
      <c r="QH300" s="115"/>
      <c r="QI300" s="115"/>
      <c r="QJ300" s="115"/>
      <c r="QK300" s="115"/>
      <c r="QL300" s="115"/>
      <c r="QM300" s="115"/>
      <c r="QN300" s="115"/>
      <c r="QO300" s="115"/>
      <c r="QP300" s="115"/>
      <c r="QQ300" s="115"/>
      <c r="QR300" s="115"/>
      <c r="QS300" s="115"/>
      <c r="QT300" s="115"/>
      <c r="QU300" s="115"/>
      <c r="QV300" s="115"/>
      <c r="QW300" s="115"/>
      <c r="QX300" s="115"/>
      <c r="QY300" s="115"/>
      <c r="QZ300" s="115"/>
      <c r="RA300" s="115"/>
      <c r="RB300" s="115"/>
      <c r="RC300" s="115"/>
      <c r="RD300" s="115"/>
      <c r="RE300" s="115"/>
      <c r="RF300" s="115"/>
      <c r="RG300" s="115"/>
      <c r="RH300" s="115"/>
      <c r="RI300" s="115"/>
      <c r="RJ300" s="115"/>
      <c r="RK300" s="115"/>
      <c r="RL300" s="115"/>
      <c r="RM300" s="115"/>
      <c r="RN300" s="115"/>
      <c r="RO300" s="115"/>
      <c r="RP300" s="115"/>
      <c r="RQ300" s="115"/>
      <c r="RR300" s="115"/>
      <c r="RS300" s="115"/>
      <c r="RT300" s="115"/>
      <c r="RU300" s="115"/>
      <c r="RV300" s="115"/>
      <c r="RW300" s="115"/>
      <c r="RX300" s="115"/>
      <c r="RY300" s="115"/>
      <c r="RZ300" s="115"/>
      <c r="SA300" s="115"/>
      <c r="SB300" s="115"/>
      <c r="SC300" s="115"/>
      <c r="SD300" s="115"/>
      <c r="SE300" s="115"/>
      <c r="SF300" s="115"/>
      <c r="SG300" s="115"/>
      <c r="SH300" s="115"/>
      <c r="SI300" s="115"/>
      <c r="SJ300" s="115"/>
      <c r="SK300" s="115"/>
      <c r="SL300" s="115"/>
      <c r="SM300" s="115"/>
      <c r="SN300" s="115"/>
      <c r="SO300" s="115"/>
      <c r="SP300" s="115"/>
      <c r="SQ300" s="115"/>
      <c r="SR300" s="115"/>
      <c r="SS300" s="115"/>
      <c r="ST300" s="115"/>
      <c r="SU300" s="115"/>
      <c r="SV300" s="115"/>
      <c r="SW300" s="115"/>
      <c r="SX300" s="115"/>
      <c r="SY300" s="115"/>
      <c r="SZ300" s="115"/>
      <c r="TA300" s="115"/>
      <c r="TB300" s="115"/>
      <c r="TC300" s="115"/>
      <c r="TD300" s="115"/>
      <c r="TE300" s="115"/>
      <c r="TF300" s="115"/>
      <c r="TG300" s="115"/>
      <c r="TH300" s="115"/>
      <c r="TI300" s="115"/>
      <c r="TJ300" s="115"/>
      <c r="TK300" s="115"/>
      <c r="TL300" s="115"/>
      <c r="TM300" s="115"/>
      <c r="TN300" s="115"/>
      <c r="TO300" s="115"/>
      <c r="TP300" s="115"/>
      <c r="TQ300" s="115"/>
      <c r="TR300" s="115"/>
      <c r="TS300" s="115"/>
      <c r="TT300" s="115"/>
      <c r="TU300" s="115"/>
      <c r="TV300" s="115"/>
      <c r="TW300" s="115"/>
      <c r="TX300" s="115"/>
      <c r="TY300" s="115"/>
      <c r="TZ300" s="115"/>
      <c r="UA300" s="115"/>
      <c r="UB300" s="115"/>
      <c r="UC300" s="115"/>
      <c r="UD300" s="115"/>
      <c r="UE300" s="115"/>
      <c r="UF300" s="115"/>
      <c r="UG300" s="115"/>
      <c r="UH300" s="115"/>
      <c r="UI300" s="115"/>
      <c r="UJ300" s="115"/>
      <c r="UK300" s="115"/>
      <c r="UL300" s="115"/>
      <c r="UM300" s="115"/>
      <c r="UN300" s="115"/>
      <c r="UO300" s="115"/>
      <c r="UP300" s="115"/>
      <c r="UQ300" s="115"/>
      <c r="UR300" s="115"/>
      <c r="US300" s="115"/>
      <c r="UT300" s="115"/>
      <c r="UU300" s="115"/>
      <c r="UV300" s="115"/>
      <c r="UW300" s="115"/>
      <c r="UX300" s="115"/>
      <c r="UY300" s="115"/>
      <c r="UZ300" s="115"/>
      <c r="VA300" s="115"/>
      <c r="VB300" s="115"/>
      <c r="VC300" s="115"/>
      <c r="VD300" s="115"/>
      <c r="VE300" s="115"/>
      <c r="VF300" s="115"/>
      <c r="VG300" s="115"/>
      <c r="VH300" s="115"/>
      <c r="VI300" s="115"/>
      <c r="VJ300" s="115"/>
      <c r="VK300" s="115"/>
      <c r="VL300" s="115"/>
      <c r="VM300" s="115"/>
      <c r="VN300" s="115"/>
      <c r="VO300" s="115"/>
      <c r="VP300" s="115"/>
      <c r="VQ300" s="115"/>
      <c r="VR300" s="115"/>
      <c r="VS300" s="115"/>
      <c r="VT300" s="115"/>
      <c r="VU300" s="115"/>
      <c r="VV300" s="115"/>
      <c r="VW300" s="115"/>
      <c r="VX300" s="115"/>
      <c r="VY300" s="115"/>
      <c r="VZ300" s="115"/>
      <c r="WA300" s="115"/>
      <c r="WB300" s="115"/>
      <c r="WC300" s="115"/>
      <c r="WD300" s="115"/>
      <c r="WE300" s="115"/>
      <c r="WF300" s="115"/>
      <c r="WG300" s="115"/>
      <c r="WH300" s="115"/>
      <c r="WI300" s="115"/>
      <c r="WJ300" s="115"/>
      <c r="WK300" s="115"/>
      <c r="WL300" s="115"/>
      <c r="WM300" s="115"/>
      <c r="WN300" s="115"/>
      <c r="WO300" s="115"/>
      <c r="WP300" s="115"/>
      <c r="WQ300" s="115"/>
      <c r="WR300" s="115"/>
      <c r="WS300" s="115"/>
      <c r="WT300" s="115"/>
      <c r="WU300" s="115"/>
      <c r="WV300" s="115"/>
      <c r="WW300" s="115"/>
      <c r="WX300" s="115"/>
      <c r="WY300" s="115"/>
      <c r="WZ300" s="115"/>
      <c r="XA300" s="115"/>
      <c r="XB300" s="115"/>
      <c r="XC300" s="115"/>
      <c r="XD300" s="115"/>
      <c r="XE300" s="115"/>
      <c r="XF300" s="115"/>
      <c r="XG300" s="115"/>
      <c r="XH300" s="115"/>
      <c r="XI300" s="115"/>
      <c r="XJ300" s="115"/>
      <c r="XK300" s="115"/>
      <c r="XL300" s="115"/>
      <c r="XM300" s="115"/>
      <c r="XN300" s="115"/>
      <c r="XO300" s="115"/>
      <c r="XP300" s="115"/>
      <c r="XQ300" s="115"/>
      <c r="XR300" s="115"/>
      <c r="XS300" s="115"/>
      <c r="XT300" s="115"/>
      <c r="XU300" s="115"/>
      <c r="XV300" s="115"/>
      <c r="XW300" s="115"/>
      <c r="XX300" s="115"/>
      <c r="XY300" s="115"/>
      <c r="XZ300" s="115"/>
      <c r="YA300" s="115"/>
      <c r="YB300" s="115"/>
      <c r="YC300" s="115"/>
      <c r="YD300" s="115"/>
      <c r="YE300" s="115"/>
      <c r="YF300" s="115"/>
      <c r="YG300" s="115"/>
      <c r="YH300" s="115"/>
      <c r="YI300" s="115"/>
      <c r="YJ300" s="115"/>
      <c r="YK300" s="115"/>
      <c r="YL300" s="115"/>
      <c r="YM300" s="115"/>
      <c r="YN300" s="115"/>
      <c r="YO300" s="115"/>
      <c r="YP300" s="115"/>
      <c r="YQ300" s="115"/>
      <c r="YR300" s="115"/>
      <c r="YS300" s="115"/>
      <c r="YT300" s="115"/>
      <c r="YU300" s="115"/>
      <c r="YV300" s="115"/>
      <c r="YW300" s="115"/>
      <c r="YX300" s="115"/>
      <c r="YY300" s="115"/>
      <c r="YZ300" s="115"/>
      <c r="ZA300" s="115"/>
      <c r="ZB300" s="115"/>
      <c r="ZC300" s="115"/>
      <c r="ZD300" s="115"/>
      <c r="ZE300" s="115"/>
      <c r="ZF300" s="115"/>
      <c r="ZG300" s="115"/>
      <c r="ZH300" s="115"/>
      <c r="ZI300" s="115"/>
      <c r="ZJ300" s="115"/>
      <c r="ZK300" s="115"/>
      <c r="ZL300" s="115"/>
      <c r="ZM300" s="115"/>
      <c r="ZN300" s="115"/>
      <c r="ZO300" s="115"/>
      <c r="ZP300" s="115"/>
      <c r="ZQ300" s="115"/>
      <c r="ZR300" s="115"/>
      <c r="ZS300" s="115"/>
      <c r="ZT300" s="115"/>
      <c r="ZU300" s="115"/>
      <c r="ZV300" s="115"/>
      <c r="ZW300" s="115"/>
      <c r="ZX300" s="115"/>
      <c r="ZY300" s="115"/>
      <c r="ZZ300" s="115"/>
      <c r="AAA300" s="115"/>
      <c r="AAB300" s="115"/>
      <c r="AAC300" s="115"/>
      <c r="AAD300" s="115"/>
      <c r="AAE300" s="115"/>
      <c r="AAF300" s="115"/>
      <c r="AAG300" s="115"/>
      <c r="AAH300" s="115"/>
      <c r="AAI300" s="115"/>
      <c r="AAJ300" s="115"/>
      <c r="AAK300" s="115"/>
      <c r="AAL300" s="115"/>
      <c r="AAM300" s="115"/>
      <c r="AAN300" s="115"/>
      <c r="AAO300" s="115"/>
      <c r="AAP300" s="115"/>
      <c r="AAQ300" s="115"/>
      <c r="AAR300" s="115"/>
      <c r="AAS300" s="115"/>
      <c r="AAT300" s="115"/>
      <c r="AAU300" s="115"/>
      <c r="AAV300" s="115"/>
      <c r="AAW300" s="115"/>
      <c r="AAX300" s="115"/>
      <c r="AAY300" s="115"/>
      <c r="AAZ300" s="115"/>
      <c r="ABA300" s="115"/>
      <c r="ABB300" s="115"/>
      <c r="ABC300" s="115"/>
      <c r="ABD300" s="115"/>
      <c r="ABE300" s="115"/>
      <c r="ABF300" s="115"/>
      <c r="ABG300" s="115"/>
      <c r="ABH300" s="115"/>
      <c r="ABI300" s="115"/>
      <c r="ABJ300" s="115"/>
      <c r="ABK300" s="115"/>
      <c r="ABL300" s="115"/>
      <c r="ABM300" s="115"/>
      <c r="ABN300" s="115"/>
      <c r="ABO300" s="115"/>
      <c r="ABP300" s="115"/>
      <c r="ABQ300" s="115"/>
      <c r="ABR300" s="115"/>
      <c r="ABS300" s="115"/>
      <c r="ABT300" s="115"/>
      <c r="ABU300" s="115"/>
      <c r="ABV300" s="115"/>
      <c r="ABW300" s="115"/>
      <c r="ABX300" s="115"/>
      <c r="ABY300" s="115"/>
      <c r="ABZ300" s="115"/>
      <c r="ACA300" s="115"/>
      <c r="ACB300" s="115"/>
      <c r="ACC300" s="115"/>
      <c r="ACD300" s="115"/>
      <c r="ACE300" s="115"/>
      <c r="ACF300" s="115"/>
      <c r="ACG300" s="115"/>
      <c r="ACH300" s="115"/>
      <c r="ACI300" s="115"/>
      <c r="ACJ300" s="115"/>
      <c r="ACK300" s="115"/>
      <c r="ACL300" s="115"/>
      <c r="ACM300" s="115"/>
      <c r="ACN300" s="115"/>
      <c r="ACO300" s="115"/>
      <c r="ACP300" s="115"/>
      <c r="ACQ300" s="115"/>
      <c r="ACR300" s="115"/>
      <c r="ACS300" s="115"/>
      <c r="ACT300" s="115"/>
      <c r="ACU300" s="115"/>
      <c r="ACV300" s="115"/>
      <c r="ACW300" s="115"/>
      <c r="ACX300" s="115"/>
      <c r="ACY300" s="115"/>
      <c r="ACZ300" s="115"/>
      <c r="ADA300" s="115"/>
      <c r="ADB300" s="115"/>
      <c r="ADC300" s="115"/>
      <c r="ADD300" s="115"/>
      <c r="ADE300" s="115"/>
      <c r="ADF300" s="115"/>
      <c r="ADG300" s="115"/>
      <c r="ADH300" s="115"/>
      <c r="ADI300" s="115"/>
      <c r="ADJ300" s="115"/>
      <c r="ADK300" s="115"/>
      <c r="ADL300" s="115"/>
      <c r="ADM300" s="115"/>
      <c r="ADN300" s="115"/>
      <c r="ADO300" s="115"/>
      <c r="ADP300" s="115"/>
      <c r="ADQ300" s="115"/>
      <c r="ADR300" s="115"/>
      <c r="ADS300" s="115"/>
      <c r="ADT300" s="115"/>
      <c r="ADU300" s="115"/>
      <c r="ADV300" s="115"/>
      <c r="ADW300" s="115"/>
      <c r="ADX300" s="115"/>
      <c r="ADY300" s="115"/>
      <c r="ADZ300" s="115"/>
      <c r="AEA300" s="115"/>
      <c r="AEB300" s="115"/>
      <c r="AEC300" s="115"/>
      <c r="AED300" s="115"/>
      <c r="AEE300" s="115"/>
      <c r="AEF300" s="115"/>
      <c r="AEG300" s="115"/>
      <c r="AEH300" s="115"/>
      <c r="AEI300" s="115"/>
      <c r="AEJ300" s="115"/>
      <c r="AEK300" s="115"/>
      <c r="AEL300" s="115"/>
      <c r="AEM300" s="115"/>
      <c r="AEN300" s="115"/>
      <c r="AEO300" s="115"/>
      <c r="AEP300" s="115"/>
      <c r="AEQ300" s="115"/>
      <c r="AER300" s="115"/>
      <c r="AES300" s="115"/>
      <c r="AET300" s="115"/>
      <c r="AEU300" s="115"/>
      <c r="AEV300" s="115"/>
      <c r="AEW300" s="115"/>
      <c r="AEX300" s="115"/>
      <c r="AEY300" s="115"/>
      <c r="AEZ300" s="115"/>
      <c r="AFA300" s="115"/>
      <c r="AFB300" s="115"/>
      <c r="AFC300" s="115"/>
      <c r="AFD300" s="115"/>
      <c r="AFE300" s="115"/>
      <c r="AFF300" s="115"/>
      <c r="AFG300" s="115"/>
      <c r="AFH300" s="115"/>
      <c r="AFI300" s="115"/>
      <c r="AFJ300" s="115"/>
      <c r="AFK300" s="115"/>
      <c r="AFL300" s="115"/>
      <c r="AFM300" s="115"/>
      <c r="AFN300" s="115"/>
      <c r="AFO300" s="115"/>
      <c r="AFP300" s="115"/>
      <c r="AFQ300" s="115"/>
      <c r="AFR300" s="115"/>
      <c r="AFS300" s="115"/>
      <c r="AFT300" s="115"/>
      <c r="AFU300" s="115"/>
      <c r="AFV300" s="115"/>
      <c r="AFW300" s="115"/>
      <c r="AFX300" s="115"/>
      <c r="AFY300" s="115"/>
      <c r="AFZ300" s="115"/>
      <c r="AGA300" s="115"/>
      <c r="AGB300" s="115"/>
      <c r="AGC300" s="115"/>
      <c r="AGD300" s="115"/>
      <c r="AGE300" s="115"/>
      <c r="AGF300" s="115"/>
      <c r="AGG300" s="115"/>
      <c r="AGH300" s="115"/>
      <c r="AGI300" s="115"/>
      <c r="AGJ300" s="115"/>
      <c r="AGK300" s="115"/>
      <c r="AGL300" s="115"/>
      <c r="AGM300" s="115"/>
      <c r="AGN300" s="115"/>
      <c r="AGO300" s="115"/>
      <c r="AGP300" s="115"/>
      <c r="AGQ300" s="115"/>
      <c r="AGR300" s="115"/>
      <c r="AGS300" s="115"/>
      <c r="AGT300" s="115"/>
      <c r="AGU300" s="115"/>
      <c r="AGV300" s="115"/>
      <c r="AGW300" s="115"/>
      <c r="AGX300" s="115"/>
      <c r="AGY300" s="115"/>
      <c r="AGZ300" s="115"/>
      <c r="AHA300" s="115"/>
      <c r="AHB300" s="115"/>
      <c r="AHC300" s="115"/>
      <c r="AHD300" s="115"/>
      <c r="AHE300" s="115"/>
      <c r="AHF300" s="115"/>
      <c r="AHG300" s="115"/>
      <c r="AHH300" s="115"/>
      <c r="AHI300" s="115"/>
      <c r="AHJ300" s="115"/>
      <c r="AHK300" s="115"/>
      <c r="AHL300" s="115"/>
      <c r="AHM300" s="115"/>
      <c r="AHN300" s="115"/>
      <c r="AHO300" s="115"/>
      <c r="AHP300" s="115"/>
      <c r="AHQ300" s="115"/>
      <c r="AHR300" s="115"/>
      <c r="AHS300" s="115"/>
      <c r="AHT300" s="115"/>
      <c r="AHU300" s="115"/>
      <c r="AHV300" s="115"/>
      <c r="AHW300" s="115"/>
      <c r="AHX300" s="115"/>
      <c r="AHY300" s="115"/>
      <c r="AHZ300" s="115"/>
      <c r="AIA300" s="115"/>
      <c r="AIB300" s="115"/>
      <c r="AIC300" s="115"/>
      <c r="AID300" s="115"/>
      <c r="AIE300" s="115"/>
      <c r="AIF300" s="115"/>
      <c r="AIG300" s="115"/>
      <c r="AIH300" s="115"/>
      <c r="AII300" s="115"/>
      <c r="AIJ300" s="115"/>
      <c r="AIK300" s="115"/>
      <c r="AIL300" s="115"/>
      <c r="AIM300" s="115"/>
      <c r="AIN300" s="115"/>
      <c r="AIO300" s="115"/>
      <c r="AIP300" s="115"/>
      <c r="AIQ300" s="115"/>
      <c r="AIR300" s="115"/>
      <c r="AIS300" s="115"/>
      <c r="AIT300" s="115"/>
      <c r="AIU300" s="115"/>
      <c r="AIV300" s="115"/>
      <c r="AIW300" s="115"/>
      <c r="AIX300" s="115"/>
      <c r="AIY300" s="115"/>
      <c r="AIZ300" s="115"/>
      <c r="AJA300" s="115"/>
      <c r="AJB300" s="115"/>
      <c r="AJC300" s="115"/>
      <c r="AJD300" s="115"/>
      <c r="AJE300" s="115"/>
      <c r="AJF300" s="115"/>
      <c r="AJG300" s="115"/>
      <c r="AJH300" s="115"/>
      <c r="AJI300" s="115"/>
      <c r="AJJ300" s="115"/>
      <c r="AJK300" s="115"/>
      <c r="AJL300" s="115"/>
      <c r="AJM300" s="115"/>
      <c r="AJN300" s="115"/>
      <c r="AJO300" s="115"/>
      <c r="AJP300" s="115"/>
      <c r="AJQ300" s="115"/>
      <c r="AJR300" s="115"/>
      <c r="AJS300" s="115"/>
      <c r="AJT300" s="115"/>
      <c r="AJU300" s="115"/>
      <c r="AJV300" s="115"/>
      <c r="AJW300" s="115"/>
      <c r="AJX300" s="115"/>
      <c r="AJY300" s="115"/>
      <c r="AJZ300" s="115"/>
      <c r="AKA300" s="115"/>
      <c r="AKB300" s="115"/>
      <c r="AKC300" s="115"/>
      <c r="AKD300" s="115"/>
      <c r="AKE300" s="115"/>
      <c r="AKF300" s="115"/>
      <c r="AKG300" s="115"/>
      <c r="AKH300" s="115"/>
      <c r="AKI300" s="115"/>
      <c r="AKJ300" s="115"/>
      <c r="AKK300" s="115"/>
      <c r="AKL300" s="115"/>
      <c r="AKM300" s="115"/>
      <c r="AKN300" s="115"/>
      <c r="AKO300" s="115"/>
      <c r="AKP300" s="115"/>
      <c r="AKQ300" s="115"/>
      <c r="AKR300" s="115"/>
      <c r="AKS300" s="115"/>
      <c r="AKT300" s="115"/>
      <c r="AKU300" s="115"/>
      <c r="AKV300" s="115"/>
      <c r="AKW300" s="115"/>
      <c r="AKX300" s="115"/>
      <c r="AKY300" s="115"/>
      <c r="AKZ300" s="115"/>
      <c r="ALA300" s="115"/>
      <c r="ALB300" s="115"/>
      <c r="ALC300" s="115"/>
      <c r="ALD300" s="115"/>
      <c r="ALE300" s="115"/>
      <c r="ALF300" s="115"/>
      <c r="ALG300" s="115"/>
      <c r="ALH300" s="115"/>
      <c r="ALI300" s="115"/>
      <c r="ALJ300" s="115"/>
      <c r="ALK300" s="115"/>
      <c r="ALL300" s="115"/>
      <c r="ALM300" s="115"/>
      <c r="ALN300" s="115"/>
      <c r="ALO300" s="115"/>
      <c r="ALP300" s="115"/>
      <c r="ALQ300" s="115"/>
      <c r="ALR300" s="115"/>
      <c r="ALS300" s="115"/>
      <c r="ALT300" s="40"/>
      <c r="ALU300" s="40"/>
      <c r="ALV300" s="40"/>
      <c r="ALW300" s="40"/>
      <c r="ALX300" s="40"/>
      <c r="ALY300" s="40"/>
      <c r="ALZ300" s="40"/>
      <c r="AMA300" s="40"/>
      <c r="AMB300" s="40"/>
      <c r="AMC300" s="40"/>
      <c r="AMD300" s="40"/>
      <c r="AME300" s="40"/>
      <c r="AMF300" s="40"/>
      <c r="AMG300" s="40"/>
      <c r="AMH300" s="40"/>
      <c r="AMI300" s="40"/>
      <c r="AMJ300" s="40"/>
      <c r="AMK300" s="40"/>
    </row>
    <row r="301" spans="1:1025">
      <c r="B301" s="89"/>
      <c r="C301" s="37" t="s">
        <v>13</v>
      </c>
      <c r="D301" s="37">
        <v>905</v>
      </c>
      <c r="E301" s="130" t="s">
        <v>14</v>
      </c>
      <c r="F301" s="130" t="s">
        <v>81</v>
      </c>
      <c r="G301" s="82"/>
      <c r="H301" s="83"/>
      <c r="I301" s="90">
        <f t="shared" si="111"/>
        <v>39411900</v>
      </c>
      <c r="J301" s="90">
        <f t="shared" ref="J301:U301" si="126">J302+J308</f>
        <v>27813300</v>
      </c>
      <c r="K301" s="77">
        <f t="shared" si="126"/>
        <v>13648600</v>
      </c>
      <c r="L301" s="77">
        <f t="shared" si="126"/>
        <v>0</v>
      </c>
      <c r="M301" s="77">
        <f t="shared" si="126"/>
        <v>0</v>
      </c>
      <c r="N301" s="77">
        <f t="shared" si="126"/>
        <v>0</v>
      </c>
      <c r="O301" s="90">
        <f t="shared" si="126"/>
        <v>0</v>
      </c>
      <c r="P301" s="77">
        <f t="shared" si="126"/>
        <v>0</v>
      </c>
      <c r="Q301" s="77">
        <f t="shared" si="126"/>
        <v>0</v>
      </c>
      <c r="R301" s="77">
        <f t="shared" si="126"/>
        <v>0</v>
      </c>
      <c r="S301" s="77">
        <f t="shared" si="126"/>
        <v>0</v>
      </c>
      <c r="T301" s="77">
        <f t="shared" si="126"/>
        <v>-2050000</v>
      </c>
      <c r="U301" s="133">
        <f t="shared" si="126"/>
        <v>0</v>
      </c>
    </row>
    <row r="302" spans="1:1025" ht="37.5">
      <c r="B302" s="89"/>
      <c r="C302" s="37" t="s">
        <v>392</v>
      </c>
      <c r="D302" s="37">
        <v>905</v>
      </c>
      <c r="E302" s="130" t="s">
        <v>14</v>
      </c>
      <c r="F302" s="130" t="s">
        <v>25</v>
      </c>
      <c r="G302" s="82"/>
      <c r="H302" s="83"/>
      <c r="I302" s="90">
        <f t="shared" si="111"/>
        <v>34018400</v>
      </c>
      <c r="J302" s="90">
        <f t="shared" ref="J302:U304" si="127">J303</f>
        <v>22855500</v>
      </c>
      <c r="K302" s="77">
        <f t="shared" si="127"/>
        <v>11162900</v>
      </c>
      <c r="L302" s="77">
        <f t="shared" si="127"/>
        <v>0</v>
      </c>
      <c r="M302" s="77">
        <f t="shared" si="127"/>
        <v>0</v>
      </c>
      <c r="N302" s="77">
        <f t="shared" si="127"/>
        <v>0</v>
      </c>
      <c r="O302" s="90">
        <f t="shared" si="127"/>
        <v>0</v>
      </c>
      <c r="P302" s="77">
        <f t="shared" si="127"/>
        <v>0</v>
      </c>
      <c r="Q302" s="77">
        <f t="shared" si="127"/>
        <v>0</v>
      </c>
      <c r="R302" s="77">
        <f t="shared" si="127"/>
        <v>0</v>
      </c>
      <c r="S302" s="77">
        <f t="shared" si="127"/>
        <v>0</v>
      </c>
      <c r="T302" s="77">
        <f t="shared" si="127"/>
        <v>0</v>
      </c>
      <c r="U302" s="133">
        <f t="shared" si="127"/>
        <v>0</v>
      </c>
    </row>
    <row r="303" spans="1:1025" ht="37.5">
      <c r="B303" s="89"/>
      <c r="C303" s="37" t="s">
        <v>97</v>
      </c>
      <c r="D303" s="37">
        <v>905</v>
      </c>
      <c r="E303" s="130" t="s">
        <v>14</v>
      </c>
      <c r="F303" s="130" t="s">
        <v>25</v>
      </c>
      <c r="G303" s="82">
        <v>5000000000</v>
      </c>
      <c r="H303" s="83"/>
      <c r="I303" s="90">
        <f t="shared" si="111"/>
        <v>34018400</v>
      </c>
      <c r="J303" s="90">
        <f t="shared" si="127"/>
        <v>22855500</v>
      </c>
      <c r="K303" s="77">
        <f t="shared" si="127"/>
        <v>11162900</v>
      </c>
      <c r="L303" s="77">
        <f t="shared" si="127"/>
        <v>0</v>
      </c>
      <c r="M303" s="77">
        <f t="shared" si="127"/>
        <v>0</v>
      </c>
      <c r="N303" s="77">
        <f t="shared" si="127"/>
        <v>0</v>
      </c>
      <c r="O303" s="90">
        <f t="shared" si="127"/>
        <v>0</v>
      </c>
      <c r="P303" s="77">
        <f t="shared" si="127"/>
        <v>0</v>
      </c>
      <c r="Q303" s="77">
        <f t="shared" si="127"/>
        <v>0</v>
      </c>
      <c r="R303" s="77">
        <f t="shared" si="127"/>
        <v>0</v>
      </c>
      <c r="S303" s="77">
        <f t="shared" si="127"/>
        <v>0</v>
      </c>
      <c r="T303" s="77">
        <f t="shared" si="127"/>
        <v>0</v>
      </c>
      <c r="U303" s="133">
        <f t="shared" si="127"/>
        <v>0</v>
      </c>
    </row>
    <row r="304" spans="1:1025" ht="37.5">
      <c r="B304" s="89"/>
      <c r="C304" s="37" t="s">
        <v>105</v>
      </c>
      <c r="D304" s="37">
        <v>905</v>
      </c>
      <c r="E304" s="130" t="s">
        <v>14</v>
      </c>
      <c r="F304" s="130" t="s">
        <v>25</v>
      </c>
      <c r="G304" s="82">
        <v>5020000000</v>
      </c>
      <c r="H304" s="83"/>
      <c r="I304" s="90">
        <f t="shared" si="111"/>
        <v>34018400</v>
      </c>
      <c r="J304" s="90">
        <f t="shared" si="127"/>
        <v>22855500</v>
      </c>
      <c r="K304" s="77">
        <f t="shared" si="127"/>
        <v>11162900</v>
      </c>
      <c r="L304" s="77">
        <f t="shared" si="127"/>
        <v>0</v>
      </c>
      <c r="M304" s="77">
        <f t="shared" si="127"/>
        <v>0</v>
      </c>
      <c r="N304" s="77">
        <f t="shared" si="127"/>
        <v>0</v>
      </c>
      <c r="O304" s="90">
        <f t="shared" si="127"/>
        <v>0</v>
      </c>
      <c r="P304" s="77">
        <f t="shared" si="127"/>
        <v>0</v>
      </c>
      <c r="Q304" s="77">
        <f t="shared" si="127"/>
        <v>0</v>
      </c>
      <c r="R304" s="77">
        <f t="shared" si="127"/>
        <v>0</v>
      </c>
      <c r="S304" s="77">
        <f t="shared" si="127"/>
        <v>0</v>
      </c>
      <c r="T304" s="77">
        <f t="shared" si="127"/>
        <v>0</v>
      </c>
      <c r="U304" s="133">
        <f t="shared" si="127"/>
        <v>0</v>
      </c>
    </row>
    <row r="305" spans="1:1025" ht="35.85" customHeight="1">
      <c r="B305" s="89"/>
      <c r="C305" s="37" t="s">
        <v>99</v>
      </c>
      <c r="D305" s="37">
        <v>905</v>
      </c>
      <c r="E305" s="130" t="s">
        <v>14</v>
      </c>
      <c r="F305" s="130" t="s">
        <v>25</v>
      </c>
      <c r="G305" s="82">
        <v>5020000190</v>
      </c>
      <c r="H305" s="83"/>
      <c r="I305" s="90">
        <f t="shared" si="111"/>
        <v>34018400</v>
      </c>
      <c r="J305" s="90">
        <f t="shared" ref="J305:U305" si="128">J307+J306</f>
        <v>22855500</v>
      </c>
      <c r="K305" s="77">
        <f t="shared" si="128"/>
        <v>11162900</v>
      </c>
      <c r="L305" s="77">
        <f t="shared" si="128"/>
        <v>0</v>
      </c>
      <c r="M305" s="77">
        <f t="shared" si="128"/>
        <v>0</v>
      </c>
      <c r="N305" s="77">
        <f t="shared" si="128"/>
        <v>0</v>
      </c>
      <c r="O305" s="90">
        <f t="shared" si="128"/>
        <v>0</v>
      </c>
      <c r="P305" s="77">
        <f t="shared" si="128"/>
        <v>0</v>
      </c>
      <c r="Q305" s="77">
        <f t="shared" si="128"/>
        <v>0</v>
      </c>
      <c r="R305" s="77">
        <f t="shared" si="128"/>
        <v>0</v>
      </c>
      <c r="S305" s="77">
        <f t="shared" si="128"/>
        <v>0</v>
      </c>
      <c r="T305" s="77">
        <f t="shared" si="128"/>
        <v>0</v>
      </c>
      <c r="U305" s="133">
        <f t="shared" si="128"/>
        <v>0</v>
      </c>
    </row>
    <row r="306" spans="1:1025" ht="75">
      <c r="B306" s="89"/>
      <c r="C306" s="37" t="s">
        <v>100</v>
      </c>
      <c r="D306" s="37">
        <v>905</v>
      </c>
      <c r="E306" s="130" t="s">
        <v>14</v>
      </c>
      <c r="F306" s="130" t="s">
        <v>25</v>
      </c>
      <c r="G306" s="82">
        <v>5020000190</v>
      </c>
      <c r="H306" s="83" t="s">
        <v>101</v>
      </c>
      <c r="I306" s="90">
        <f t="shared" si="111"/>
        <v>34014400</v>
      </c>
      <c r="J306" s="90">
        <v>22851500</v>
      </c>
      <c r="K306" s="77">
        <v>11162900</v>
      </c>
      <c r="L306" s="77"/>
      <c r="M306" s="77"/>
      <c r="N306" s="77"/>
      <c r="O306" s="90"/>
      <c r="P306" s="77"/>
      <c r="Q306" s="77"/>
      <c r="R306" s="77"/>
      <c r="S306" s="77"/>
      <c r="T306" s="77"/>
      <c r="U306" s="133"/>
    </row>
    <row r="307" spans="1:1025">
      <c r="B307" s="89"/>
      <c r="C307" s="37" t="s">
        <v>106</v>
      </c>
      <c r="D307" s="37">
        <v>905</v>
      </c>
      <c r="E307" s="130" t="s">
        <v>14</v>
      </c>
      <c r="F307" s="130" t="s">
        <v>25</v>
      </c>
      <c r="G307" s="82">
        <v>5020000190</v>
      </c>
      <c r="H307" s="83" t="s">
        <v>107</v>
      </c>
      <c r="I307" s="90">
        <f t="shared" si="111"/>
        <v>4000</v>
      </c>
      <c r="J307" s="90">
        <v>4000</v>
      </c>
      <c r="K307" s="77">
        <v>0</v>
      </c>
      <c r="L307" s="77"/>
      <c r="M307" s="77"/>
      <c r="N307" s="77"/>
      <c r="O307" s="90"/>
      <c r="P307" s="77"/>
      <c r="Q307" s="77"/>
      <c r="R307" s="77"/>
      <c r="S307" s="77"/>
      <c r="T307" s="77"/>
      <c r="U307" s="133"/>
    </row>
    <row r="308" spans="1:1025">
      <c r="B308" s="89"/>
      <c r="C308" s="37" t="s">
        <v>29</v>
      </c>
      <c r="D308" s="37">
        <v>905</v>
      </c>
      <c r="E308" s="130" t="s">
        <v>14</v>
      </c>
      <c r="F308" s="130" t="s">
        <v>30</v>
      </c>
      <c r="G308" s="82"/>
      <c r="H308" s="83"/>
      <c r="I308" s="90">
        <f t="shared" si="111"/>
        <v>5393500</v>
      </c>
      <c r="J308" s="90">
        <f t="shared" ref="J308:U311" si="129">J309</f>
        <v>4957800</v>
      </c>
      <c r="K308" s="77">
        <f t="shared" si="129"/>
        <v>2485700</v>
      </c>
      <c r="L308" s="77">
        <f t="shared" si="129"/>
        <v>0</v>
      </c>
      <c r="M308" s="77">
        <f t="shared" si="129"/>
        <v>0</v>
      </c>
      <c r="N308" s="77">
        <f t="shared" si="129"/>
        <v>0</v>
      </c>
      <c r="O308" s="90">
        <f t="shared" si="129"/>
        <v>0</v>
      </c>
      <c r="P308" s="77">
        <f t="shared" si="129"/>
        <v>0</v>
      </c>
      <c r="Q308" s="77">
        <f t="shared" si="129"/>
        <v>0</v>
      </c>
      <c r="R308" s="77">
        <f t="shared" si="129"/>
        <v>0</v>
      </c>
      <c r="S308" s="77">
        <f t="shared" si="129"/>
        <v>0</v>
      </c>
      <c r="T308" s="77">
        <f t="shared" si="129"/>
        <v>-2050000</v>
      </c>
      <c r="U308" s="133">
        <f t="shared" si="129"/>
        <v>0</v>
      </c>
    </row>
    <row r="309" spans="1:1025" ht="37.5">
      <c r="B309" s="89"/>
      <c r="C309" s="37" t="s">
        <v>97</v>
      </c>
      <c r="D309" s="37">
        <v>905</v>
      </c>
      <c r="E309" s="130" t="s">
        <v>14</v>
      </c>
      <c r="F309" s="130" t="s">
        <v>30</v>
      </c>
      <c r="G309" s="82">
        <v>500000000</v>
      </c>
      <c r="H309" s="83"/>
      <c r="I309" s="90">
        <f t="shared" si="111"/>
        <v>5393500</v>
      </c>
      <c r="J309" s="90">
        <f t="shared" si="129"/>
        <v>4957800</v>
      </c>
      <c r="K309" s="77">
        <f t="shared" si="129"/>
        <v>2485700</v>
      </c>
      <c r="L309" s="77">
        <f t="shared" si="129"/>
        <v>0</v>
      </c>
      <c r="M309" s="77">
        <f t="shared" si="129"/>
        <v>0</v>
      </c>
      <c r="N309" s="77">
        <f t="shared" si="129"/>
        <v>0</v>
      </c>
      <c r="O309" s="90">
        <f t="shared" si="129"/>
        <v>0</v>
      </c>
      <c r="P309" s="77">
        <f t="shared" si="129"/>
        <v>0</v>
      </c>
      <c r="Q309" s="77">
        <f t="shared" si="129"/>
        <v>0</v>
      </c>
      <c r="R309" s="77">
        <f t="shared" si="129"/>
        <v>0</v>
      </c>
      <c r="S309" s="77">
        <f t="shared" si="129"/>
        <v>0</v>
      </c>
      <c r="T309" s="77">
        <f t="shared" si="129"/>
        <v>-2050000</v>
      </c>
      <c r="U309" s="133">
        <f t="shared" si="129"/>
        <v>0</v>
      </c>
    </row>
    <row r="310" spans="1:1025" ht="37.5">
      <c r="B310" s="89"/>
      <c r="C310" s="37" t="s">
        <v>116</v>
      </c>
      <c r="D310" s="37">
        <v>905</v>
      </c>
      <c r="E310" s="130" t="s">
        <v>14</v>
      </c>
      <c r="F310" s="130" t="s">
        <v>30</v>
      </c>
      <c r="G310" s="82">
        <v>5030000000</v>
      </c>
      <c r="H310" s="83"/>
      <c r="I310" s="90">
        <f t="shared" si="111"/>
        <v>5393500</v>
      </c>
      <c r="J310" s="90">
        <f t="shared" si="129"/>
        <v>4957800</v>
      </c>
      <c r="K310" s="77">
        <f t="shared" si="129"/>
        <v>2485700</v>
      </c>
      <c r="L310" s="77">
        <f t="shared" si="129"/>
        <v>0</v>
      </c>
      <c r="M310" s="77">
        <f t="shared" si="129"/>
        <v>0</v>
      </c>
      <c r="N310" s="77">
        <f t="shared" si="129"/>
        <v>0</v>
      </c>
      <c r="O310" s="90">
        <f t="shared" si="129"/>
        <v>0</v>
      </c>
      <c r="P310" s="77">
        <f t="shared" si="129"/>
        <v>0</v>
      </c>
      <c r="Q310" s="77">
        <f t="shared" si="129"/>
        <v>0</v>
      </c>
      <c r="R310" s="77">
        <f t="shared" si="129"/>
        <v>0</v>
      </c>
      <c r="S310" s="77">
        <f t="shared" si="129"/>
        <v>0</v>
      </c>
      <c r="T310" s="77">
        <f t="shared" si="129"/>
        <v>-2050000</v>
      </c>
      <c r="U310" s="133">
        <f t="shared" si="129"/>
        <v>0</v>
      </c>
    </row>
    <row r="311" spans="1:1025" ht="37.5">
      <c r="B311" s="89"/>
      <c r="C311" s="37" t="s">
        <v>117</v>
      </c>
      <c r="D311" s="37">
        <v>905</v>
      </c>
      <c r="E311" s="130" t="s">
        <v>14</v>
      </c>
      <c r="F311" s="130" t="s">
        <v>30</v>
      </c>
      <c r="G311" s="82">
        <v>5030010030</v>
      </c>
      <c r="H311" s="83"/>
      <c r="I311" s="90">
        <f t="shared" si="111"/>
        <v>5393500</v>
      </c>
      <c r="J311" s="90">
        <f t="shared" si="129"/>
        <v>4957800</v>
      </c>
      <c r="K311" s="77">
        <f t="shared" si="129"/>
        <v>2485700</v>
      </c>
      <c r="L311" s="77">
        <f t="shared" si="129"/>
        <v>0</v>
      </c>
      <c r="M311" s="77">
        <f t="shared" si="129"/>
        <v>0</v>
      </c>
      <c r="N311" s="77">
        <f t="shared" si="129"/>
        <v>0</v>
      </c>
      <c r="O311" s="90">
        <f t="shared" si="129"/>
        <v>0</v>
      </c>
      <c r="P311" s="77">
        <f t="shared" si="129"/>
        <v>0</v>
      </c>
      <c r="Q311" s="77">
        <f t="shared" si="129"/>
        <v>0</v>
      </c>
      <c r="R311" s="77">
        <f t="shared" si="129"/>
        <v>0</v>
      </c>
      <c r="S311" s="77">
        <f t="shared" si="129"/>
        <v>0</v>
      </c>
      <c r="T311" s="77">
        <f t="shared" si="129"/>
        <v>-2050000</v>
      </c>
      <c r="U311" s="133">
        <f t="shared" si="129"/>
        <v>0</v>
      </c>
    </row>
    <row r="312" spans="1:1025" ht="37.5">
      <c r="B312" s="89"/>
      <c r="C312" s="37" t="s">
        <v>103</v>
      </c>
      <c r="D312" s="37">
        <v>905</v>
      </c>
      <c r="E312" s="130" t="s">
        <v>14</v>
      </c>
      <c r="F312" s="130" t="s">
        <v>30</v>
      </c>
      <c r="G312" s="82">
        <v>5030010030</v>
      </c>
      <c r="H312" s="83" t="s">
        <v>104</v>
      </c>
      <c r="I312" s="90">
        <f t="shared" si="111"/>
        <v>5393500</v>
      </c>
      <c r="J312" s="90">
        <v>4957800</v>
      </c>
      <c r="K312" s="77">
        <v>2485700</v>
      </c>
      <c r="L312" s="77"/>
      <c r="M312" s="77"/>
      <c r="N312" s="77"/>
      <c r="O312" s="90"/>
      <c r="P312" s="77"/>
      <c r="Q312" s="77"/>
      <c r="R312" s="77"/>
      <c r="S312" s="77"/>
      <c r="T312" s="77">
        <v>-2050000</v>
      </c>
      <c r="U312" s="133"/>
    </row>
    <row r="313" spans="1:1025" ht="37.5">
      <c r="B313" s="89"/>
      <c r="C313" s="37" t="s">
        <v>80</v>
      </c>
      <c r="D313" s="37">
        <v>905</v>
      </c>
      <c r="E313" s="130" t="s">
        <v>39</v>
      </c>
      <c r="F313" s="130" t="s">
        <v>81</v>
      </c>
      <c r="G313" s="82"/>
      <c r="H313" s="83"/>
      <c r="I313" s="90">
        <f t="shared" si="111"/>
        <v>26800000</v>
      </c>
      <c r="J313" s="90">
        <f t="shared" ref="J313:P317" si="130">J314</f>
        <v>20000000</v>
      </c>
      <c r="K313" s="77">
        <f t="shared" si="130"/>
        <v>5000000</v>
      </c>
      <c r="L313" s="77">
        <f t="shared" si="130"/>
        <v>0</v>
      </c>
      <c r="M313" s="77">
        <f t="shared" si="130"/>
        <v>0</v>
      </c>
      <c r="N313" s="77">
        <f t="shared" si="130"/>
        <v>0</v>
      </c>
      <c r="O313" s="90">
        <f t="shared" si="130"/>
        <v>0</v>
      </c>
      <c r="P313" s="77">
        <f t="shared" si="130"/>
        <v>0</v>
      </c>
      <c r="Q313" s="77">
        <f>Q314+Q319</f>
        <v>1800000</v>
      </c>
      <c r="R313" s="77">
        <f t="shared" ref="R313:U317" si="131">R314</f>
        <v>0</v>
      </c>
      <c r="S313" s="77">
        <f t="shared" si="131"/>
        <v>0</v>
      </c>
      <c r="T313" s="77">
        <f t="shared" si="131"/>
        <v>0</v>
      </c>
      <c r="U313" s="133">
        <f t="shared" si="131"/>
        <v>0</v>
      </c>
    </row>
    <row r="314" spans="1:1025" ht="56.25">
      <c r="B314" s="89"/>
      <c r="C314" s="37" t="s">
        <v>82</v>
      </c>
      <c r="D314" s="37">
        <v>905</v>
      </c>
      <c r="E314" s="130" t="s">
        <v>39</v>
      </c>
      <c r="F314" s="130" t="s">
        <v>14</v>
      </c>
      <c r="G314" s="82"/>
      <c r="H314" s="83"/>
      <c r="I314" s="90">
        <f t="shared" si="111"/>
        <v>25000000</v>
      </c>
      <c r="J314" s="90">
        <f t="shared" si="130"/>
        <v>20000000</v>
      </c>
      <c r="K314" s="77">
        <f t="shared" si="130"/>
        <v>5000000</v>
      </c>
      <c r="L314" s="77">
        <f t="shared" si="130"/>
        <v>0</v>
      </c>
      <c r="M314" s="77">
        <f t="shared" si="130"/>
        <v>0</v>
      </c>
      <c r="N314" s="77">
        <f t="shared" si="130"/>
        <v>0</v>
      </c>
      <c r="O314" s="90">
        <f t="shared" si="130"/>
        <v>0</v>
      </c>
      <c r="P314" s="77">
        <f t="shared" si="130"/>
        <v>0</v>
      </c>
      <c r="Q314" s="77">
        <f>Q315</f>
        <v>0</v>
      </c>
      <c r="R314" s="77">
        <f t="shared" si="131"/>
        <v>0</v>
      </c>
      <c r="S314" s="77">
        <f t="shared" si="131"/>
        <v>0</v>
      </c>
      <c r="T314" s="77">
        <f t="shared" si="131"/>
        <v>0</v>
      </c>
      <c r="U314" s="133">
        <f t="shared" si="131"/>
        <v>0</v>
      </c>
    </row>
    <row r="315" spans="1:1025" ht="37.5">
      <c r="B315" s="89"/>
      <c r="C315" s="37" t="s">
        <v>122</v>
      </c>
      <c r="D315" s="37">
        <v>905</v>
      </c>
      <c r="E315" s="130" t="s">
        <v>39</v>
      </c>
      <c r="F315" s="130" t="s">
        <v>14</v>
      </c>
      <c r="G315" s="82">
        <v>5100000000</v>
      </c>
      <c r="H315" s="83"/>
      <c r="I315" s="90">
        <f t="shared" si="111"/>
        <v>25000000</v>
      </c>
      <c r="J315" s="90">
        <f t="shared" si="130"/>
        <v>20000000</v>
      </c>
      <c r="K315" s="77">
        <f t="shared" si="130"/>
        <v>5000000</v>
      </c>
      <c r="L315" s="77">
        <f t="shared" si="130"/>
        <v>0</v>
      </c>
      <c r="M315" s="77">
        <f t="shared" si="130"/>
        <v>0</v>
      </c>
      <c r="N315" s="77">
        <f t="shared" si="130"/>
        <v>0</v>
      </c>
      <c r="O315" s="90">
        <f t="shared" si="130"/>
        <v>0</v>
      </c>
      <c r="P315" s="77">
        <f t="shared" si="130"/>
        <v>0</v>
      </c>
      <c r="Q315" s="77">
        <f>Q316</f>
        <v>0</v>
      </c>
      <c r="R315" s="77">
        <f t="shared" si="131"/>
        <v>0</v>
      </c>
      <c r="S315" s="77">
        <f t="shared" si="131"/>
        <v>0</v>
      </c>
      <c r="T315" s="77">
        <f t="shared" si="131"/>
        <v>0</v>
      </c>
      <c r="U315" s="133">
        <f t="shared" si="131"/>
        <v>0</v>
      </c>
    </row>
    <row r="316" spans="1:1025" ht="37.5">
      <c r="B316" s="89"/>
      <c r="C316" s="37" t="s">
        <v>123</v>
      </c>
      <c r="D316" s="37">
        <v>905</v>
      </c>
      <c r="E316" s="130" t="s">
        <v>39</v>
      </c>
      <c r="F316" s="130" t="s">
        <v>14</v>
      </c>
      <c r="G316" s="82">
        <v>5110000000</v>
      </c>
      <c r="H316" s="83"/>
      <c r="I316" s="90">
        <f t="shared" si="111"/>
        <v>25000000</v>
      </c>
      <c r="J316" s="90">
        <f t="shared" si="130"/>
        <v>20000000</v>
      </c>
      <c r="K316" s="77">
        <f t="shared" si="130"/>
        <v>5000000</v>
      </c>
      <c r="L316" s="77">
        <f t="shared" si="130"/>
        <v>0</v>
      </c>
      <c r="M316" s="77">
        <f t="shared" si="130"/>
        <v>0</v>
      </c>
      <c r="N316" s="77">
        <f t="shared" si="130"/>
        <v>0</v>
      </c>
      <c r="O316" s="90">
        <f t="shared" si="130"/>
        <v>0</v>
      </c>
      <c r="P316" s="77">
        <f t="shared" si="130"/>
        <v>0</v>
      </c>
      <c r="Q316" s="77">
        <f>Q317</f>
        <v>0</v>
      </c>
      <c r="R316" s="77">
        <f t="shared" si="131"/>
        <v>0</v>
      </c>
      <c r="S316" s="77">
        <f t="shared" si="131"/>
        <v>0</v>
      </c>
      <c r="T316" s="77">
        <f t="shared" si="131"/>
        <v>0</v>
      </c>
      <c r="U316" s="133">
        <f t="shared" si="131"/>
        <v>0</v>
      </c>
    </row>
    <row r="317" spans="1:1025" s="115" customFormat="1" ht="21.95" customHeight="1">
      <c r="A317" s="100"/>
      <c r="B317" s="89"/>
      <c r="C317" s="37" t="s">
        <v>127</v>
      </c>
      <c r="D317" s="37">
        <v>905</v>
      </c>
      <c r="E317" s="130" t="s">
        <v>39</v>
      </c>
      <c r="F317" s="130" t="s">
        <v>14</v>
      </c>
      <c r="G317" s="82" t="s">
        <v>128</v>
      </c>
      <c r="H317" s="83"/>
      <c r="I317" s="90">
        <f t="shared" si="111"/>
        <v>25000000</v>
      </c>
      <c r="J317" s="90">
        <f t="shared" si="130"/>
        <v>20000000</v>
      </c>
      <c r="K317" s="77">
        <f t="shared" si="130"/>
        <v>5000000</v>
      </c>
      <c r="L317" s="77">
        <f t="shared" si="130"/>
        <v>0</v>
      </c>
      <c r="M317" s="77">
        <f t="shared" si="130"/>
        <v>0</v>
      </c>
      <c r="N317" s="77">
        <f t="shared" si="130"/>
        <v>0</v>
      </c>
      <c r="O317" s="90">
        <f t="shared" si="130"/>
        <v>0</v>
      </c>
      <c r="P317" s="77">
        <f t="shared" si="130"/>
        <v>0</v>
      </c>
      <c r="Q317" s="77">
        <f>Q318</f>
        <v>0</v>
      </c>
      <c r="R317" s="77">
        <f t="shared" si="131"/>
        <v>0</v>
      </c>
      <c r="S317" s="77">
        <f t="shared" si="131"/>
        <v>0</v>
      </c>
      <c r="T317" s="77">
        <f t="shared" si="131"/>
        <v>0</v>
      </c>
      <c r="U317" s="133">
        <f t="shared" si="131"/>
        <v>0</v>
      </c>
      <c r="V317" s="103"/>
      <c r="W317" s="103"/>
      <c r="X317" s="103"/>
      <c r="Y317" s="103"/>
      <c r="Z317" s="103"/>
      <c r="AA317" s="103"/>
      <c r="AB317" s="103"/>
      <c r="AC317" s="103"/>
      <c r="AD317" s="103"/>
      <c r="AE317" s="103"/>
      <c r="AF317" s="103"/>
      <c r="AG317" s="103"/>
      <c r="AH317" s="103"/>
      <c r="AI317" s="103"/>
      <c r="AJ317" s="103"/>
      <c r="AK317" s="103"/>
      <c r="AL317" s="103"/>
      <c r="AM317" s="103"/>
      <c r="AN317" s="103"/>
      <c r="AO317" s="103"/>
      <c r="AP317" s="103"/>
      <c r="AQ317" s="103"/>
      <c r="AR317" s="103"/>
      <c r="AS317" s="103"/>
      <c r="AT317" s="103"/>
      <c r="AU317" s="103"/>
      <c r="AV317" s="103"/>
      <c r="AW317" s="103"/>
      <c r="AX317" s="103"/>
      <c r="AY317" s="103"/>
      <c r="AZ317" s="103"/>
      <c r="BA317" s="103"/>
      <c r="BB317" s="103"/>
      <c r="BC317" s="103"/>
      <c r="BD317" s="103"/>
      <c r="BE317" s="103"/>
      <c r="BF317" s="103"/>
      <c r="BG317" s="103"/>
      <c r="BH317" s="103"/>
      <c r="BI317" s="103"/>
      <c r="BJ317" s="103"/>
      <c r="BK317" s="103"/>
      <c r="BL317" s="103"/>
      <c r="BM317" s="103"/>
      <c r="BN317" s="103"/>
      <c r="BO317" s="103"/>
      <c r="BP317" s="103"/>
      <c r="BQ317" s="103"/>
      <c r="BR317" s="103"/>
      <c r="BS317" s="103"/>
      <c r="BT317" s="103"/>
      <c r="BU317" s="103"/>
      <c r="BV317" s="103"/>
      <c r="BW317" s="103"/>
      <c r="BX317" s="103"/>
      <c r="BY317" s="103"/>
      <c r="BZ317" s="103"/>
      <c r="CA317" s="103"/>
      <c r="CB317" s="103"/>
      <c r="CC317" s="103"/>
      <c r="CD317" s="103"/>
      <c r="CE317" s="103"/>
      <c r="CF317" s="103"/>
      <c r="CG317" s="103"/>
      <c r="CH317" s="103"/>
      <c r="CI317" s="103"/>
      <c r="CJ317" s="103"/>
      <c r="CK317" s="103"/>
      <c r="CL317" s="103"/>
      <c r="CM317" s="103"/>
      <c r="CN317" s="103"/>
      <c r="CO317" s="103"/>
      <c r="CP317" s="103"/>
      <c r="CQ317" s="103"/>
      <c r="CR317" s="103"/>
      <c r="CS317" s="103"/>
      <c r="CT317" s="103"/>
      <c r="CU317" s="103"/>
      <c r="CV317" s="103"/>
      <c r="CW317" s="103"/>
      <c r="CX317" s="103"/>
      <c r="CY317" s="103"/>
      <c r="CZ317" s="103"/>
      <c r="DA317" s="103"/>
      <c r="DB317" s="103"/>
      <c r="DC317" s="103"/>
      <c r="DD317" s="103"/>
      <c r="DE317" s="103"/>
      <c r="DF317" s="103"/>
      <c r="DG317" s="103"/>
      <c r="DH317" s="103"/>
      <c r="DI317" s="103"/>
      <c r="DJ317" s="103"/>
      <c r="DK317" s="103"/>
      <c r="DL317" s="103"/>
      <c r="DM317" s="103"/>
      <c r="DN317" s="103"/>
      <c r="DO317" s="103"/>
      <c r="DP317" s="103"/>
      <c r="DQ317" s="103"/>
      <c r="DR317" s="103"/>
      <c r="DS317" s="103"/>
      <c r="DT317" s="103"/>
      <c r="DU317" s="103"/>
      <c r="DV317" s="103"/>
      <c r="DW317" s="103"/>
      <c r="DX317" s="103"/>
      <c r="DY317" s="103"/>
      <c r="DZ317" s="103"/>
      <c r="EA317" s="103"/>
      <c r="EB317" s="103"/>
      <c r="EC317" s="103"/>
      <c r="ED317" s="103"/>
      <c r="EE317" s="103"/>
      <c r="EF317" s="103"/>
      <c r="EG317" s="103"/>
      <c r="EH317" s="103"/>
      <c r="EI317" s="103"/>
      <c r="EJ317" s="103"/>
      <c r="EK317" s="103"/>
      <c r="EL317" s="103"/>
      <c r="EM317" s="103"/>
      <c r="EN317" s="103"/>
      <c r="EO317" s="103"/>
      <c r="EP317" s="103"/>
      <c r="EQ317" s="103"/>
      <c r="ER317" s="103"/>
      <c r="ES317" s="103"/>
      <c r="ET317" s="103"/>
      <c r="EU317" s="103"/>
      <c r="EV317" s="103"/>
      <c r="EW317" s="103"/>
      <c r="EX317" s="103"/>
      <c r="EY317" s="103"/>
      <c r="EZ317" s="103"/>
      <c r="FA317" s="103"/>
      <c r="FB317" s="103"/>
      <c r="FC317" s="103"/>
      <c r="FD317" s="103"/>
      <c r="FE317" s="103"/>
      <c r="FF317" s="103"/>
      <c r="FG317" s="103"/>
      <c r="FH317" s="103"/>
      <c r="FI317" s="103"/>
      <c r="FJ317" s="103"/>
      <c r="FK317" s="103"/>
      <c r="FL317" s="103"/>
      <c r="FM317" s="103"/>
      <c r="FN317" s="103"/>
      <c r="FO317" s="103"/>
      <c r="FP317" s="103"/>
      <c r="FQ317" s="103"/>
      <c r="FR317" s="103"/>
      <c r="FS317" s="103"/>
      <c r="FT317" s="103"/>
      <c r="FU317" s="103"/>
      <c r="FV317" s="103"/>
      <c r="FW317" s="103"/>
      <c r="FX317" s="103"/>
      <c r="FY317" s="103"/>
      <c r="FZ317" s="103"/>
      <c r="GA317" s="103"/>
      <c r="GB317" s="103"/>
      <c r="GC317" s="103"/>
      <c r="GD317" s="103"/>
      <c r="GE317" s="103"/>
      <c r="GF317" s="103"/>
      <c r="GG317" s="103"/>
      <c r="GH317" s="103"/>
      <c r="GI317" s="103"/>
      <c r="GJ317" s="103"/>
      <c r="GK317" s="103"/>
      <c r="GL317" s="103"/>
      <c r="GM317" s="103"/>
      <c r="GN317" s="103"/>
      <c r="GO317" s="103"/>
      <c r="GP317" s="103"/>
      <c r="GQ317" s="103"/>
      <c r="GR317" s="103"/>
      <c r="GS317" s="103"/>
      <c r="GT317" s="103"/>
      <c r="GU317" s="103"/>
      <c r="GV317" s="103"/>
      <c r="GW317" s="103"/>
      <c r="GX317" s="103"/>
      <c r="GY317" s="103"/>
      <c r="GZ317" s="103"/>
      <c r="HA317" s="103"/>
      <c r="HB317" s="103"/>
      <c r="HC317" s="103"/>
      <c r="HD317" s="103"/>
      <c r="HE317" s="103"/>
      <c r="HF317" s="103"/>
      <c r="HG317" s="103"/>
      <c r="HH317" s="103"/>
      <c r="HI317" s="103"/>
      <c r="HJ317" s="103"/>
      <c r="HK317" s="103"/>
      <c r="HL317" s="103"/>
      <c r="HM317" s="103"/>
      <c r="HN317" s="103"/>
      <c r="HO317" s="103"/>
      <c r="HP317" s="103"/>
      <c r="HQ317" s="103"/>
      <c r="HR317" s="103"/>
      <c r="HS317" s="103"/>
      <c r="HT317" s="103"/>
      <c r="HU317" s="103"/>
      <c r="HV317" s="103"/>
      <c r="HW317" s="103"/>
      <c r="HX317" s="103"/>
      <c r="HY317" s="103"/>
      <c r="HZ317" s="103"/>
      <c r="IA317" s="103"/>
      <c r="IB317" s="103"/>
      <c r="IC317" s="103"/>
      <c r="ID317" s="103"/>
      <c r="IE317" s="103"/>
      <c r="IF317" s="103"/>
      <c r="IG317" s="103"/>
      <c r="IH317" s="103"/>
      <c r="II317"/>
      <c r="IJ317"/>
      <c r="IK317"/>
      <c r="IL317"/>
      <c r="IM317"/>
      <c r="IN317"/>
      <c r="IO317"/>
      <c r="IP317"/>
      <c r="IQ317"/>
      <c r="IR317"/>
      <c r="IS317"/>
      <c r="IT317"/>
      <c r="IU317"/>
      <c r="IV317"/>
      <c r="IW317"/>
      <c r="IX317"/>
      <c r="IY317"/>
      <c r="IZ317"/>
      <c r="JA317"/>
      <c r="JB317"/>
      <c r="JC317"/>
      <c r="JD317"/>
      <c r="JE317"/>
      <c r="JF317"/>
      <c r="JG317"/>
      <c r="JH317"/>
      <c r="JI317"/>
      <c r="JJ317"/>
      <c r="JK317"/>
      <c r="JL317"/>
      <c r="JM317"/>
      <c r="JN317"/>
      <c r="JO317"/>
      <c r="JP317"/>
      <c r="JQ317"/>
      <c r="JR317"/>
      <c r="JS317"/>
      <c r="JT317"/>
      <c r="JU317"/>
      <c r="JV317"/>
      <c r="JW317"/>
      <c r="JX317"/>
      <c r="JY317"/>
      <c r="JZ317"/>
      <c r="KA317"/>
      <c r="KB317"/>
      <c r="KC317"/>
      <c r="KD317"/>
      <c r="KE317"/>
      <c r="KF317"/>
      <c r="KG317"/>
      <c r="KH317"/>
      <c r="KI317"/>
      <c r="KJ317"/>
      <c r="KK317"/>
      <c r="KL317"/>
      <c r="KM317"/>
      <c r="KN317"/>
      <c r="KO317"/>
      <c r="KP317"/>
      <c r="KQ317"/>
      <c r="KR317"/>
      <c r="KS317"/>
      <c r="KT317"/>
      <c r="KU317"/>
      <c r="KV317"/>
      <c r="KW317"/>
      <c r="KX317"/>
      <c r="KY317"/>
      <c r="KZ317"/>
      <c r="LA317"/>
      <c r="LB317"/>
      <c r="LC317"/>
      <c r="LD317"/>
      <c r="LE317"/>
      <c r="LF317"/>
      <c r="LG317"/>
      <c r="LH317"/>
      <c r="LI317"/>
      <c r="LJ317"/>
      <c r="LK317"/>
      <c r="LL317"/>
      <c r="LM317"/>
      <c r="LN317"/>
      <c r="LO317"/>
      <c r="LP317"/>
      <c r="LQ317"/>
      <c r="LR317"/>
      <c r="LS317"/>
      <c r="LT317"/>
      <c r="LU317"/>
      <c r="LV317"/>
      <c r="LW317"/>
      <c r="LX317"/>
      <c r="LY317"/>
      <c r="LZ317"/>
      <c r="MA317"/>
      <c r="MB317"/>
      <c r="MC317"/>
      <c r="MD317"/>
      <c r="ME317"/>
      <c r="MF317"/>
      <c r="MG317"/>
      <c r="MH317"/>
      <c r="MI317"/>
      <c r="MJ317"/>
      <c r="MK317"/>
      <c r="ML317"/>
      <c r="MM317"/>
      <c r="MN317"/>
      <c r="MO317"/>
      <c r="MP317"/>
      <c r="MQ317"/>
      <c r="MR317"/>
      <c r="MS317"/>
      <c r="MT317"/>
      <c r="MU317"/>
      <c r="MV317"/>
      <c r="MW317"/>
      <c r="MX317"/>
      <c r="MY317"/>
      <c r="MZ317"/>
      <c r="NA317"/>
      <c r="NB317"/>
      <c r="NC317"/>
      <c r="ND317"/>
      <c r="NE317"/>
      <c r="NF317"/>
      <c r="NG317"/>
      <c r="NH317"/>
      <c r="NI317"/>
      <c r="NJ317"/>
      <c r="NK317"/>
      <c r="NL317"/>
      <c r="NM317"/>
      <c r="NN317"/>
      <c r="NO317"/>
      <c r="NP317"/>
      <c r="NQ317"/>
      <c r="NR317"/>
      <c r="NS317"/>
      <c r="NT317"/>
      <c r="NU317"/>
      <c r="NV317"/>
      <c r="NW317"/>
      <c r="NX317"/>
      <c r="NY317"/>
      <c r="NZ317"/>
      <c r="OA317"/>
      <c r="OB317"/>
      <c r="OC317"/>
      <c r="OD317"/>
      <c r="OE317"/>
      <c r="OF317"/>
      <c r="OG317"/>
      <c r="OH317"/>
      <c r="OI317"/>
      <c r="OJ317"/>
      <c r="OK317"/>
      <c r="OL317"/>
      <c r="OM317"/>
      <c r="ON317"/>
      <c r="OO317"/>
      <c r="OP317"/>
      <c r="OQ317"/>
      <c r="OR317"/>
      <c r="OS317"/>
      <c r="OT317"/>
      <c r="OU317"/>
      <c r="OV317"/>
      <c r="OW317"/>
      <c r="OX317"/>
      <c r="OY317"/>
      <c r="OZ317"/>
      <c r="PA317"/>
      <c r="PB317"/>
      <c r="PC317"/>
      <c r="PD317"/>
      <c r="PE317"/>
      <c r="PF317"/>
      <c r="PG317"/>
      <c r="PH317"/>
      <c r="PI317"/>
      <c r="PJ317"/>
      <c r="PK317"/>
      <c r="PL317"/>
      <c r="PM317"/>
      <c r="PN317"/>
      <c r="PO317"/>
      <c r="PP317"/>
      <c r="PQ317"/>
      <c r="PR317"/>
      <c r="PS317"/>
      <c r="PT317"/>
      <c r="PU317"/>
      <c r="PV317"/>
      <c r="PW317"/>
      <c r="PX317"/>
      <c r="PY317"/>
      <c r="PZ317"/>
      <c r="QA317"/>
      <c r="QB317"/>
      <c r="QC317"/>
      <c r="QD317"/>
      <c r="QE317"/>
      <c r="QF317"/>
      <c r="QG317"/>
      <c r="QH317"/>
      <c r="QI317"/>
      <c r="QJ317"/>
      <c r="QK317"/>
      <c r="QL317"/>
      <c r="QM317"/>
      <c r="QN317"/>
      <c r="QO317"/>
      <c r="QP317"/>
      <c r="QQ317"/>
      <c r="QR317"/>
      <c r="QS317"/>
      <c r="QT317"/>
      <c r="QU317"/>
      <c r="QV317"/>
      <c r="QW317"/>
      <c r="QX317"/>
      <c r="QY317"/>
      <c r="QZ317"/>
      <c r="RA317"/>
      <c r="RB317"/>
      <c r="RC317"/>
      <c r="RD317"/>
      <c r="RE317"/>
      <c r="RF317"/>
      <c r="RG317"/>
      <c r="RH317"/>
      <c r="RI317"/>
      <c r="RJ317"/>
      <c r="RK317"/>
      <c r="RL317"/>
      <c r="RM317"/>
      <c r="RN317"/>
      <c r="RO317"/>
      <c r="RP317"/>
      <c r="RQ317"/>
      <c r="RR317"/>
      <c r="RS317"/>
      <c r="RT317"/>
      <c r="RU317"/>
      <c r="RV317"/>
      <c r="RW317"/>
      <c r="RX317"/>
      <c r="RY317"/>
      <c r="RZ317"/>
      <c r="SA317"/>
      <c r="SB317"/>
      <c r="SC317"/>
      <c r="SD317"/>
      <c r="SE317"/>
      <c r="SF317"/>
      <c r="SG317"/>
      <c r="SH317"/>
      <c r="SI317"/>
      <c r="SJ317"/>
      <c r="SK317"/>
      <c r="SL317"/>
      <c r="SM317"/>
      <c r="SN317"/>
      <c r="SO317"/>
      <c r="SP317"/>
      <c r="SQ317"/>
      <c r="SR317"/>
      <c r="SS317"/>
      <c r="ST317"/>
      <c r="SU317"/>
      <c r="SV317"/>
      <c r="SW317"/>
      <c r="SX317"/>
      <c r="SY317"/>
      <c r="SZ317"/>
      <c r="TA317"/>
      <c r="TB317"/>
      <c r="TC317"/>
      <c r="TD317"/>
      <c r="TE317"/>
      <c r="TF317"/>
      <c r="TG317"/>
      <c r="TH317"/>
      <c r="TI317"/>
      <c r="TJ317"/>
      <c r="TK317"/>
      <c r="TL317"/>
      <c r="TM317"/>
      <c r="TN317"/>
      <c r="TO317"/>
      <c r="TP317"/>
      <c r="TQ317"/>
      <c r="TR317"/>
      <c r="TS317"/>
      <c r="TT317"/>
      <c r="TU317"/>
      <c r="TV317"/>
      <c r="TW317"/>
      <c r="TX317"/>
      <c r="TY317"/>
      <c r="TZ317"/>
      <c r="UA317"/>
      <c r="UB317"/>
      <c r="UC317"/>
      <c r="UD317"/>
      <c r="UE317"/>
      <c r="UF317"/>
      <c r="UG317"/>
      <c r="UH317"/>
      <c r="UI317"/>
      <c r="UJ317"/>
      <c r="UK317"/>
      <c r="UL317"/>
      <c r="UM317"/>
      <c r="UN317"/>
      <c r="UO317"/>
      <c r="UP317"/>
      <c r="UQ317"/>
      <c r="UR317"/>
      <c r="US317"/>
      <c r="UT317"/>
      <c r="UU317"/>
      <c r="UV317"/>
      <c r="UW317"/>
      <c r="UX317"/>
      <c r="UY317"/>
      <c r="UZ317"/>
      <c r="VA317"/>
      <c r="VB317"/>
      <c r="VC317"/>
      <c r="VD317"/>
      <c r="VE317"/>
      <c r="VF317"/>
      <c r="VG317"/>
      <c r="VH317"/>
      <c r="VI317"/>
      <c r="VJ317"/>
      <c r="VK317"/>
      <c r="VL317"/>
      <c r="VM317"/>
      <c r="VN317"/>
      <c r="VO317"/>
      <c r="VP317"/>
      <c r="VQ317"/>
      <c r="VR317"/>
      <c r="VS317"/>
      <c r="VT317"/>
      <c r="VU317"/>
      <c r="VV317"/>
      <c r="VW317"/>
      <c r="VX317"/>
      <c r="VY317"/>
      <c r="VZ317"/>
      <c r="WA317"/>
      <c r="WB317"/>
      <c r="WC317"/>
      <c r="WD317"/>
      <c r="WE317"/>
      <c r="WF317"/>
      <c r="WG317"/>
      <c r="WH317"/>
      <c r="WI317"/>
      <c r="WJ317"/>
      <c r="WK317"/>
      <c r="WL317"/>
      <c r="WM317"/>
      <c r="WN317"/>
      <c r="WO317"/>
      <c r="WP317"/>
      <c r="WQ317"/>
      <c r="WR317"/>
      <c r="WS317"/>
      <c r="WT317"/>
      <c r="WU317"/>
      <c r="WV317"/>
      <c r="WW317"/>
      <c r="WX317"/>
      <c r="WY317"/>
      <c r="WZ317"/>
      <c r="XA317"/>
      <c r="XB317"/>
      <c r="XC317"/>
      <c r="XD317"/>
      <c r="XE317"/>
      <c r="XF317"/>
      <c r="XG317"/>
      <c r="XH317"/>
      <c r="XI317"/>
      <c r="XJ317"/>
      <c r="XK317"/>
      <c r="XL317"/>
      <c r="XM317"/>
      <c r="XN317"/>
      <c r="XO317"/>
      <c r="XP317"/>
      <c r="XQ317"/>
      <c r="XR317"/>
      <c r="XS317"/>
      <c r="XT317"/>
      <c r="XU317"/>
      <c r="XV317"/>
      <c r="XW317"/>
      <c r="XX317"/>
      <c r="XY317"/>
      <c r="XZ317"/>
      <c r="YA317"/>
      <c r="YB317"/>
      <c r="YC317"/>
      <c r="YD317"/>
      <c r="YE317"/>
      <c r="YF317"/>
      <c r="YG317"/>
      <c r="YH317"/>
      <c r="YI317"/>
      <c r="YJ317"/>
      <c r="YK317"/>
      <c r="YL317"/>
      <c r="YM317"/>
      <c r="YN317"/>
      <c r="YO317"/>
      <c r="YP317"/>
      <c r="YQ317"/>
      <c r="YR317"/>
      <c r="YS317"/>
      <c r="YT317"/>
      <c r="YU317"/>
      <c r="YV317"/>
      <c r="YW317"/>
      <c r="YX317"/>
      <c r="YY317"/>
      <c r="YZ317"/>
      <c r="ZA317"/>
      <c r="ZB317"/>
      <c r="ZC317"/>
      <c r="ZD317"/>
      <c r="ZE317"/>
      <c r="ZF317"/>
      <c r="ZG317"/>
      <c r="ZH317"/>
      <c r="ZI317"/>
      <c r="ZJ317"/>
      <c r="ZK317"/>
      <c r="ZL317"/>
      <c r="ZM317"/>
      <c r="ZN317"/>
      <c r="ZO317"/>
      <c r="ZP317"/>
      <c r="ZQ317"/>
      <c r="ZR317"/>
      <c r="ZS317"/>
      <c r="ZT317"/>
      <c r="ZU317"/>
      <c r="ZV317"/>
      <c r="ZW317"/>
      <c r="ZX317"/>
      <c r="ZY317"/>
      <c r="ZZ317"/>
      <c r="AAA317"/>
      <c r="AAB317"/>
      <c r="AAC317"/>
      <c r="AAD317"/>
      <c r="AAE317"/>
      <c r="AAF317"/>
      <c r="AAG317"/>
      <c r="AAH317"/>
      <c r="AAI317"/>
      <c r="AAJ317"/>
      <c r="AAK317"/>
      <c r="AAL317"/>
      <c r="AAM317"/>
      <c r="AAN317"/>
      <c r="AAO317"/>
      <c r="AAP317"/>
      <c r="AAQ317"/>
      <c r="AAR317"/>
      <c r="AAS317"/>
      <c r="AAT317"/>
      <c r="AAU317"/>
      <c r="AAV317"/>
      <c r="AAW317"/>
      <c r="AAX317"/>
      <c r="AAY317"/>
      <c r="AAZ317"/>
      <c r="ABA317"/>
      <c r="ABB317"/>
      <c r="ABC317"/>
      <c r="ABD317"/>
      <c r="ABE317"/>
      <c r="ABF317"/>
      <c r="ABG317"/>
      <c r="ABH317"/>
      <c r="ABI317"/>
      <c r="ABJ317"/>
      <c r="ABK317"/>
      <c r="ABL317"/>
      <c r="ABM317"/>
      <c r="ABN317"/>
      <c r="ABO317"/>
      <c r="ABP317"/>
      <c r="ABQ317"/>
      <c r="ABR317"/>
      <c r="ABS317"/>
      <c r="ABT317"/>
      <c r="ABU317"/>
      <c r="ABV317"/>
      <c r="ABW317"/>
      <c r="ABX317"/>
      <c r="ABY317"/>
      <c r="ABZ317"/>
      <c r="ACA317"/>
      <c r="ACB317"/>
      <c r="ACC317"/>
      <c r="ACD317"/>
      <c r="ACE317"/>
      <c r="ACF317"/>
      <c r="ACG317"/>
      <c r="ACH317"/>
      <c r="ACI317"/>
      <c r="ACJ317"/>
      <c r="ACK317"/>
      <c r="ACL317"/>
      <c r="ACM317"/>
      <c r="ACN317"/>
      <c r="ACO317"/>
      <c r="ACP317"/>
      <c r="ACQ317"/>
      <c r="ACR317"/>
      <c r="ACS317"/>
      <c r="ACT317"/>
      <c r="ACU317"/>
      <c r="ACV317"/>
      <c r="ACW317"/>
      <c r="ACX317"/>
      <c r="ACY317"/>
      <c r="ACZ317"/>
      <c r="ADA317"/>
      <c r="ADB317"/>
      <c r="ADC317"/>
      <c r="ADD317"/>
      <c r="ADE317"/>
      <c r="ADF317"/>
      <c r="ADG317"/>
      <c r="ADH317"/>
      <c r="ADI317"/>
      <c r="ADJ317"/>
      <c r="ADK317"/>
      <c r="ADL317"/>
      <c r="ADM317"/>
      <c r="ADN317"/>
      <c r="ADO317"/>
      <c r="ADP317"/>
      <c r="ADQ317"/>
      <c r="ADR317"/>
      <c r="ADS317"/>
      <c r="ADT317"/>
      <c r="ADU317"/>
      <c r="ADV317"/>
      <c r="ADW317"/>
      <c r="ADX317"/>
      <c r="ADY317"/>
      <c r="ADZ317"/>
      <c r="AEA317"/>
      <c r="AEB317"/>
      <c r="AEC317"/>
      <c r="AED317"/>
      <c r="AEE317"/>
      <c r="AEF317"/>
      <c r="AEG317"/>
      <c r="AEH317"/>
      <c r="AEI317"/>
      <c r="AEJ317"/>
      <c r="AEK317"/>
      <c r="AEL317"/>
      <c r="AEM317"/>
      <c r="AEN317"/>
      <c r="AEO317"/>
      <c r="AEP317"/>
      <c r="AEQ317"/>
      <c r="AER317"/>
      <c r="AES317"/>
      <c r="AET317"/>
      <c r="AEU317"/>
      <c r="AEV317"/>
      <c r="AEW317"/>
      <c r="AEX317"/>
      <c r="AEY317"/>
      <c r="AEZ317"/>
      <c r="AFA317"/>
      <c r="AFB317"/>
      <c r="AFC317"/>
      <c r="AFD317"/>
      <c r="AFE317"/>
      <c r="AFF317"/>
      <c r="AFG317"/>
      <c r="AFH317"/>
      <c r="AFI317"/>
      <c r="AFJ317"/>
      <c r="AFK317"/>
      <c r="AFL317"/>
      <c r="AFM317"/>
      <c r="AFN317"/>
      <c r="AFO317"/>
      <c r="AFP317"/>
      <c r="AFQ317"/>
      <c r="AFR317"/>
      <c r="AFS317"/>
      <c r="AFT317"/>
      <c r="AFU317"/>
      <c r="AFV317"/>
      <c r="AFW317"/>
      <c r="AFX317"/>
      <c r="AFY317"/>
      <c r="AFZ317"/>
      <c r="AGA317"/>
      <c r="AGB317"/>
      <c r="AGC317"/>
      <c r="AGD317"/>
      <c r="AGE317"/>
      <c r="AGF317"/>
      <c r="AGG317"/>
      <c r="AGH317"/>
      <c r="AGI317"/>
      <c r="AGJ317"/>
      <c r="AGK317"/>
      <c r="AGL317"/>
      <c r="AGM317"/>
      <c r="AGN317"/>
      <c r="AGO317"/>
      <c r="AGP317"/>
      <c r="AGQ317"/>
      <c r="AGR317"/>
      <c r="AGS317"/>
      <c r="AGT317"/>
      <c r="AGU317"/>
      <c r="AGV317"/>
      <c r="AGW317"/>
      <c r="AGX317"/>
      <c r="AGY317"/>
      <c r="AGZ317"/>
      <c r="AHA317"/>
      <c r="AHB317"/>
      <c r="AHC317"/>
      <c r="AHD317"/>
      <c r="AHE317"/>
      <c r="AHF317"/>
      <c r="AHG317"/>
      <c r="AHH317"/>
      <c r="AHI317"/>
      <c r="AHJ317"/>
      <c r="AHK317"/>
      <c r="AHL317"/>
      <c r="AHM317"/>
      <c r="AHN317"/>
      <c r="AHO317"/>
      <c r="AHP317"/>
      <c r="AHQ317"/>
      <c r="AHR317"/>
      <c r="AHS317"/>
      <c r="AHT317"/>
      <c r="AHU317"/>
      <c r="AHV317"/>
      <c r="AHW317"/>
      <c r="AHX317"/>
      <c r="AHY317"/>
      <c r="AHZ317"/>
      <c r="AIA317"/>
      <c r="AIB317"/>
      <c r="AIC317"/>
      <c r="AID317"/>
      <c r="AIE317"/>
      <c r="AIF317"/>
      <c r="AIG317"/>
      <c r="AIH317"/>
      <c r="AII317"/>
      <c r="AIJ317"/>
      <c r="AIK317"/>
      <c r="AIL317"/>
      <c r="AIM317"/>
      <c r="AIN317"/>
      <c r="AIO317"/>
      <c r="AIP317"/>
      <c r="AIQ317"/>
      <c r="AIR317"/>
      <c r="AIS317"/>
      <c r="AIT317"/>
      <c r="AIU317"/>
      <c r="AIV317"/>
      <c r="AIW317"/>
      <c r="AIX317"/>
      <c r="AIY317"/>
      <c r="AIZ317"/>
      <c r="AJA317"/>
      <c r="AJB317"/>
      <c r="AJC317"/>
      <c r="AJD317"/>
      <c r="AJE317"/>
      <c r="AJF317"/>
      <c r="AJG317"/>
      <c r="AJH317"/>
      <c r="AJI317"/>
      <c r="AJJ317"/>
      <c r="AJK317"/>
      <c r="AJL317"/>
      <c r="AJM317"/>
      <c r="AJN317"/>
      <c r="AJO317"/>
      <c r="AJP317"/>
      <c r="AJQ317"/>
      <c r="AJR317"/>
      <c r="AJS317"/>
      <c r="AJT317"/>
      <c r="AJU317"/>
      <c r="AJV317"/>
      <c r="AJW317"/>
      <c r="AJX317"/>
      <c r="AJY317"/>
      <c r="AJZ317"/>
      <c r="AKA317"/>
      <c r="AKB317"/>
      <c r="AKC317"/>
      <c r="AKD317"/>
      <c r="AKE317"/>
      <c r="AKF317"/>
      <c r="AKG317"/>
      <c r="AKH317"/>
      <c r="AKI317"/>
      <c r="AKJ317"/>
      <c r="AKK317"/>
      <c r="AKL317"/>
      <c r="AKM317"/>
      <c r="AKN317"/>
      <c r="AKO317"/>
      <c r="AKP317"/>
      <c r="AKQ317"/>
      <c r="AKR317"/>
      <c r="AKS317"/>
      <c r="AKT317"/>
      <c r="AKU317"/>
      <c r="AKV317"/>
      <c r="AKW317"/>
      <c r="AKX317"/>
      <c r="AKY317"/>
      <c r="AKZ317"/>
      <c r="ALA317"/>
      <c r="ALB317"/>
      <c r="ALC317"/>
      <c r="ALD317"/>
      <c r="ALE317"/>
      <c r="ALF317"/>
      <c r="ALG317"/>
      <c r="ALH317"/>
      <c r="ALI317"/>
      <c r="ALJ317"/>
      <c r="ALK317"/>
      <c r="ALL317"/>
      <c r="ALM317"/>
      <c r="ALN317"/>
      <c r="ALO317"/>
      <c r="ALP317"/>
      <c r="ALQ317"/>
      <c r="ALR317"/>
      <c r="ALS317"/>
      <c r="ALT317"/>
      <c r="ALU317"/>
      <c r="ALV317"/>
      <c r="ALW317"/>
      <c r="ALX317"/>
      <c r="ALY317"/>
      <c r="ALZ317"/>
      <c r="AMA317"/>
      <c r="AMB317"/>
      <c r="AMC317"/>
      <c r="AMD317"/>
      <c r="AME317"/>
      <c r="AMF317"/>
      <c r="AMG317"/>
      <c r="AMH317"/>
      <c r="AMI317"/>
      <c r="AMJ317"/>
      <c r="AMK317"/>
    </row>
    <row r="318" spans="1:1025">
      <c r="B318" s="89"/>
      <c r="C318" s="37" t="s">
        <v>125</v>
      </c>
      <c r="D318" s="37">
        <v>905</v>
      </c>
      <c r="E318" s="130" t="s">
        <v>39</v>
      </c>
      <c r="F318" s="130" t="s">
        <v>14</v>
      </c>
      <c r="G318" s="82" t="s">
        <v>128</v>
      </c>
      <c r="H318" s="83" t="s">
        <v>126</v>
      </c>
      <c r="I318" s="90">
        <f t="shared" si="111"/>
        <v>25000000</v>
      </c>
      <c r="J318" s="90">
        <v>20000000</v>
      </c>
      <c r="K318" s="77">
        <v>5000000</v>
      </c>
      <c r="L318" s="77"/>
      <c r="M318" s="77"/>
      <c r="N318" s="77"/>
      <c r="O318" s="90"/>
      <c r="P318" s="77"/>
      <c r="Q318" s="77"/>
      <c r="R318" s="77"/>
      <c r="S318" s="77"/>
      <c r="T318" s="77"/>
      <c r="U318" s="133"/>
    </row>
    <row r="319" spans="1:1025">
      <c r="B319" s="89"/>
      <c r="C319" s="37" t="s">
        <v>83</v>
      </c>
      <c r="D319" s="37">
        <v>905</v>
      </c>
      <c r="E319" s="130" t="s">
        <v>39</v>
      </c>
      <c r="F319" s="130" t="s">
        <v>18</v>
      </c>
      <c r="G319" s="82"/>
      <c r="H319" s="83"/>
      <c r="I319" s="90">
        <f t="shared" si="111"/>
        <v>1800000</v>
      </c>
      <c r="J319" s="90"/>
      <c r="K319" s="77"/>
      <c r="L319" s="77"/>
      <c r="M319" s="77"/>
      <c r="N319" s="77"/>
      <c r="O319" s="90"/>
      <c r="P319" s="77"/>
      <c r="Q319" s="77">
        <f>Q320</f>
        <v>1800000</v>
      </c>
      <c r="R319" s="77"/>
      <c r="S319" s="77">
        <f t="shared" ref="S319:U320" si="132">S320</f>
        <v>0</v>
      </c>
      <c r="T319" s="77">
        <f t="shared" si="132"/>
        <v>0</v>
      </c>
      <c r="U319" s="141">
        <f t="shared" si="132"/>
        <v>0</v>
      </c>
    </row>
    <row r="320" spans="1:1025" ht="37.5">
      <c r="B320" s="89"/>
      <c r="C320" s="37" t="s">
        <v>124</v>
      </c>
      <c r="D320" s="37">
        <v>905</v>
      </c>
      <c r="E320" s="130" t="s">
        <v>39</v>
      </c>
      <c r="F320" s="130" t="s">
        <v>18</v>
      </c>
      <c r="G320" s="82">
        <v>5110011050</v>
      </c>
      <c r="H320" s="83"/>
      <c r="I320" s="90">
        <f t="shared" si="111"/>
        <v>1800000</v>
      </c>
      <c r="J320" s="90"/>
      <c r="K320" s="77"/>
      <c r="L320" s="77"/>
      <c r="M320" s="77"/>
      <c r="N320" s="77"/>
      <c r="O320" s="90"/>
      <c r="P320" s="77"/>
      <c r="Q320" s="77">
        <f>Q321</f>
        <v>1800000</v>
      </c>
      <c r="R320" s="77"/>
      <c r="S320" s="77">
        <f t="shared" si="132"/>
        <v>0</v>
      </c>
      <c r="T320" s="77">
        <f t="shared" si="132"/>
        <v>0</v>
      </c>
      <c r="U320" s="141">
        <f t="shared" si="132"/>
        <v>0</v>
      </c>
    </row>
    <row r="321" spans="1:1025">
      <c r="B321" s="89"/>
      <c r="C321" s="37" t="s">
        <v>125</v>
      </c>
      <c r="D321" s="37">
        <v>905</v>
      </c>
      <c r="E321" s="130" t="s">
        <v>39</v>
      </c>
      <c r="F321" s="130" t="s">
        <v>18</v>
      </c>
      <c r="G321" s="82">
        <v>5110011050</v>
      </c>
      <c r="H321" s="83" t="s">
        <v>126</v>
      </c>
      <c r="I321" s="90">
        <f t="shared" si="111"/>
        <v>1800000</v>
      </c>
      <c r="J321" s="90"/>
      <c r="K321" s="77"/>
      <c r="L321" s="77"/>
      <c r="M321" s="77"/>
      <c r="N321" s="77"/>
      <c r="O321" s="90"/>
      <c r="P321" s="77"/>
      <c r="Q321" s="77">
        <v>1800000</v>
      </c>
      <c r="R321" s="77"/>
      <c r="S321" s="77"/>
      <c r="T321" s="77"/>
      <c r="U321" s="133"/>
    </row>
    <row r="322" spans="1:1025" hidden="1">
      <c r="B322" s="89"/>
      <c r="D322" s="37"/>
      <c r="E322" s="130"/>
      <c r="F322" s="130"/>
      <c r="G322" s="82"/>
      <c r="H322" s="83"/>
      <c r="I322" s="90">
        <f t="shared" si="111"/>
        <v>0</v>
      </c>
      <c r="J322" s="90">
        <v>42000000</v>
      </c>
      <c r="K322" s="77">
        <v>-42000000</v>
      </c>
      <c r="L322" s="77"/>
      <c r="M322" s="77"/>
      <c r="N322" s="77"/>
      <c r="O322" s="77"/>
      <c r="P322" s="77"/>
      <c r="Q322" s="77"/>
      <c r="R322" s="77"/>
      <c r="S322" s="77"/>
      <c r="T322" s="77"/>
      <c r="U322" s="133"/>
    </row>
    <row r="323" spans="1:1025" ht="33.75" customHeight="1">
      <c r="A323" s="112"/>
      <c r="B323" s="135" t="s">
        <v>48</v>
      </c>
      <c r="C323" s="28" t="s">
        <v>393</v>
      </c>
      <c r="D323" s="28">
        <v>910</v>
      </c>
      <c r="E323" s="137"/>
      <c r="F323" s="137"/>
      <c r="G323" s="88"/>
      <c r="H323" s="89"/>
      <c r="I323" s="127">
        <f t="shared" si="111"/>
        <v>7565400</v>
      </c>
      <c r="J323" s="127">
        <f t="shared" ref="J323:U323" si="133">J324</f>
        <v>5996800</v>
      </c>
      <c r="K323" s="75">
        <f t="shared" si="133"/>
        <v>1493600</v>
      </c>
      <c r="L323" s="75">
        <f t="shared" si="133"/>
        <v>0</v>
      </c>
      <c r="M323" s="75">
        <f t="shared" si="133"/>
        <v>0</v>
      </c>
      <c r="N323" s="75">
        <f t="shared" si="133"/>
        <v>0</v>
      </c>
      <c r="O323" s="127">
        <f t="shared" si="133"/>
        <v>56400</v>
      </c>
      <c r="P323" s="75">
        <f t="shared" si="133"/>
        <v>9300</v>
      </c>
      <c r="Q323" s="75">
        <f t="shared" si="133"/>
        <v>0</v>
      </c>
      <c r="R323" s="75">
        <f t="shared" si="133"/>
        <v>0</v>
      </c>
      <c r="S323" s="75">
        <f t="shared" si="133"/>
        <v>0</v>
      </c>
      <c r="T323" s="75">
        <f t="shared" si="133"/>
        <v>9300</v>
      </c>
      <c r="U323" s="128">
        <f t="shared" si="133"/>
        <v>0</v>
      </c>
      <c r="V323" s="115"/>
      <c r="W323" s="115"/>
      <c r="X323" s="115"/>
      <c r="Y323" s="115"/>
      <c r="Z323" s="115"/>
      <c r="AA323" s="115"/>
      <c r="AB323" s="115"/>
      <c r="AC323" s="115"/>
      <c r="AD323" s="115"/>
      <c r="AE323" s="115"/>
      <c r="AF323" s="115"/>
      <c r="AG323" s="115"/>
      <c r="AH323" s="115"/>
      <c r="AI323" s="115"/>
      <c r="AJ323" s="115"/>
      <c r="AK323" s="115"/>
      <c r="AL323" s="115"/>
      <c r="AM323" s="115"/>
      <c r="AN323" s="115"/>
      <c r="AO323" s="115"/>
      <c r="AP323" s="115"/>
      <c r="AQ323" s="115"/>
      <c r="AR323" s="115"/>
      <c r="AS323" s="115"/>
      <c r="AT323" s="115"/>
      <c r="AU323" s="115"/>
      <c r="AV323" s="115"/>
      <c r="AW323" s="115"/>
      <c r="AX323" s="115"/>
      <c r="AY323" s="115"/>
      <c r="AZ323" s="115"/>
      <c r="BA323" s="115"/>
      <c r="BB323" s="115"/>
      <c r="BC323" s="115"/>
      <c r="BD323" s="115"/>
      <c r="BE323" s="115"/>
      <c r="BF323" s="115"/>
      <c r="BG323" s="115"/>
      <c r="BH323" s="115"/>
      <c r="BI323" s="115"/>
      <c r="BJ323" s="115"/>
      <c r="BK323" s="115"/>
      <c r="BL323" s="115"/>
      <c r="BM323" s="115"/>
      <c r="BN323" s="115"/>
      <c r="BO323" s="115"/>
      <c r="BP323" s="115"/>
      <c r="BQ323" s="115"/>
      <c r="BR323" s="115"/>
      <c r="BS323" s="115"/>
      <c r="BT323" s="115"/>
      <c r="BU323" s="115"/>
      <c r="BV323" s="115"/>
      <c r="BW323" s="115"/>
      <c r="BX323" s="115"/>
      <c r="BY323" s="115"/>
      <c r="BZ323" s="115"/>
      <c r="CA323" s="115"/>
      <c r="CB323" s="115"/>
      <c r="CC323" s="115"/>
      <c r="CD323" s="115"/>
      <c r="CE323" s="115"/>
      <c r="CF323" s="115"/>
      <c r="CG323" s="115"/>
      <c r="CH323" s="115"/>
      <c r="CI323" s="115"/>
      <c r="CJ323" s="115"/>
      <c r="CK323" s="115"/>
      <c r="CL323" s="115"/>
      <c r="CM323" s="115"/>
      <c r="CN323" s="115"/>
      <c r="CO323" s="115"/>
      <c r="CP323" s="115"/>
      <c r="CQ323" s="115"/>
      <c r="CR323" s="115"/>
      <c r="CS323" s="115"/>
      <c r="CT323" s="115"/>
      <c r="CU323" s="115"/>
      <c r="CV323" s="115"/>
      <c r="CW323" s="115"/>
      <c r="CX323" s="115"/>
      <c r="CY323" s="115"/>
      <c r="CZ323" s="115"/>
      <c r="DA323" s="115"/>
      <c r="DB323" s="115"/>
      <c r="DC323" s="115"/>
      <c r="DD323" s="115"/>
      <c r="DE323" s="115"/>
      <c r="DF323" s="115"/>
      <c r="DG323" s="115"/>
      <c r="DH323" s="115"/>
      <c r="DI323" s="115"/>
      <c r="DJ323" s="115"/>
      <c r="DK323" s="115"/>
      <c r="DL323" s="115"/>
      <c r="DM323" s="115"/>
      <c r="DN323" s="115"/>
      <c r="DO323" s="115"/>
      <c r="DP323" s="115"/>
      <c r="DQ323" s="115"/>
      <c r="DR323" s="115"/>
      <c r="DS323" s="115"/>
      <c r="DT323" s="115"/>
      <c r="DU323" s="115"/>
      <c r="DV323" s="115"/>
      <c r="DW323" s="115"/>
      <c r="DX323" s="115"/>
      <c r="DY323" s="115"/>
      <c r="DZ323" s="115"/>
      <c r="EA323" s="115"/>
      <c r="EB323" s="115"/>
      <c r="EC323" s="115"/>
      <c r="ED323" s="115"/>
      <c r="EE323" s="115"/>
      <c r="EF323" s="115"/>
      <c r="EG323" s="115"/>
      <c r="EH323" s="115"/>
      <c r="EI323" s="115"/>
      <c r="EJ323" s="115"/>
      <c r="EK323" s="115"/>
      <c r="EL323" s="115"/>
      <c r="EM323" s="115"/>
      <c r="EN323" s="115"/>
      <c r="EO323" s="115"/>
      <c r="EP323" s="115"/>
      <c r="EQ323" s="115"/>
      <c r="ER323" s="115"/>
      <c r="ES323" s="115"/>
      <c r="ET323" s="115"/>
      <c r="EU323" s="115"/>
      <c r="EV323" s="115"/>
      <c r="EW323" s="115"/>
      <c r="EX323" s="115"/>
      <c r="EY323" s="115"/>
      <c r="EZ323" s="115"/>
      <c r="FA323" s="115"/>
      <c r="FB323" s="115"/>
      <c r="FC323" s="115"/>
      <c r="FD323" s="115"/>
      <c r="FE323" s="115"/>
      <c r="FF323" s="115"/>
      <c r="FG323" s="115"/>
      <c r="FH323" s="115"/>
      <c r="FI323" s="115"/>
      <c r="FJ323" s="115"/>
      <c r="FK323" s="115"/>
      <c r="FL323" s="115"/>
      <c r="FM323" s="115"/>
      <c r="FN323" s="115"/>
      <c r="FO323" s="115"/>
      <c r="FP323" s="115"/>
      <c r="FQ323" s="115"/>
      <c r="FR323" s="115"/>
      <c r="FS323" s="115"/>
      <c r="FT323" s="115"/>
      <c r="FU323" s="115"/>
      <c r="FV323" s="115"/>
      <c r="FW323" s="115"/>
      <c r="FX323" s="115"/>
      <c r="FY323" s="115"/>
      <c r="FZ323" s="115"/>
      <c r="GA323" s="115"/>
      <c r="GB323" s="115"/>
      <c r="GC323" s="115"/>
      <c r="GD323" s="115"/>
      <c r="GE323" s="115"/>
      <c r="GF323" s="115"/>
      <c r="GG323" s="115"/>
      <c r="GH323" s="115"/>
      <c r="GI323" s="115"/>
      <c r="GJ323" s="115"/>
      <c r="GK323" s="115"/>
      <c r="GL323" s="115"/>
      <c r="GM323" s="115"/>
      <c r="GN323" s="115"/>
      <c r="GO323" s="115"/>
      <c r="GP323" s="115"/>
      <c r="GQ323" s="115"/>
      <c r="GR323" s="115"/>
      <c r="GS323" s="115"/>
      <c r="GT323" s="115"/>
      <c r="GU323" s="115"/>
      <c r="GV323" s="115"/>
      <c r="GW323" s="115"/>
      <c r="GX323" s="115"/>
      <c r="GY323" s="115"/>
      <c r="GZ323" s="115"/>
      <c r="HA323" s="115"/>
      <c r="HB323" s="115"/>
      <c r="HC323" s="115"/>
      <c r="HD323" s="115"/>
      <c r="HE323" s="115"/>
      <c r="HF323" s="115"/>
      <c r="HG323" s="115"/>
      <c r="HH323" s="115"/>
      <c r="HI323" s="115"/>
      <c r="HJ323" s="115"/>
      <c r="HK323" s="115"/>
      <c r="HL323" s="115"/>
      <c r="HM323" s="115"/>
      <c r="HN323" s="115"/>
      <c r="HO323" s="115"/>
      <c r="HP323" s="115"/>
      <c r="HQ323" s="115"/>
      <c r="HR323" s="115"/>
      <c r="HS323" s="115"/>
      <c r="HT323" s="115"/>
      <c r="HU323" s="115"/>
      <c r="HV323" s="115"/>
      <c r="HW323" s="115"/>
      <c r="HX323" s="115"/>
      <c r="HY323" s="115"/>
      <c r="HZ323" s="115"/>
      <c r="IA323" s="115"/>
      <c r="IB323" s="115"/>
      <c r="IC323" s="115"/>
      <c r="ID323" s="115"/>
      <c r="IE323" s="115"/>
      <c r="IF323" s="115"/>
      <c r="IG323" s="115"/>
      <c r="IH323" s="115"/>
      <c r="II323" s="115"/>
      <c r="IJ323" s="115"/>
      <c r="IK323" s="115"/>
      <c r="IL323" s="115"/>
      <c r="IM323" s="115"/>
      <c r="IN323" s="115"/>
      <c r="IO323" s="115"/>
      <c r="IP323" s="115"/>
      <c r="IQ323" s="115"/>
      <c r="IR323" s="115"/>
      <c r="IS323" s="115"/>
      <c r="IT323" s="115"/>
      <c r="IU323" s="115"/>
      <c r="IV323" s="115"/>
      <c r="IW323" s="115"/>
      <c r="IX323" s="115"/>
      <c r="IY323" s="115"/>
      <c r="IZ323" s="115"/>
      <c r="JA323" s="115"/>
      <c r="JB323" s="115"/>
      <c r="JC323" s="115"/>
      <c r="JD323" s="115"/>
      <c r="JE323" s="115"/>
      <c r="JF323" s="115"/>
      <c r="JG323" s="115"/>
      <c r="JH323" s="115"/>
      <c r="JI323" s="115"/>
      <c r="JJ323" s="115"/>
      <c r="JK323" s="115"/>
      <c r="JL323" s="115"/>
      <c r="JM323" s="115"/>
      <c r="JN323" s="115"/>
      <c r="JO323" s="115"/>
      <c r="JP323" s="115"/>
      <c r="JQ323" s="115"/>
      <c r="JR323" s="115"/>
      <c r="JS323" s="115"/>
      <c r="JT323" s="115"/>
      <c r="JU323" s="115"/>
      <c r="JV323" s="115"/>
      <c r="JW323" s="115"/>
      <c r="JX323" s="115"/>
      <c r="JY323" s="115"/>
      <c r="JZ323" s="115"/>
      <c r="KA323" s="115"/>
      <c r="KB323" s="115"/>
      <c r="KC323" s="115"/>
      <c r="KD323" s="115"/>
      <c r="KE323" s="115"/>
      <c r="KF323" s="115"/>
      <c r="KG323" s="115"/>
      <c r="KH323" s="115"/>
      <c r="KI323" s="115"/>
      <c r="KJ323" s="115"/>
      <c r="KK323" s="115"/>
      <c r="KL323" s="115"/>
      <c r="KM323" s="115"/>
      <c r="KN323" s="115"/>
      <c r="KO323" s="115"/>
      <c r="KP323" s="115"/>
      <c r="KQ323" s="115"/>
      <c r="KR323" s="115"/>
      <c r="KS323" s="115"/>
      <c r="KT323" s="115"/>
      <c r="KU323" s="115"/>
      <c r="KV323" s="115"/>
      <c r="KW323" s="115"/>
      <c r="KX323" s="115"/>
      <c r="KY323" s="115"/>
      <c r="KZ323" s="115"/>
      <c r="LA323" s="115"/>
      <c r="LB323" s="115"/>
      <c r="LC323" s="115"/>
      <c r="LD323" s="115"/>
      <c r="LE323" s="115"/>
      <c r="LF323" s="115"/>
      <c r="LG323" s="115"/>
      <c r="LH323" s="115"/>
      <c r="LI323" s="115"/>
      <c r="LJ323" s="115"/>
      <c r="LK323" s="115"/>
      <c r="LL323" s="115"/>
      <c r="LM323" s="115"/>
      <c r="LN323" s="115"/>
      <c r="LO323" s="115"/>
      <c r="LP323" s="115"/>
      <c r="LQ323" s="115"/>
      <c r="LR323" s="115"/>
      <c r="LS323" s="115"/>
      <c r="LT323" s="115"/>
      <c r="LU323" s="115"/>
      <c r="LV323" s="115"/>
      <c r="LW323" s="115"/>
      <c r="LX323" s="115"/>
      <c r="LY323" s="115"/>
      <c r="LZ323" s="115"/>
      <c r="MA323" s="115"/>
      <c r="MB323" s="115"/>
      <c r="MC323" s="115"/>
      <c r="MD323" s="115"/>
      <c r="ME323" s="115"/>
      <c r="MF323" s="115"/>
      <c r="MG323" s="115"/>
      <c r="MH323" s="115"/>
      <c r="MI323" s="115"/>
      <c r="MJ323" s="115"/>
      <c r="MK323" s="115"/>
      <c r="ML323" s="115"/>
      <c r="MM323" s="115"/>
      <c r="MN323" s="115"/>
      <c r="MO323" s="115"/>
      <c r="MP323" s="115"/>
      <c r="MQ323" s="115"/>
      <c r="MR323" s="115"/>
      <c r="MS323" s="115"/>
      <c r="MT323" s="115"/>
      <c r="MU323" s="115"/>
      <c r="MV323" s="115"/>
      <c r="MW323" s="115"/>
      <c r="MX323" s="115"/>
      <c r="MY323" s="115"/>
      <c r="MZ323" s="115"/>
      <c r="NA323" s="115"/>
      <c r="NB323" s="115"/>
      <c r="NC323" s="115"/>
      <c r="ND323" s="115"/>
      <c r="NE323" s="115"/>
      <c r="NF323" s="115"/>
      <c r="NG323" s="115"/>
      <c r="NH323" s="115"/>
      <c r="NI323" s="115"/>
      <c r="NJ323" s="115"/>
      <c r="NK323" s="115"/>
      <c r="NL323" s="115"/>
      <c r="NM323" s="115"/>
      <c r="NN323" s="115"/>
      <c r="NO323" s="115"/>
      <c r="NP323" s="115"/>
      <c r="NQ323" s="115"/>
      <c r="NR323" s="115"/>
      <c r="NS323" s="115"/>
      <c r="NT323" s="115"/>
      <c r="NU323" s="115"/>
      <c r="NV323" s="115"/>
      <c r="NW323" s="115"/>
      <c r="NX323" s="115"/>
      <c r="NY323" s="115"/>
      <c r="NZ323" s="115"/>
      <c r="OA323" s="115"/>
      <c r="OB323" s="115"/>
      <c r="OC323" s="115"/>
      <c r="OD323" s="115"/>
      <c r="OE323" s="115"/>
      <c r="OF323" s="115"/>
      <c r="OG323" s="115"/>
      <c r="OH323" s="115"/>
      <c r="OI323" s="115"/>
      <c r="OJ323" s="115"/>
      <c r="OK323" s="115"/>
      <c r="OL323" s="115"/>
      <c r="OM323" s="115"/>
      <c r="ON323" s="115"/>
      <c r="OO323" s="115"/>
      <c r="OP323" s="115"/>
      <c r="OQ323" s="115"/>
      <c r="OR323" s="115"/>
      <c r="OS323" s="115"/>
      <c r="OT323" s="115"/>
      <c r="OU323" s="115"/>
      <c r="OV323" s="115"/>
      <c r="OW323" s="115"/>
      <c r="OX323" s="115"/>
      <c r="OY323" s="115"/>
      <c r="OZ323" s="115"/>
      <c r="PA323" s="115"/>
      <c r="PB323" s="115"/>
      <c r="PC323" s="115"/>
      <c r="PD323" s="115"/>
      <c r="PE323" s="115"/>
      <c r="PF323" s="115"/>
      <c r="PG323" s="115"/>
      <c r="PH323" s="115"/>
      <c r="PI323" s="115"/>
      <c r="PJ323" s="115"/>
      <c r="PK323" s="115"/>
      <c r="PL323" s="115"/>
      <c r="PM323" s="115"/>
      <c r="PN323" s="115"/>
      <c r="PO323" s="115"/>
      <c r="PP323" s="115"/>
      <c r="PQ323" s="115"/>
      <c r="PR323" s="115"/>
      <c r="PS323" s="115"/>
      <c r="PT323" s="115"/>
      <c r="PU323" s="115"/>
      <c r="PV323" s="115"/>
      <c r="PW323" s="115"/>
      <c r="PX323" s="115"/>
      <c r="PY323" s="115"/>
      <c r="PZ323" s="115"/>
      <c r="QA323" s="115"/>
      <c r="QB323" s="115"/>
      <c r="QC323" s="115"/>
      <c r="QD323" s="115"/>
      <c r="QE323" s="115"/>
      <c r="QF323" s="115"/>
      <c r="QG323" s="115"/>
      <c r="QH323" s="115"/>
      <c r="QI323" s="115"/>
      <c r="QJ323" s="115"/>
      <c r="QK323" s="115"/>
      <c r="QL323" s="115"/>
      <c r="QM323" s="115"/>
      <c r="QN323" s="115"/>
      <c r="QO323" s="115"/>
      <c r="QP323" s="115"/>
      <c r="QQ323" s="115"/>
      <c r="QR323" s="115"/>
      <c r="QS323" s="115"/>
      <c r="QT323" s="115"/>
      <c r="QU323" s="115"/>
      <c r="QV323" s="115"/>
      <c r="QW323" s="115"/>
      <c r="QX323" s="115"/>
      <c r="QY323" s="115"/>
      <c r="QZ323" s="115"/>
      <c r="RA323" s="115"/>
      <c r="RB323" s="115"/>
      <c r="RC323" s="115"/>
      <c r="RD323" s="115"/>
      <c r="RE323" s="115"/>
      <c r="RF323" s="115"/>
      <c r="RG323" s="115"/>
      <c r="RH323" s="115"/>
      <c r="RI323" s="115"/>
      <c r="RJ323" s="115"/>
      <c r="RK323" s="115"/>
      <c r="RL323" s="115"/>
      <c r="RM323" s="115"/>
      <c r="RN323" s="115"/>
      <c r="RO323" s="115"/>
      <c r="RP323" s="115"/>
      <c r="RQ323" s="115"/>
      <c r="RR323" s="115"/>
      <c r="RS323" s="115"/>
      <c r="RT323" s="115"/>
      <c r="RU323" s="115"/>
      <c r="RV323" s="115"/>
      <c r="RW323" s="115"/>
      <c r="RX323" s="115"/>
      <c r="RY323" s="115"/>
      <c r="RZ323" s="115"/>
      <c r="SA323" s="115"/>
      <c r="SB323" s="115"/>
      <c r="SC323" s="115"/>
      <c r="SD323" s="115"/>
      <c r="SE323" s="115"/>
      <c r="SF323" s="115"/>
      <c r="SG323" s="115"/>
      <c r="SH323" s="115"/>
      <c r="SI323" s="115"/>
      <c r="SJ323" s="115"/>
      <c r="SK323" s="115"/>
      <c r="SL323" s="115"/>
      <c r="SM323" s="115"/>
      <c r="SN323" s="115"/>
      <c r="SO323" s="115"/>
      <c r="SP323" s="115"/>
      <c r="SQ323" s="115"/>
      <c r="SR323" s="115"/>
      <c r="SS323" s="115"/>
      <c r="ST323" s="115"/>
      <c r="SU323" s="115"/>
      <c r="SV323" s="115"/>
      <c r="SW323" s="115"/>
      <c r="SX323" s="115"/>
      <c r="SY323" s="115"/>
      <c r="SZ323" s="115"/>
      <c r="TA323" s="115"/>
      <c r="TB323" s="115"/>
      <c r="TC323" s="115"/>
      <c r="TD323" s="115"/>
      <c r="TE323" s="115"/>
      <c r="TF323" s="115"/>
      <c r="TG323" s="115"/>
      <c r="TH323" s="115"/>
      <c r="TI323" s="115"/>
      <c r="TJ323" s="115"/>
      <c r="TK323" s="115"/>
      <c r="TL323" s="115"/>
      <c r="TM323" s="115"/>
      <c r="TN323" s="115"/>
      <c r="TO323" s="115"/>
      <c r="TP323" s="115"/>
      <c r="TQ323" s="115"/>
      <c r="TR323" s="115"/>
      <c r="TS323" s="115"/>
      <c r="TT323" s="115"/>
      <c r="TU323" s="115"/>
      <c r="TV323" s="115"/>
      <c r="TW323" s="115"/>
      <c r="TX323" s="115"/>
      <c r="TY323" s="115"/>
      <c r="TZ323" s="115"/>
      <c r="UA323" s="115"/>
      <c r="UB323" s="115"/>
      <c r="UC323" s="115"/>
      <c r="UD323" s="115"/>
      <c r="UE323" s="115"/>
      <c r="UF323" s="115"/>
      <c r="UG323" s="115"/>
      <c r="UH323" s="115"/>
      <c r="UI323" s="115"/>
      <c r="UJ323" s="115"/>
      <c r="UK323" s="115"/>
      <c r="UL323" s="115"/>
      <c r="UM323" s="115"/>
      <c r="UN323" s="115"/>
      <c r="UO323" s="115"/>
      <c r="UP323" s="115"/>
      <c r="UQ323" s="115"/>
      <c r="UR323" s="115"/>
      <c r="US323" s="115"/>
      <c r="UT323" s="115"/>
      <c r="UU323" s="115"/>
      <c r="UV323" s="115"/>
      <c r="UW323" s="115"/>
      <c r="UX323" s="115"/>
      <c r="UY323" s="115"/>
      <c r="UZ323" s="115"/>
      <c r="VA323" s="115"/>
      <c r="VB323" s="115"/>
      <c r="VC323" s="115"/>
      <c r="VD323" s="115"/>
      <c r="VE323" s="115"/>
      <c r="VF323" s="115"/>
      <c r="VG323" s="115"/>
      <c r="VH323" s="115"/>
      <c r="VI323" s="115"/>
      <c r="VJ323" s="115"/>
      <c r="VK323" s="115"/>
      <c r="VL323" s="115"/>
      <c r="VM323" s="115"/>
      <c r="VN323" s="115"/>
      <c r="VO323" s="115"/>
      <c r="VP323" s="115"/>
      <c r="VQ323" s="115"/>
      <c r="VR323" s="115"/>
      <c r="VS323" s="115"/>
      <c r="VT323" s="115"/>
      <c r="VU323" s="115"/>
      <c r="VV323" s="115"/>
      <c r="VW323" s="115"/>
      <c r="VX323" s="115"/>
      <c r="VY323" s="115"/>
      <c r="VZ323" s="115"/>
      <c r="WA323" s="115"/>
      <c r="WB323" s="115"/>
      <c r="WC323" s="115"/>
      <c r="WD323" s="115"/>
      <c r="WE323" s="115"/>
      <c r="WF323" s="115"/>
      <c r="WG323" s="115"/>
      <c r="WH323" s="115"/>
      <c r="WI323" s="115"/>
      <c r="WJ323" s="115"/>
      <c r="WK323" s="115"/>
      <c r="WL323" s="115"/>
      <c r="WM323" s="115"/>
      <c r="WN323" s="115"/>
      <c r="WO323" s="115"/>
      <c r="WP323" s="115"/>
      <c r="WQ323" s="115"/>
      <c r="WR323" s="115"/>
      <c r="WS323" s="115"/>
      <c r="WT323" s="115"/>
      <c r="WU323" s="115"/>
      <c r="WV323" s="115"/>
      <c r="WW323" s="115"/>
      <c r="WX323" s="115"/>
      <c r="WY323" s="115"/>
      <c r="WZ323" s="115"/>
      <c r="XA323" s="115"/>
      <c r="XB323" s="115"/>
      <c r="XC323" s="115"/>
      <c r="XD323" s="115"/>
      <c r="XE323" s="115"/>
      <c r="XF323" s="115"/>
      <c r="XG323" s="115"/>
      <c r="XH323" s="115"/>
      <c r="XI323" s="115"/>
      <c r="XJ323" s="115"/>
      <c r="XK323" s="115"/>
      <c r="XL323" s="115"/>
      <c r="XM323" s="115"/>
      <c r="XN323" s="115"/>
      <c r="XO323" s="115"/>
      <c r="XP323" s="115"/>
      <c r="XQ323" s="115"/>
      <c r="XR323" s="115"/>
      <c r="XS323" s="115"/>
      <c r="XT323" s="115"/>
      <c r="XU323" s="115"/>
      <c r="XV323" s="115"/>
      <c r="XW323" s="115"/>
      <c r="XX323" s="115"/>
      <c r="XY323" s="115"/>
      <c r="XZ323" s="115"/>
      <c r="YA323" s="115"/>
      <c r="YB323" s="115"/>
      <c r="YC323" s="115"/>
      <c r="YD323" s="115"/>
      <c r="YE323" s="115"/>
      <c r="YF323" s="115"/>
      <c r="YG323" s="115"/>
      <c r="YH323" s="115"/>
      <c r="YI323" s="115"/>
      <c r="YJ323" s="115"/>
      <c r="YK323" s="115"/>
      <c r="YL323" s="115"/>
      <c r="YM323" s="115"/>
      <c r="YN323" s="115"/>
      <c r="YO323" s="115"/>
      <c r="YP323" s="115"/>
      <c r="YQ323" s="115"/>
      <c r="YR323" s="115"/>
      <c r="YS323" s="115"/>
      <c r="YT323" s="115"/>
      <c r="YU323" s="115"/>
      <c r="YV323" s="115"/>
      <c r="YW323" s="115"/>
      <c r="YX323" s="115"/>
      <c r="YY323" s="115"/>
      <c r="YZ323" s="115"/>
      <c r="ZA323" s="115"/>
      <c r="ZB323" s="115"/>
      <c r="ZC323" s="115"/>
      <c r="ZD323" s="115"/>
      <c r="ZE323" s="115"/>
      <c r="ZF323" s="115"/>
      <c r="ZG323" s="115"/>
      <c r="ZH323" s="115"/>
      <c r="ZI323" s="115"/>
      <c r="ZJ323" s="115"/>
      <c r="ZK323" s="115"/>
      <c r="ZL323" s="115"/>
      <c r="ZM323" s="115"/>
      <c r="ZN323" s="115"/>
      <c r="ZO323" s="115"/>
      <c r="ZP323" s="115"/>
      <c r="ZQ323" s="115"/>
      <c r="ZR323" s="115"/>
      <c r="ZS323" s="115"/>
      <c r="ZT323" s="115"/>
      <c r="ZU323" s="115"/>
      <c r="ZV323" s="115"/>
      <c r="ZW323" s="115"/>
      <c r="ZX323" s="115"/>
      <c r="ZY323" s="115"/>
      <c r="ZZ323" s="115"/>
      <c r="AAA323" s="115"/>
      <c r="AAB323" s="115"/>
      <c r="AAC323" s="115"/>
      <c r="AAD323" s="115"/>
      <c r="AAE323" s="115"/>
      <c r="AAF323" s="115"/>
      <c r="AAG323" s="115"/>
      <c r="AAH323" s="115"/>
      <c r="AAI323" s="115"/>
      <c r="AAJ323" s="115"/>
      <c r="AAK323" s="115"/>
      <c r="AAL323" s="115"/>
      <c r="AAM323" s="115"/>
      <c r="AAN323" s="115"/>
      <c r="AAO323" s="115"/>
      <c r="AAP323" s="115"/>
      <c r="AAQ323" s="115"/>
      <c r="AAR323" s="115"/>
      <c r="AAS323" s="115"/>
      <c r="AAT323" s="115"/>
      <c r="AAU323" s="115"/>
      <c r="AAV323" s="115"/>
      <c r="AAW323" s="115"/>
      <c r="AAX323" s="115"/>
      <c r="AAY323" s="115"/>
      <c r="AAZ323" s="115"/>
      <c r="ABA323" s="115"/>
      <c r="ABB323" s="115"/>
      <c r="ABC323" s="115"/>
      <c r="ABD323" s="115"/>
      <c r="ABE323" s="115"/>
      <c r="ABF323" s="115"/>
      <c r="ABG323" s="115"/>
      <c r="ABH323" s="115"/>
      <c r="ABI323" s="115"/>
      <c r="ABJ323" s="115"/>
      <c r="ABK323" s="115"/>
      <c r="ABL323" s="115"/>
      <c r="ABM323" s="115"/>
      <c r="ABN323" s="115"/>
      <c r="ABO323" s="115"/>
      <c r="ABP323" s="115"/>
      <c r="ABQ323" s="115"/>
      <c r="ABR323" s="115"/>
      <c r="ABS323" s="115"/>
      <c r="ABT323" s="115"/>
      <c r="ABU323" s="115"/>
      <c r="ABV323" s="115"/>
      <c r="ABW323" s="115"/>
      <c r="ABX323" s="115"/>
      <c r="ABY323" s="115"/>
      <c r="ABZ323" s="115"/>
      <c r="ACA323" s="115"/>
      <c r="ACB323" s="115"/>
      <c r="ACC323" s="115"/>
      <c r="ACD323" s="115"/>
      <c r="ACE323" s="115"/>
      <c r="ACF323" s="115"/>
      <c r="ACG323" s="115"/>
      <c r="ACH323" s="115"/>
      <c r="ACI323" s="115"/>
      <c r="ACJ323" s="115"/>
      <c r="ACK323" s="115"/>
      <c r="ACL323" s="115"/>
      <c r="ACM323" s="115"/>
      <c r="ACN323" s="115"/>
      <c r="ACO323" s="115"/>
      <c r="ACP323" s="115"/>
      <c r="ACQ323" s="115"/>
      <c r="ACR323" s="115"/>
      <c r="ACS323" s="115"/>
      <c r="ACT323" s="115"/>
      <c r="ACU323" s="115"/>
      <c r="ACV323" s="115"/>
      <c r="ACW323" s="115"/>
      <c r="ACX323" s="115"/>
      <c r="ACY323" s="115"/>
      <c r="ACZ323" s="115"/>
      <c r="ADA323" s="115"/>
      <c r="ADB323" s="115"/>
      <c r="ADC323" s="115"/>
      <c r="ADD323" s="115"/>
      <c r="ADE323" s="115"/>
      <c r="ADF323" s="115"/>
      <c r="ADG323" s="115"/>
      <c r="ADH323" s="115"/>
      <c r="ADI323" s="115"/>
      <c r="ADJ323" s="115"/>
      <c r="ADK323" s="115"/>
      <c r="ADL323" s="115"/>
      <c r="ADM323" s="115"/>
      <c r="ADN323" s="115"/>
      <c r="ADO323" s="115"/>
      <c r="ADP323" s="115"/>
      <c r="ADQ323" s="115"/>
      <c r="ADR323" s="115"/>
      <c r="ADS323" s="115"/>
      <c r="ADT323" s="115"/>
      <c r="ADU323" s="115"/>
      <c r="ADV323" s="115"/>
      <c r="ADW323" s="115"/>
      <c r="ADX323" s="115"/>
      <c r="ADY323" s="115"/>
      <c r="ADZ323" s="115"/>
      <c r="AEA323" s="115"/>
      <c r="AEB323" s="115"/>
      <c r="AEC323" s="115"/>
      <c r="AED323" s="115"/>
      <c r="AEE323" s="115"/>
      <c r="AEF323" s="115"/>
      <c r="AEG323" s="115"/>
      <c r="AEH323" s="115"/>
      <c r="AEI323" s="115"/>
      <c r="AEJ323" s="115"/>
      <c r="AEK323" s="115"/>
      <c r="AEL323" s="115"/>
      <c r="AEM323" s="115"/>
      <c r="AEN323" s="115"/>
      <c r="AEO323" s="115"/>
      <c r="AEP323" s="115"/>
      <c r="AEQ323" s="115"/>
      <c r="AER323" s="115"/>
      <c r="AES323" s="115"/>
      <c r="AET323" s="115"/>
      <c r="AEU323" s="115"/>
      <c r="AEV323" s="115"/>
      <c r="AEW323" s="115"/>
      <c r="AEX323" s="115"/>
      <c r="AEY323" s="115"/>
      <c r="AEZ323" s="115"/>
      <c r="AFA323" s="115"/>
      <c r="AFB323" s="115"/>
      <c r="AFC323" s="115"/>
      <c r="AFD323" s="115"/>
      <c r="AFE323" s="115"/>
      <c r="AFF323" s="115"/>
      <c r="AFG323" s="115"/>
      <c r="AFH323" s="115"/>
      <c r="AFI323" s="115"/>
      <c r="AFJ323" s="115"/>
      <c r="AFK323" s="115"/>
      <c r="AFL323" s="115"/>
      <c r="AFM323" s="115"/>
      <c r="AFN323" s="115"/>
      <c r="AFO323" s="115"/>
      <c r="AFP323" s="115"/>
      <c r="AFQ323" s="115"/>
      <c r="AFR323" s="115"/>
      <c r="AFS323" s="115"/>
      <c r="AFT323" s="115"/>
      <c r="AFU323" s="115"/>
      <c r="AFV323" s="115"/>
      <c r="AFW323" s="115"/>
      <c r="AFX323" s="115"/>
      <c r="AFY323" s="115"/>
      <c r="AFZ323" s="115"/>
      <c r="AGA323" s="115"/>
      <c r="AGB323" s="115"/>
      <c r="AGC323" s="115"/>
      <c r="AGD323" s="115"/>
      <c r="AGE323" s="115"/>
      <c r="AGF323" s="115"/>
      <c r="AGG323" s="115"/>
      <c r="AGH323" s="115"/>
      <c r="AGI323" s="115"/>
      <c r="AGJ323" s="115"/>
      <c r="AGK323" s="115"/>
      <c r="AGL323" s="115"/>
      <c r="AGM323" s="115"/>
      <c r="AGN323" s="115"/>
      <c r="AGO323" s="115"/>
      <c r="AGP323" s="115"/>
      <c r="AGQ323" s="115"/>
      <c r="AGR323" s="115"/>
      <c r="AGS323" s="115"/>
      <c r="AGT323" s="115"/>
      <c r="AGU323" s="115"/>
      <c r="AGV323" s="115"/>
      <c r="AGW323" s="115"/>
      <c r="AGX323" s="115"/>
      <c r="AGY323" s="115"/>
      <c r="AGZ323" s="115"/>
      <c r="AHA323" s="115"/>
      <c r="AHB323" s="115"/>
      <c r="AHC323" s="115"/>
      <c r="AHD323" s="115"/>
      <c r="AHE323" s="115"/>
      <c r="AHF323" s="115"/>
      <c r="AHG323" s="115"/>
      <c r="AHH323" s="115"/>
      <c r="AHI323" s="115"/>
      <c r="AHJ323" s="115"/>
      <c r="AHK323" s="115"/>
      <c r="AHL323" s="115"/>
      <c r="AHM323" s="115"/>
      <c r="AHN323" s="115"/>
      <c r="AHO323" s="115"/>
      <c r="AHP323" s="115"/>
      <c r="AHQ323" s="115"/>
      <c r="AHR323" s="115"/>
      <c r="AHS323" s="115"/>
      <c r="AHT323" s="115"/>
      <c r="AHU323" s="115"/>
      <c r="AHV323" s="115"/>
      <c r="AHW323" s="115"/>
      <c r="AHX323" s="115"/>
      <c r="AHY323" s="115"/>
      <c r="AHZ323" s="115"/>
      <c r="AIA323" s="115"/>
      <c r="AIB323" s="115"/>
      <c r="AIC323" s="115"/>
      <c r="AID323" s="115"/>
      <c r="AIE323" s="115"/>
      <c r="AIF323" s="115"/>
      <c r="AIG323" s="115"/>
      <c r="AIH323" s="115"/>
      <c r="AII323" s="115"/>
      <c r="AIJ323" s="115"/>
      <c r="AIK323" s="115"/>
      <c r="AIL323" s="115"/>
      <c r="AIM323" s="115"/>
      <c r="AIN323" s="115"/>
      <c r="AIO323" s="115"/>
      <c r="AIP323" s="115"/>
      <c r="AIQ323" s="115"/>
      <c r="AIR323" s="115"/>
      <c r="AIS323" s="115"/>
      <c r="AIT323" s="115"/>
      <c r="AIU323" s="115"/>
      <c r="AIV323" s="115"/>
      <c r="AIW323" s="115"/>
      <c r="AIX323" s="115"/>
      <c r="AIY323" s="115"/>
      <c r="AIZ323" s="115"/>
      <c r="AJA323" s="115"/>
      <c r="AJB323" s="115"/>
      <c r="AJC323" s="115"/>
      <c r="AJD323" s="115"/>
      <c r="AJE323" s="115"/>
      <c r="AJF323" s="115"/>
      <c r="AJG323" s="115"/>
      <c r="AJH323" s="115"/>
      <c r="AJI323" s="115"/>
      <c r="AJJ323" s="115"/>
      <c r="AJK323" s="115"/>
      <c r="AJL323" s="115"/>
      <c r="AJM323" s="115"/>
      <c r="AJN323" s="115"/>
      <c r="AJO323" s="115"/>
      <c r="AJP323" s="115"/>
      <c r="AJQ323" s="115"/>
      <c r="AJR323" s="115"/>
      <c r="AJS323" s="115"/>
      <c r="AJT323" s="115"/>
      <c r="AJU323" s="115"/>
      <c r="AJV323" s="115"/>
      <c r="AJW323" s="115"/>
      <c r="AJX323" s="115"/>
      <c r="AJY323" s="115"/>
      <c r="AJZ323" s="115"/>
      <c r="AKA323" s="115"/>
      <c r="AKB323" s="115"/>
      <c r="AKC323" s="115"/>
      <c r="AKD323" s="115"/>
      <c r="AKE323" s="115"/>
      <c r="AKF323" s="115"/>
      <c r="AKG323" s="115"/>
      <c r="AKH323" s="115"/>
      <c r="AKI323" s="115"/>
      <c r="AKJ323" s="115"/>
      <c r="AKK323" s="115"/>
      <c r="AKL323" s="115"/>
      <c r="AKM323" s="115"/>
      <c r="AKN323" s="115"/>
      <c r="AKO323" s="115"/>
      <c r="AKP323" s="115"/>
      <c r="AKQ323" s="115"/>
      <c r="AKR323" s="115"/>
      <c r="AKS323" s="115"/>
      <c r="AKT323" s="115"/>
      <c r="AKU323" s="115"/>
      <c r="AKV323" s="115"/>
      <c r="AKW323" s="115"/>
      <c r="AKX323" s="115"/>
      <c r="AKY323" s="115"/>
      <c r="AKZ323" s="115"/>
      <c r="ALA323" s="115"/>
      <c r="ALB323" s="115"/>
      <c r="ALC323" s="115"/>
      <c r="ALD323" s="115"/>
      <c r="ALE323" s="115"/>
      <c r="ALF323" s="115"/>
      <c r="ALG323" s="115"/>
      <c r="ALH323" s="115"/>
      <c r="ALI323" s="115"/>
      <c r="ALJ323" s="115"/>
      <c r="ALK323" s="115"/>
      <c r="ALL323" s="115"/>
      <c r="ALM323" s="115"/>
      <c r="ALN323" s="115"/>
      <c r="ALO323" s="115"/>
      <c r="ALP323" s="115"/>
      <c r="ALQ323" s="115"/>
      <c r="ALR323" s="115"/>
      <c r="ALS323" s="115"/>
      <c r="ALT323" s="40"/>
      <c r="ALU323" s="40"/>
      <c r="ALV323" s="40"/>
      <c r="ALW323" s="40"/>
      <c r="ALX323" s="40"/>
      <c r="ALY323" s="40"/>
      <c r="ALZ323" s="40"/>
      <c r="AMA323" s="40"/>
      <c r="AMB323" s="40"/>
      <c r="AMC323" s="40"/>
      <c r="AMD323" s="40"/>
      <c r="AME323" s="40"/>
      <c r="AMF323" s="40"/>
      <c r="AMG323" s="40"/>
      <c r="AMH323" s="40"/>
      <c r="AMI323" s="40"/>
      <c r="AMJ323" s="40"/>
      <c r="AMK323" s="40"/>
    </row>
    <row r="324" spans="1:1025">
      <c r="B324" s="89"/>
      <c r="C324" s="37" t="s">
        <v>13</v>
      </c>
      <c r="D324" s="37">
        <v>910</v>
      </c>
      <c r="E324" s="130" t="s">
        <v>14</v>
      </c>
      <c r="F324" s="130" t="s">
        <v>81</v>
      </c>
      <c r="G324" s="82"/>
      <c r="H324" s="83"/>
      <c r="I324" s="90">
        <f t="shared" si="111"/>
        <v>7565400</v>
      </c>
      <c r="J324" s="90">
        <f t="shared" ref="J324:U324" si="134">J325+J335</f>
        <v>5996800</v>
      </c>
      <c r="K324" s="77">
        <f t="shared" si="134"/>
        <v>1493600</v>
      </c>
      <c r="L324" s="77">
        <f t="shared" si="134"/>
        <v>0</v>
      </c>
      <c r="M324" s="77">
        <f t="shared" si="134"/>
        <v>0</v>
      </c>
      <c r="N324" s="77">
        <f t="shared" si="134"/>
        <v>0</v>
      </c>
      <c r="O324" s="90">
        <f t="shared" si="134"/>
        <v>56400</v>
      </c>
      <c r="P324" s="77">
        <f t="shared" si="134"/>
        <v>9300</v>
      </c>
      <c r="Q324" s="77">
        <f t="shared" si="134"/>
        <v>0</v>
      </c>
      <c r="R324" s="77">
        <f t="shared" si="134"/>
        <v>0</v>
      </c>
      <c r="S324" s="77">
        <f t="shared" si="134"/>
        <v>0</v>
      </c>
      <c r="T324" s="77">
        <f t="shared" si="134"/>
        <v>9300</v>
      </c>
      <c r="U324" s="133">
        <f t="shared" si="134"/>
        <v>0</v>
      </c>
    </row>
    <row r="325" spans="1:1025" ht="37.5">
      <c r="B325" s="89"/>
      <c r="C325" s="37" t="s">
        <v>392</v>
      </c>
      <c r="D325" s="37">
        <v>910</v>
      </c>
      <c r="E325" s="130" t="s">
        <v>14</v>
      </c>
      <c r="F325" s="130" t="s">
        <v>25</v>
      </c>
      <c r="G325" s="82"/>
      <c r="H325" s="83"/>
      <c r="I325" s="90">
        <f t="shared" si="111"/>
        <v>7400400</v>
      </c>
      <c r="J325" s="90">
        <f t="shared" ref="J325:U325" si="135">J326</f>
        <v>5696800</v>
      </c>
      <c r="K325" s="77">
        <f t="shared" si="135"/>
        <v>1628600</v>
      </c>
      <c r="L325" s="77">
        <f t="shared" si="135"/>
        <v>0</v>
      </c>
      <c r="M325" s="77">
        <f t="shared" si="135"/>
        <v>0</v>
      </c>
      <c r="N325" s="77">
        <f t="shared" si="135"/>
        <v>0</v>
      </c>
      <c r="O325" s="90">
        <f t="shared" si="135"/>
        <v>56400</v>
      </c>
      <c r="P325" s="77">
        <f t="shared" si="135"/>
        <v>9300</v>
      </c>
      <c r="Q325" s="77">
        <f t="shared" si="135"/>
        <v>0</v>
      </c>
      <c r="R325" s="77">
        <f t="shared" si="135"/>
        <v>0</v>
      </c>
      <c r="S325" s="77">
        <f t="shared" si="135"/>
        <v>0</v>
      </c>
      <c r="T325" s="77">
        <f t="shared" si="135"/>
        <v>9300</v>
      </c>
      <c r="U325" s="133">
        <f t="shared" si="135"/>
        <v>0</v>
      </c>
    </row>
    <row r="326" spans="1:1025" ht="37.5">
      <c r="B326" s="89"/>
      <c r="C326" s="37" t="s">
        <v>344</v>
      </c>
      <c r="D326" s="37">
        <v>910</v>
      </c>
      <c r="E326" s="130" t="s">
        <v>14</v>
      </c>
      <c r="F326" s="130" t="s">
        <v>25</v>
      </c>
      <c r="G326" s="82">
        <v>9900000000</v>
      </c>
      <c r="H326" s="83"/>
      <c r="I326" s="90">
        <f t="shared" si="111"/>
        <v>7400400</v>
      </c>
      <c r="J326" s="90">
        <f t="shared" ref="J326:U326" si="136">J327+J330</f>
        <v>5696800</v>
      </c>
      <c r="K326" s="77">
        <f t="shared" si="136"/>
        <v>1628600</v>
      </c>
      <c r="L326" s="77">
        <f t="shared" si="136"/>
        <v>0</v>
      </c>
      <c r="M326" s="77">
        <f t="shared" si="136"/>
        <v>0</v>
      </c>
      <c r="N326" s="77">
        <f t="shared" si="136"/>
        <v>0</v>
      </c>
      <c r="O326" s="90">
        <f t="shared" si="136"/>
        <v>56400</v>
      </c>
      <c r="P326" s="77">
        <f t="shared" si="136"/>
        <v>9300</v>
      </c>
      <c r="Q326" s="77">
        <f t="shared" si="136"/>
        <v>0</v>
      </c>
      <c r="R326" s="77">
        <f t="shared" si="136"/>
        <v>0</v>
      </c>
      <c r="S326" s="77">
        <f t="shared" si="136"/>
        <v>0</v>
      </c>
      <c r="T326" s="77">
        <f t="shared" si="136"/>
        <v>9300</v>
      </c>
      <c r="U326" s="133">
        <f t="shared" si="136"/>
        <v>0</v>
      </c>
    </row>
    <row r="327" spans="1:1025" ht="56.25">
      <c r="B327" s="89"/>
      <c r="C327" s="37" t="s">
        <v>358</v>
      </c>
      <c r="D327" s="37">
        <v>910</v>
      </c>
      <c r="E327" s="130" t="s">
        <v>14</v>
      </c>
      <c r="F327" s="130" t="s">
        <v>25</v>
      </c>
      <c r="G327" s="82">
        <v>9910000000</v>
      </c>
      <c r="H327" s="83"/>
      <c r="I327" s="90">
        <f t="shared" ref="I327:I390" si="137">SUM(J327:U327)</f>
        <v>4234600</v>
      </c>
      <c r="J327" s="90">
        <f t="shared" ref="J327:U328" si="138">J328</f>
        <v>2707200</v>
      </c>
      <c r="K327" s="77">
        <f t="shared" si="138"/>
        <v>1527400</v>
      </c>
      <c r="L327" s="77">
        <f t="shared" si="138"/>
        <v>0</v>
      </c>
      <c r="M327" s="77">
        <f t="shared" si="138"/>
        <v>0</v>
      </c>
      <c r="N327" s="77">
        <f t="shared" si="138"/>
        <v>0</v>
      </c>
      <c r="O327" s="90">
        <f t="shared" si="138"/>
        <v>0</v>
      </c>
      <c r="P327" s="77">
        <f t="shared" si="138"/>
        <v>0</v>
      </c>
      <c r="Q327" s="77">
        <f t="shared" si="138"/>
        <v>0</v>
      </c>
      <c r="R327" s="77">
        <f t="shared" si="138"/>
        <v>0</v>
      </c>
      <c r="S327" s="77">
        <f t="shared" si="138"/>
        <v>0</v>
      </c>
      <c r="T327" s="77">
        <f t="shared" si="138"/>
        <v>0</v>
      </c>
      <c r="U327" s="133">
        <f t="shared" si="138"/>
        <v>0</v>
      </c>
    </row>
    <row r="328" spans="1:1025" ht="31.9" customHeight="1">
      <c r="B328" s="89"/>
      <c r="C328" s="37" t="s">
        <v>99</v>
      </c>
      <c r="D328" s="37">
        <v>910</v>
      </c>
      <c r="E328" s="130" t="s">
        <v>14</v>
      </c>
      <c r="F328" s="130" t="s">
        <v>25</v>
      </c>
      <c r="G328" s="82">
        <v>9910000190</v>
      </c>
      <c r="H328" s="83"/>
      <c r="I328" s="90">
        <f t="shared" si="137"/>
        <v>4234600</v>
      </c>
      <c r="J328" s="90">
        <f t="shared" si="138"/>
        <v>2707200</v>
      </c>
      <c r="K328" s="77">
        <f t="shared" si="138"/>
        <v>1527400</v>
      </c>
      <c r="L328" s="77">
        <f t="shared" si="138"/>
        <v>0</v>
      </c>
      <c r="M328" s="77">
        <f t="shared" si="138"/>
        <v>0</v>
      </c>
      <c r="N328" s="77">
        <f t="shared" si="138"/>
        <v>0</v>
      </c>
      <c r="O328" s="90">
        <f t="shared" si="138"/>
        <v>0</v>
      </c>
      <c r="P328" s="77">
        <f t="shared" si="138"/>
        <v>0</v>
      </c>
      <c r="Q328" s="77">
        <f t="shared" si="138"/>
        <v>0</v>
      </c>
      <c r="R328" s="77">
        <f t="shared" si="138"/>
        <v>0</v>
      </c>
      <c r="S328" s="77">
        <f t="shared" si="138"/>
        <v>0</v>
      </c>
      <c r="T328" s="77">
        <f t="shared" si="138"/>
        <v>0</v>
      </c>
      <c r="U328" s="133">
        <f t="shared" si="138"/>
        <v>0</v>
      </c>
    </row>
    <row r="329" spans="1:1025" ht="75">
      <c r="B329" s="89"/>
      <c r="C329" s="37" t="s">
        <v>100</v>
      </c>
      <c r="D329" s="37">
        <v>910</v>
      </c>
      <c r="E329" s="130" t="s">
        <v>14</v>
      </c>
      <c r="F329" s="130" t="s">
        <v>25</v>
      </c>
      <c r="G329" s="82">
        <v>9910000190</v>
      </c>
      <c r="H329" s="83" t="s">
        <v>101</v>
      </c>
      <c r="I329" s="90">
        <f t="shared" si="137"/>
        <v>4234600</v>
      </c>
      <c r="J329" s="90">
        <v>2707200</v>
      </c>
      <c r="K329" s="77">
        <v>1527400</v>
      </c>
      <c r="L329" s="77"/>
      <c r="M329" s="77"/>
      <c r="N329" s="77"/>
      <c r="O329" s="90"/>
      <c r="P329" s="77"/>
      <c r="Q329" s="77"/>
      <c r="R329" s="77"/>
      <c r="S329" s="77"/>
      <c r="T329" s="77"/>
      <c r="U329" s="133"/>
    </row>
    <row r="330" spans="1:1025" ht="56.25">
      <c r="B330" s="89"/>
      <c r="C330" s="37" t="s">
        <v>359</v>
      </c>
      <c r="D330" s="37">
        <v>910</v>
      </c>
      <c r="E330" s="130" t="s">
        <v>14</v>
      </c>
      <c r="F330" s="130" t="s">
        <v>25</v>
      </c>
      <c r="G330" s="82">
        <v>9920000000</v>
      </c>
      <c r="H330" s="83"/>
      <c r="I330" s="90">
        <f t="shared" si="137"/>
        <v>3165800</v>
      </c>
      <c r="J330" s="90">
        <f t="shared" ref="J330:U330" si="139">J331</f>
        <v>2989600</v>
      </c>
      <c r="K330" s="77">
        <f t="shared" si="139"/>
        <v>101200</v>
      </c>
      <c r="L330" s="77">
        <f t="shared" si="139"/>
        <v>0</v>
      </c>
      <c r="M330" s="77">
        <f t="shared" si="139"/>
        <v>0</v>
      </c>
      <c r="N330" s="77">
        <f t="shared" si="139"/>
        <v>0</v>
      </c>
      <c r="O330" s="90">
        <f t="shared" si="139"/>
        <v>56400</v>
      </c>
      <c r="P330" s="77">
        <f t="shared" si="139"/>
        <v>9300</v>
      </c>
      <c r="Q330" s="77">
        <f t="shared" si="139"/>
        <v>0</v>
      </c>
      <c r="R330" s="77">
        <f t="shared" si="139"/>
        <v>0</v>
      </c>
      <c r="S330" s="77">
        <f t="shared" si="139"/>
        <v>0</v>
      </c>
      <c r="T330" s="77">
        <f t="shared" si="139"/>
        <v>9300</v>
      </c>
      <c r="U330" s="133">
        <f t="shared" si="139"/>
        <v>0</v>
      </c>
    </row>
    <row r="331" spans="1:1025" ht="34.9" customHeight="1">
      <c r="B331" s="89"/>
      <c r="C331" s="37" t="s">
        <v>99</v>
      </c>
      <c r="D331" s="37">
        <v>910</v>
      </c>
      <c r="E331" s="130" t="s">
        <v>381</v>
      </c>
      <c r="F331" s="130" t="s">
        <v>25</v>
      </c>
      <c r="G331" s="82">
        <v>9920000190</v>
      </c>
      <c r="H331" s="83"/>
      <c r="I331" s="90">
        <f t="shared" si="137"/>
        <v>3165800</v>
      </c>
      <c r="J331" s="90">
        <f>J332+J334</f>
        <v>2989600</v>
      </c>
      <c r="K331" s="77">
        <f>K332+K334</f>
        <v>101200</v>
      </c>
      <c r="L331" s="77">
        <f>L332+L334</f>
        <v>0</v>
      </c>
      <c r="M331" s="77">
        <f>M332+M334</f>
        <v>0</v>
      </c>
      <c r="N331" s="77">
        <f>N332+N334</f>
        <v>0</v>
      </c>
      <c r="O331" s="90">
        <f>O332+O334+O333</f>
        <v>56400</v>
      </c>
      <c r="P331" s="77">
        <f>P332+P334+P333</f>
        <v>9300</v>
      </c>
      <c r="Q331" s="77">
        <f>Q332+Q334</f>
        <v>0</v>
      </c>
      <c r="R331" s="77">
        <f>R332+R334</f>
        <v>0</v>
      </c>
      <c r="S331" s="77">
        <f>S332+S334</f>
        <v>0</v>
      </c>
      <c r="T331" s="77">
        <f>T332+T334+T333</f>
        <v>9300</v>
      </c>
      <c r="U331" s="133">
        <f>U332+U334</f>
        <v>0</v>
      </c>
    </row>
    <row r="332" spans="1:1025" ht="75">
      <c r="B332" s="89"/>
      <c r="C332" s="37" t="s">
        <v>100</v>
      </c>
      <c r="D332" s="37">
        <v>910</v>
      </c>
      <c r="E332" s="130" t="s">
        <v>14</v>
      </c>
      <c r="F332" s="130" t="s">
        <v>25</v>
      </c>
      <c r="G332" s="82">
        <v>9920000190</v>
      </c>
      <c r="H332" s="83" t="s">
        <v>101</v>
      </c>
      <c r="I332" s="90">
        <f t="shared" si="137"/>
        <v>3089800</v>
      </c>
      <c r="J332" s="90">
        <v>2988800</v>
      </c>
      <c r="K332" s="77">
        <v>101000</v>
      </c>
      <c r="L332" s="77"/>
      <c r="M332" s="77"/>
      <c r="N332" s="77"/>
      <c r="O332" s="90"/>
      <c r="P332" s="77"/>
      <c r="Q332" s="77"/>
      <c r="R332" s="77"/>
      <c r="S332" s="77"/>
      <c r="T332" s="77"/>
      <c r="U332" s="133"/>
    </row>
    <row r="333" spans="1:1025" ht="37.5">
      <c r="B333" s="89"/>
      <c r="C333" s="37" t="s">
        <v>103</v>
      </c>
      <c r="D333" s="37">
        <v>910</v>
      </c>
      <c r="E333" s="130" t="s">
        <v>14</v>
      </c>
      <c r="F333" s="130" t="s">
        <v>25</v>
      </c>
      <c r="G333" s="82">
        <v>9920000190</v>
      </c>
      <c r="H333" s="83" t="s">
        <v>104</v>
      </c>
      <c r="I333" s="90">
        <f t="shared" si="137"/>
        <v>75000</v>
      </c>
      <c r="J333" s="90"/>
      <c r="K333" s="77"/>
      <c r="L333" s="77"/>
      <c r="M333" s="77"/>
      <c r="N333" s="77"/>
      <c r="O333" s="90">
        <f>46600+9800</f>
        <v>56400</v>
      </c>
      <c r="P333" s="77">
        <v>9300</v>
      </c>
      <c r="Q333" s="77"/>
      <c r="R333" s="77"/>
      <c r="S333" s="77"/>
      <c r="T333" s="77">
        <v>9300</v>
      </c>
      <c r="U333" s="133"/>
    </row>
    <row r="334" spans="1:1025" s="115" customFormat="1">
      <c r="A334" s="100"/>
      <c r="B334" s="89"/>
      <c r="C334" s="37" t="s">
        <v>106</v>
      </c>
      <c r="D334" s="37">
        <v>910</v>
      </c>
      <c r="E334" s="130" t="s">
        <v>14</v>
      </c>
      <c r="F334" s="130" t="s">
        <v>25</v>
      </c>
      <c r="G334" s="82">
        <v>9920000190</v>
      </c>
      <c r="H334" s="83" t="s">
        <v>107</v>
      </c>
      <c r="I334" s="90">
        <f t="shared" si="137"/>
        <v>1000</v>
      </c>
      <c r="J334" s="90">
        <v>800</v>
      </c>
      <c r="K334" s="77">
        <v>200</v>
      </c>
      <c r="L334" s="77"/>
      <c r="M334" s="77"/>
      <c r="N334" s="77"/>
      <c r="O334" s="90"/>
      <c r="P334" s="77">
        <v>0</v>
      </c>
      <c r="Q334" s="77"/>
      <c r="R334" s="77"/>
      <c r="S334" s="77"/>
      <c r="T334" s="77"/>
      <c r="U334" s="133"/>
      <c r="V334" s="103"/>
      <c r="W334" s="103"/>
      <c r="X334" s="103"/>
      <c r="Y334" s="103"/>
      <c r="Z334" s="103"/>
      <c r="AA334" s="103"/>
      <c r="AB334" s="103"/>
      <c r="AC334" s="103"/>
      <c r="AD334" s="103"/>
      <c r="AE334" s="103"/>
      <c r="AF334" s="103"/>
      <c r="AG334" s="103"/>
      <c r="AH334" s="103"/>
      <c r="AI334" s="103"/>
      <c r="AJ334" s="103"/>
      <c r="AK334" s="103"/>
      <c r="AL334" s="103"/>
      <c r="AM334" s="103"/>
      <c r="AN334" s="103"/>
      <c r="AO334" s="103"/>
      <c r="AP334" s="103"/>
      <c r="AQ334" s="103"/>
      <c r="AR334" s="103"/>
      <c r="AS334" s="103"/>
      <c r="AT334" s="103"/>
      <c r="AU334" s="103"/>
      <c r="AV334" s="103"/>
      <c r="AW334" s="103"/>
      <c r="AX334" s="103"/>
      <c r="AY334" s="103"/>
      <c r="AZ334" s="103"/>
      <c r="BA334" s="103"/>
      <c r="BB334" s="103"/>
      <c r="BC334" s="103"/>
      <c r="BD334" s="103"/>
      <c r="BE334" s="103"/>
      <c r="BF334" s="103"/>
      <c r="BG334" s="103"/>
      <c r="BH334" s="103"/>
      <c r="BI334" s="103"/>
      <c r="BJ334" s="103"/>
      <c r="BK334" s="103"/>
      <c r="BL334" s="103"/>
      <c r="BM334" s="103"/>
      <c r="BN334" s="103"/>
      <c r="BO334" s="103"/>
      <c r="BP334" s="103"/>
      <c r="BQ334" s="103"/>
      <c r="BR334" s="103"/>
      <c r="BS334" s="103"/>
      <c r="BT334" s="103"/>
      <c r="BU334" s="103"/>
      <c r="BV334" s="103"/>
      <c r="BW334" s="103"/>
      <c r="BX334" s="103"/>
      <c r="BY334" s="103"/>
      <c r="BZ334" s="103"/>
      <c r="CA334" s="103"/>
      <c r="CB334" s="103"/>
      <c r="CC334" s="103"/>
      <c r="CD334" s="103"/>
      <c r="CE334" s="103"/>
      <c r="CF334" s="103"/>
      <c r="CG334" s="103"/>
      <c r="CH334" s="103"/>
      <c r="CI334" s="103"/>
      <c r="CJ334" s="103"/>
      <c r="CK334" s="103"/>
      <c r="CL334" s="103"/>
      <c r="CM334" s="103"/>
      <c r="CN334" s="103"/>
      <c r="CO334" s="103"/>
      <c r="CP334" s="103"/>
      <c r="CQ334" s="103"/>
      <c r="CR334" s="103"/>
      <c r="CS334" s="103"/>
      <c r="CT334" s="103"/>
      <c r="CU334" s="103"/>
      <c r="CV334" s="103"/>
      <c r="CW334" s="103"/>
      <c r="CX334" s="103"/>
      <c r="CY334" s="103"/>
      <c r="CZ334" s="103"/>
      <c r="DA334" s="103"/>
      <c r="DB334" s="103"/>
      <c r="DC334" s="103"/>
      <c r="DD334" s="103"/>
      <c r="DE334" s="103"/>
      <c r="DF334" s="103"/>
      <c r="DG334" s="103"/>
      <c r="DH334" s="103"/>
      <c r="DI334" s="103"/>
      <c r="DJ334" s="103"/>
      <c r="DK334" s="103"/>
      <c r="DL334" s="103"/>
      <c r="DM334" s="103"/>
      <c r="DN334" s="103"/>
      <c r="DO334" s="103"/>
      <c r="DP334" s="103"/>
      <c r="DQ334" s="103"/>
      <c r="DR334" s="103"/>
      <c r="DS334" s="103"/>
      <c r="DT334" s="103"/>
      <c r="DU334" s="103"/>
      <c r="DV334" s="103"/>
      <c r="DW334" s="103"/>
      <c r="DX334" s="103"/>
      <c r="DY334" s="103"/>
      <c r="DZ334" s="103"/>
      <c r="EA334" s="103"/>
      <c r="EB334" s="103"/>
      <c r="EC334" s="103"/>
      <c r="ED334" s="103"/>
      <c r="EE334" s="103"/>
      <c r="EF334" s="103"/>
      <c r="EG334" s="103"/>
      <c r="EH334" s="103"/>
      <c r="EI334" s="103"/>
      <c r="EJ334" s="103"/>
      <c r="EK334" s="103"/>
      <c r="EL334" s="103"/>
      <c r="EM334" s="103"/>
      <c r="EN334" s="103"/>
      <c r="EO334" s="103"/>
      <c r="EP334" s="103"/>
      <c r="EQ334" s="103"/>
      <c r="ER334" s="103"/>
      <c r="ES334" s="103"/>
      <c r="ET334" s="103"/>
      <c r="EU334" s="103"/>
      <c r="EV334" s="103"/>
      <c r="EW334" s="103"/>
      <c r="EX334" s="103"/>
      <c r="EY334" s="103"/>
      <c r="EZ334" s="103"/>
      <c r="FA334" s="103"/>
      <c r="FB334" s="103"/>
      <c r="FC334" s="103"/>
      <c r="FD334" s="103"/>
      <c r="FE334" s="103"/>
      <c r="FF334" s="103"/>
      <c r="FG334" s="103"/>
      <c r="FH334" s="103"/>
      <c r="FI334" s="103"/>
      <c r="FJ334" s="103"/>
      <c r="FK334" s="103"/>
      <c r="FL334" s="103"/>
      <c r="FM334" s="103"/>
      <c r="FN334" s="103"/>
      <c r="FO334" s="103"/>
      <c r="FP334" s="103"/>
      <c r="FQ334" s="103"/>
      <c r="FR334" s="103"/>
      <c r="FS334" s="103"/>
      <c r="FT334" s="103"/>
      <c r="FU334" s="103"/>
      <c r="FV334" s="103"/>
      <c r="FW334" s="103"/>
      <c r="FX334" s="103"/>
      <c r="FY334" s="103"/>
      <c r="FZ334" s="103"/>
      <c r="GA334" s="103"/>
      <c r="GB334" s="103"/>
      <c r="GC334" s="103"/>
      <c r="GD334" s="103"/>
      <c r="GE334" s="103"/>
      <c r="GF334" s="103"/>
      <c r="GG334" s="103"/>
      <c r="GH334" s="103"/>
      <c r="GI334" s="103"/>
      <c r="GJ334" s="103"/>
      <c r="GK334" s="103"/>
      <c r="GL334" s="103"/>
      <c r="GM334" s="103"/>
      <c r="GN334" s="103"/>
      <c r="GO334" s="103"/>
      <c r="GP334" s="103"/>
      <c r="GQ334" s="103"/>
      <c r="GR334" s="103"/>
      <c r="GS334" s="103"/>
      <c r="GT334" s="103"/>
      <c r="GU334" s="103"/>
      <c r="GV334" s="103"/>
      <c r="GW334" s="103"/>
      <c r="GX334" s="103"/>
      <c r="GY334" s="103"/>
      <c r="GZ334" s="103"/>
      <c r="HA334" s="103"/>
      <c r="HB334" s="103"/>
      <c r="HC334" s="103"/>
      <c r="HD334" s="103"/>
      <c r="HE334" s="103"/>
      <c r="HF334" s="103"/>
      <c r="HG334" s="103"/>
      <c r="HH334" s="103"/>
      <c r="HI334" s="103"/>
      <c r="HJ334" s="103"/>
      <c r="HK334" s="103"/>
      <c r="HL334" s="103"/>
      <c r="HM334" s="103"/>
      <c r="HN334" s="103"/>
      <c r="HO334" s="103"/>
      <c r="HP334" s="103"/>
      <c r="HQ334" s="103"/>
      <c r="HR334" s="103"/>
      <c r="HS334" s="103"/>
      <c r="HT334" s="103"/>
      <c r="HU334" s="103"/>
      <c r="HV334" s="103"/>
      <c r="HW334" s="103"/>
      <c r="HX334" s="103"/>
      <c r="HY334" s="103"/>
      <c r="HZ334" s="103"/>
      <c r="IA334" s="103"/>
      <c r="IB334" s="103"/>
      <c r="IC334" s="103"/>
      <c r="ID334" s="103"/>
      <c r="IE334" s="103"/>
      <c r="IF334" s="103"/>
      <c r="IG334" s="103"/>
      <c r="IH334" s="103"/>
      <c r="II334"/>
      <c r="IJ334"/>
      <c r="IK334"/>
      <c r="IL334"/>
      <c r="IM334"/>
      <c r="IN334"/>
      <c r="IO334"/>
      <c r="IP334"/>
      <c r="IQ334"/>
      <c r="IR334"/>
      <c r="IS334"/>
      <c r="IT334"/>
      <c r="IU334"/>
      <c r="IV334"/>
      <c r="IW334"/>
      <c r="IX334"/>
      <c r="IY334"/>
      <c r="IZ334"/>
      <c r="JA334"/>
      <c r="JB334"/>
      <c r="JC334"/>
      <c r="JD334"/>
      <c r="JE334"/>
      <c r="JF334"/>
      <c r="JG334"/>
      <c r="JH334"/>
      <c r="JI334"/>
      <c r="JJ334"/>
      <c r="JK334"/>
      <c r="JL334"/>
      <c r="JM334"/>
      <c r="JN334"/>
      <c r="JO334"/>
      <c r="JP334"/>
      <c r="JQ334"/>
      <c r="JR334"/>
      <c r="JS334"/>
      <c r="JT334"/>
      <c r="JU334"/>
      <c r="JV334"/>
      <c r="JW334"/>
      <c r="JX334"/>
      <c r="JY334"/>
      <c r="JZ334"/>
      <c r="KA334"/>
      <c r="KB334"/>
      <c r="KC334"/>
      <c r="KD334"/>
      <c r="KE334"/>
      <c r="KF334"/>
      <c r="KG334"/>
      <c r="KH334"/>
      <c r="KI334"/>
      <c r="KJ334"/>
      <c r="KK334"/>
      <c r="KL334"/>
      <c r="KM334"/>
      <c r="KN334"/>
      <c r="KO334"/>
      <c r="KP334"/>
      <c r="KQ334"/>
      <c r="KR334"/>
      <c r="KS334"/>
      <c r="KT334"/>
      <c r="KU334"/>
      <c r="KV334"/>
      <c r="KW334"/>
      <c r="KX334"/>
      <c r="KY334"/>
      <c r="KZ334"/>
      <c r="LA334"/>
      <c r="LB334"/>
      <c r="LC334"/>
      <c r="LD334"/>
      <c r="LE334"/>
      <c r="LF334"/>
      <c r="LG334"/>
      <c r="LH334"/>
      <c r="LI334"/>
      <c r="LJ334"/>
      <c r="LK334"/>
      <c r="LL334"/>
      <c r="LM334"/>
      <c r="LN334"/>
      <c r="LO334"/>
      <c r="LP334"/>
      <c r="LQ334"/>
      <c r="LR334"/>
      <c r="LS334"/>
      <c r="LT334"/>
      <c r="LU334"/>
      <c r="LV334"/>
      <c r="LW334"/>
      <c r="LX334"/>
      <c r="LY334"/>
      <c r="LZ334"/>
      <c r="MA334"/>
      <c r="MB334"/>
      <c r="MC334"/>
      <c r="MD334"/>
      <c r="ME334"/>
      <c r="MF334"/>
      <c r="MG334"/>
      <c r="MH334"/>
      <c r="MI334"/>
      <c r="MJ334"/>
      <c r="MK334"/>
      <c r="ML334"/>
      <c r="MM334"/>
      <c r="MN334"/>
      <c r="MO334"/>
      <c r="MP334"/>
      <c r="MQ334"/>
      <c r="MR334"/>
      <c r="MS334"/>
      <c r="MT334"/>
      <c r="MU334"/>
      <c r="MV334"/>
      <c r="MW334"/>
      <c r="MX334"/>
      <c r="MY334"/>
      <c r="MZ334"/>
      <c r="NA334"/>
      <c r="NB334"/>
      <c r="NC334"/>
      <c r="ND334"/>
      <c r="NE334"/>
      <c r="NF334"/>
      <c r="NG334"/>
      <c r="NH334"/>
      <c r="NI334"/>
      <c r="NJ334"/>
      <c r="NK334"/>
      <c r="NL334"/>
      <c r="NM334"/>
      <c r="NN334"/>
      <c r="NO334"/>
      <c r="NP334"/>
      <c r="NQ334"/>
      <c r="NR334"/>
      <c r="NS334"/>
      <c r="NT334"/>
      <c r="NU334"/>
      <c r="NV334"/>
      <c r="NW334"/>
      <c r="NX334"/>
      <c r="NY334"/>
      <c r="NZ334"/>
      <c r="OA334"/>
      <c r="OB334"/>
      <c r="OC334"/>
      <c r="OD334"/>
      <c r="OE334"/>
      <c r="OF334"/>
      <c r="OG334"/>
      <c r="OH334"/>
      <c r="OI334"/>
      <c r="OJ334"/>
      <c r="OK334"/>
      <c r="OL334"/>
      <c r="OM334"/>
      <c r="ON334"/>
      <c r="OO334"/>
      <c r="OP334"/>
      <c r="OQ334"/>
      <c r="OR334"/>
      <c r="OS334"/>
      <c r="OT334"/>
      <c r="OU334"/>
      <c r="OV334"/>
      <c r="OW334"/>
      <c r="OX334"/>
      <c r="OY334"/>
      <c r="OZ334"/>
      <c r="PA334"/>
      <c r="PB334"/>
      <c r="PC334"/>
      <c r="PD334"/>
      <c r="PE334"/>
      <c r="PF334"/>
      <c r="PG334"/>
      <c r="PH334"/>
      <c r="PI334"/>
      <c r="PJ334"/>
      <c r="PK334"/>
      <c r="PL334"/>
      <c r="PM334"/>
      <c r="PN334"/>
      <c r="PO334"/>
      <c r="PP334"/>
      <c r="PQ334"/>
      <c r="PR334"/>
      <c r="PS334"/>
      <c r="PT334"/>
      <c r="PU334"/>
      <c r="PV334"/>
      <c r="PW334"/>
      <c r="PX334"/>
      <c r="PY334"/>
      <c r="PZ334"/>
      <c r="QA334"/>
      <c r="QB334"/>
      <c r="QC334"/>
      <c r="QD334"/>
      <c r="QE334"/>
      <c r="QF334"/>
      <c r="QG334"/>
      <c r="QH334"/>
      <c r="QI334"/>
      <c r="QJ334"/>
      <c r="QK334"/>
      <c r="QL334"/>
      <c r="QM334"/>
      <c r="QN334"/>
      <c r="QO334"/>
      <c r="QP334"/>
      <c r="QQ334"/>
      <c r="QR334"/>
      <c r="QS334"/>
      <c r="QT334"/>
      <c r="QU334"/>
      <c r="QV334"/>
      <c r="QW334"/>
      <c r="QX334"/>
      <c r="QY334"/>
      <c r="QZ334"/>
      <c r="RA334"/>
      <c r="RB334"/>
      <c r="RC334"/>
      <c r="RD334"/>
      <c r="RE334"/>
      <c r="RF334"/>
      <c r="RG334"/>
      <c r="RH334"/>
      <c r="RI334"/>
      <c r="RJ334"/>
      <c r="RK334"/>
      <c r="RL334"/>
      <c r="RM334"/>
      <c r="RN334"/>
      <c r="RO334"/>
      <c r="RP334"/>
      <c r="RQ334"/>
      <c r="RR334"/>
      <c r="RS334"/>
      <c r="RT334"/>
      <c r="RU334"/>
      <c r="RV334"/>
      <c r="RW334"/>
      <c r="RX334"/>
      <c r="RY334"/>
      <c r="RZ334"/>
      <c r="SA334"/>
      <c r="SB334"/>
      <c r="SC334"/>
      <c r="SD334"/>
      <c r="SE334"/>
      <c r="SF334"/>
      <c r="SG334"/>
      <c r="SH334"/>
      <c r="SI334"/>
      <c r="SJ334"/>
      <c r="SK334"/>
      <c r="SL334"/>
      <c r="SM334"/>
      <c r="SN334"/>
      <c r="SO334"/>
      <c r="SP334"/>
      <c r="SQ334"/>
      <c r="SR334"/>
      <c r="SS334"/>
      <c r="ST334"/>
      <c r="SU334"/>
      <c r="SV334"/>
      <c r="SW334"/>
      <c r="SX334"/>
      <c r="SY334"/>
      <c r="SZ334"/>
      <c r="TA334"/>
      <c r="TB334"/>
      <c r="TC334"/>
      <c r="TD334"/>
      <c r="TE334"/>
      <c r="TF334"/>
      <c r="TG334"/>
      <c r="TH334"/>
      <c r="TI334"/>
      <c r="TJ334"/>
      <c r="TK334"/>
      <c r="TL334"/>
      <c r="TM334"/>
      <c r="TN334"/>
      <c r="TO334"/>
      <c r="TP334"/>
      <c r="TQ334"/>
      <c r="TR334"/>
      <c r="TS334"/>
      <c r="TT334"/>
      <c r="TU334"/>
      <c r="TV334"/>
      <c r="TW334"/>
      <c r="TX334"/>
      <c r="TY334"/>
      <c r="TZ334"/>
      <c r="UA334"/>
      <c r="UB334"/>
      <c r="UC334"/>
      <c r="UD334"/>
      <c r="UE334"/>
      <c r="UF334"/>
      <c r="UG334"/>
      <c r="UH334"/>
      <c r="UI334"/>
      <c r="UJ334"/>
      <c r="UK334"/>
      <c r="UL334"/>
      <c r="UM334"/>
      <c r="UN334"/>
      <c r="UO334"/>
      <c r="UP334"/>
      <c r="UQ334"/>
      <c r="UR334"/>
      <c r="US334"/>
      <c r="UT334"/>
      <c r="UU334"/>
      <c r="UV334"/>
      <c r="UW334"/>
      <c r="UX334"/>
      <c r="UY334"/>
      <c r="UZ334"/>
      <c r="VA334"/>
      <c r="VB334"/>
      <c r="VC334"/>
      <c r="VD334"/>
      <c r="VE334"/>
      <c r="VF334"/>
      <c r="VG334"/>
      <c r="VH334"/>
      <c r="VI334"/>
      <c r="VJ334"/>
      <c r="VK334"/>
      <c r="VL334"/>
      <c r="VM334"/>
      <c r="VN334"/>
      <c r="VO334"/>
      <c r="VP334"/>
      <c r="VQ334"/>
      <c r="VR334"/>
      <c r="VS334"/>
      <c r="VT334"/>
      <c r="VU334"/>
      <c r="VV334"/>
      <c r="VW334"/>
      <c r="VX334"/>
      <c r="VY334"/>
      <c r="VZ334"/>
      <c r="WA334"/>
      <c r="WB334"/>
      <c r="WC334"/>
      <c r="WD334"/>
      <c r="WE334"/>
      <c r="WF334"/>
      <c r="WG334"/>
      <c r="WH334"/>
      <c r="WI334"/>
      <c r="WJ334"/>
      <c r="WK334"/>
      <c r="WL334"/>
      <c r="WM334"/>
      <c r="WN334"/>
      <c r="WO334"/>
      <c r="WP334"/>
      <c r="WQ334"/>
      <c r="WR334"/>
      <c r="WS334"/>
      <c r="WT334"/>
      <c r="WU334"/>
      <c r="WV334"/>
      <c r="WW334"/>
      <c r="WX334"/>
      <c r="WY334"/>
      <c r="WZ334"/>
      <c r="XA334"/>
      <c r="XB334"/>
      <c r="XC334"/>
      <c r="XD334"/>
      <c r="XE334"/>
      <c r="XF334"/>
      <c r="XG334"/>
      <c r="XH334"/>
      <c r="XI334"/>
      <c r="XJ334"/>
      <c r="XK334"/>
      <c r="XL334"/>
      <c r="XM334"/>
      <c r="XN334"/>
      <c r="XO334"/>
      <c r="XP334"/>
      <c r="XQ334"/>
      <c r="XR334"/>
      <c r="XS334"/>
      <c r="XT334"/>
      <c r="XU334"/>
      <c r="XV334"/>
      <c r="XW334"/>
      <c r="XX334"/>
      <c r="XY334"/>
      <c r="XZ334"/>
      <c r="YA334"/>
      <c r="YB334"/>
      <c r="YC334"/>
      <c r="YD334"/>
      <c r="YE334"/>
      <c r="YF334"/>
      <c r="YG334"/>
      <c r="YH334"/>
      <c r="YI334"/>
      <c r="YJ334"/>
      <c r="YK334"/>
      <c r="YL334"/>
      <c r="YM334"/>
      <c r="YN334"/>
      <c r="YO334"/>
      <c r="YP334"/>
      <c r="YQ334"/>
      <c r="YR334"/>
      <c r="YS334"/>
      <c r="YT334"/>
      <c r="YU334"/>
      <c r="YV334"/>
      <c r="YW334"/>
      <c r="YX334"/>
      <c r="YY334"/>
      <c r="YZ334"/>
      <c r="ZA334"/>
      <c r="ZB334"/>
      <c r="ZC334"/>
      <c r="ZD334"/>
      <c r="ZE334"/>
      <c r="ZF334"/>
      <c r="ZG334"/>
      <c r="ZH334"/>
      <c r="ZI334"/>
      <c r="ZJ334"/>
      <c r="ZK334"/>
      <c r="ZL334"/>
      <c r="ZM334"/>
      <c r="ZN334"/>
      <c r="ZO334"/>
      <c r="ZP334"/>
      <c r="ZQ334"/>
      <c r="ZR334"/>
      <c r="ZS334"/>
      <c r="ZT334"/>
      <c r="ZU334"/>
      <c r="ZV334"/>
      <c r="ZW334"/>
      <c r="ZX334"/>
      <c r="ZY334"/>
      <c r="ZZ334"/>
      <c r="AAA334"/>
      <c r="AAB334"/>
      <c r="AAC334"/>
      <c r="AAD334"/>
      <c r="AAE334"/>
      <c r="AAF334"/>
      <c r="AAG334"/>
      <c r="AAH334"/>
      <c r="AAI334"/>
      <c r="AAJ334"/>
      <c r="AAK334"/>
      <c r="AAL334"/>
      <c r="AAM334"/>
      <c r="AAN334"/>
      <c r="AAO334"/>
      <c r="AAP334"/>
      <c r="AAQ334"/>
      <c r="AAR334"/>
      <c r="AAS334"/>
      <c r="AAT334"/>
      <c r="AAU334"/>
      <c r="AAV334"/>
      <c r="AAW334"/>
      <c r="AAX334"/>
      <c r="AAY334"/>
      <c r="AAZ334"/>
      <c r="ABA334"/>
      <c r="ABB334"/>
      <c r="ABC334"/>
      <c r="ABD334"/>
      <c r="ABE334"/>
      <c r="ABF334"/>
      <c r="ABG334"/>
      <c r="ABH334"/>
      <c r="ABI334"/>
      <c r="ABJ334"/>
      <c r="ABK334"/>
      <c r="ABL334"/>
      <c r="ABM334"/>
      <c r="ABN334"/>
      <c r="ABO334"/>
      <c r="ABP334"/>
      <c r="ABQ334"/>
      <c r="ABR334"/>
      <c r="ABS334"/>
      <c r="ABT334"/>
      <c r="ABU334"/>
      <c r="ABV334"/>
      <c r="ABW334"/>
      <c r="ABX334"/>
      <c r="ABY334"/>
      <c r="ABZ334"/>
      <c r="ACA334"/>
      <c r="ACB334"/>
      <c r="ACC334"/>
      <c r="ACD334"/>
      <c r="ACE334"/>
      <c r="ACF334"/>
      <c r="ACG334"/>
      <c r="ACH334"/>
      <c r="ACI334"/>
      <c r="ACJ334"/>
      <c r="ACK334"/>
      <c r="ACL334"/>
      <c r="ACM334"/>
      <c r="ACN334"/>
      <c r="ACO334"/>
      <c r="ACP334"/>
      <c r="ACQ334"/>
      <c r="ACR334"/>
      <c r="ACS334"/>
      <c r="ACT334"/>
      <c r="ACU334"/>
      <c r="ACV334"/>
      <c r="ACW334"/>
      <c r="ACX334"/>
      <c r="ACY334"/>
      <c r="ACZ334"/>
      <c r="ADA334"/>
      <c r="ADB334"/>
      <c r="ADC334"/>
      <c r="ADD334"/>
      <c r="ADE334"/>
      <c r="ADF334"/>
      <c r="ADG334"/>
      <c r="ADH334"/>
      <c r="ADI334"/>
      <c r="ADJ334"/>
      <c r="ADK334"/>
      <c r="ADL334"/>
      <c r="ADM334"/>
      <c r="ADN334"/>
      <c r="ADO334"/>
      <c r="ADP334"/>
      <c r="ADQ334"/>
      <c r="ADR334"/>
      <c r="ADS334"/>
      <c r="ADT334"/>
      <c r="ADU334"/>
      <c r="ADV334"/>
      <c r="ADW334"/>
      <c r="ADX334"/>
      <c r="ADY334"/>
      <c r="ADZ334"/>
      <c r="AEA334"/>
      <c r="AEB334"/>
      <c r="AEC334"/>
      <c r="AED334"/>
      <c r="AEE334"/>
      <c r="AEF334"/>
      <c r="AEG334"/>
      <c r="AEH334"/>
      <c r="AEI334"/>
      <c r="AEJ334"/>
      <c r="AEK334"/>
      <c r="AEL334"/>
      <c r="AEM334"/>
      <c r="AEN334"/>
      <c r="AEO334"/>
      <c r="AEP334"/>
      <c r="AEQ334"/>
      <c r="AER334"/>
      <c r="AES334"/>
      <c r="AET334"/>
      <c r="AEU334"/>
      <c r="AEV334"/>
      <c r="AEW334"/>
      <c r="AEX334"/>
      <c r="AEY334"/>
      <c r="AEZ334"/>
      <c r="AFA334"/>
      <c r="AFB334"/>
      <c r="AFC334"/>
      <c r="AFD334"/>
      <c r="AFE334"/>
      <c r="AFF334"/>
      <c r="AFG334"/>
      <c r="AFH334"/>
      <c r="AFI334"/>
      <c r="AFJ334"/>
      <c r="AFK334"/>
      <c r="AFL334"/>
      <c r="AFM334"/>
      <c r="AFN334"/>
      <c r="AFO334"/>
      <c r="AFP334"/>
      <c r="AFQ334"/>
      <c r="AFR334"/>
      <c r="AFS334"/>
      <c r="AFT334"/>
      <c r="AFU334"/>
      <c r="AFV334"/>
      <c r="AFW334"/>
      <c r="AFX334"/>
      <c r="AFY334"/>
      <c r="AFZ334"/>
      <c r="AGA334"/>
      <c r="AGB334"/>
      <c r="AGC334"/>
      <c r="AGD334"/>
      <c r="AGE334"/>
      <c r="AGF334"/>
      <c r="AGG334"/>
      <c r="AGH334"/>
      <c r="AGI334"/>
      <c r="AGJ334"/>
      <c r="AGK334"/>
      <c r="AGL334"/>
      <c r="AGM334"/>
      <c r="AGN334"/>
      <c r="AGO334"/>
      <c r="AGP334"/>
      <c r="AGQ334"/>
      <c r="AGR334"/>
      <c r="AGS334"/>
      <c r="AGT334"/>
      <c r="AGU334"/>
      <c r="AGV334"/>
      <c r="AGW334"/>
      <c r="AGX334"/>
      <c r="AGY334"/>
      <c r="AGZ334"/>
      <c r="AHA334"/>
      <c r="AHB334"/>
      <c r="AHC334"/>
      <c r="AHD334"/>
      <c r="AHE334"/>
      <c r="AHF334"/>
      <c r="AHG334"/>
      <c r="AHH334"/>
      <c r="AHI334"/>
      <c r="AHJ334"/>
      <c r="AHK334"/>
      <c r="AHL334"/>
      <c r="AHM334"/>
      <c r="AHN334"/>
      <c r="AHO334"/>
      <c r="AHP334"/>
      <c r="AHQ334"/>
      <c r="AHR334"/>
      <c r="AHS334"/>
      <c r="AHT334"/>
      <c r="AHU334"/>
      <c r="AHV334"/>
      <c r="AHW334"/>
      <c r="AHX334"/>
      <c r="AHY334"/>
      <c r="AHZ334"/>
      <c r="AIA334"/>
      <c r="AIB334"/>
      <c r="AIC334"/>
      <c r="AID334"/>
      <c r="AIE334"/>
      <c r="AIF334"/>
      <c r="AIG334"/>
      <c r="AIH334"/>
      <c r="AII334"/>
      <c r="AIJ334"/>
      <c r="AIK334"/>
      <c r="AIL334"/>
      <c r="AIM334"/>
      <c r="AIN334"/>
      <c r="AIO334"/>
      <c r="AIP334"/>
      <c r="AIQ334"/>
      <c r="AIR334"/>
      <c r="AIS334"/>
      <c r="AIT334"/>
      <c r="AIU334"/>
      <c r="AIV334"/>
      <c r="AIW334"/>
      <c r="AIX334"/>
      <c r="AIY334"/>
      <c r="AIZ334"/>
      <c r="AJA334"/>
      <c r="AJB334"/>
      <c r="AJC334"/>
      <c r="AJD334"/>
      <c r="AJE334"/>
      <c r="AJF334"/>
      <c r="AJG334"/>
      <c r="AJH334"/>
      <c r="AJI334"/>
      <c r="AJJ334"/>
      <c r="AJK334"/>
      <c r="AJL334"/>
      <c r="AJM334"/>
      <c r="AJN334"/>
      <c r="AJO334"/>
      <c r="AJP334"/>
      <c r="AJQ334"/>
      <c r="AJR334"/>
      <c r="AJS334"/>
      <c r="AJT334"/>
      <c r="AJU334"/>
      <c r="AJV334"/>
      <c r="AJW334"/>
      <c r="AJX334"/>
      <c r="AJY334"/>
      <c r="AJZ334"/>
      <c r="AKA334"/>
      <c r="AKB334"/>
      <c r="AKC334"/>
      <c r="AKD334"/>
      <c r="AKE334"/>
      <c r="AKF334"/>
      <c r="AKG334"/>
      <c r="AKH334"/>
      <c r="AKI334"/>
      <c r="AKJ334"/>
      <c r="AKK334"/>
      <c r="AKL334"/>
      <c r="AKM334"/>
      <c r="AKN334"/>
      <c r="AKO334"/>
      <c r="AKP334"/>
      <c r="AKQ334"/>
      <c r="AKR334"/>
      <c r="AKS334"/>
      <c r="AKT334"/>
      <c r="AKU334"/>
      <c r="AKV334"/>
      <c r="AKW334"/>
      <c r="AKX334"/>
      <c r="AKY334"/>
      <c r="AKZ334"/>
      <c r="ALA334"/>
      <c r="ALB334"/>
      <c r="ALC334"/>
      <c r="ALD334"/>
      <c r="ALE334"/>
      <c r="ALF334"/>
      <c r="ALG334"/>
      <c r="ALH334"/>
      <c r="ALI334"/>
      <c r="ALJ334"/>
      <c r="ALK334"/>
      <c r="ALL334"/>
      <c r="ALM334"/>
      <c r="ALN334"/>
      <c r="ALO334"/>
      <c r="ALP334"/>
      <c r="ALQ334"/>
      <c r="ALR334"/>
      <c r="ALS334"/>
      <c r="ALT334"/>
      <c r="ALU334"/>
      <c r="ALV334"/>
      <c r="ALW334"/>
      <c r="ALX334"/>
      <c r="ALY334"/>
      <c r="ALZ334"/>
      <c r="AMA334"/>
      <c r="AMB334"/>
      <c r="AMC334"/>
      <c r="AMD334"/>
      <c r="AME334"/>
      <c r="AMF334"/>
      <c r="AMG334"/>
      <c r="AMH334"/>
      <c r="AMI334"/>
      <c r="AMJ334"/>
      <c r="AMK334"/>
    </row>
    <row r="335" spans="1:1025" s="115" customFormat="1">
      <c r="A335" s="100"/>
      <c r="B335" s="89"/>
      <c r="C335" s="37" t="s">
        <v>29</v>
      </c>
      <c r="D335" s="37">
        <v>910</v>
      </c>
      <c r="E335" s="130" t="s">
        <v>14</v>
      </c>
      <c r="F335" s="130" t="s">
        <v>30</v>
      </c>
      <c r="G335" s="82"/>
      <c r="H335" s="83"/>
      <c r="I335" s="90">
        <f t="shared" si="137"/>
        <v>165000</v>
      </c>
      <c r="J335" s="90">
        <f t="shared" ref="J335:U338" si="140">J336</f>
        <v>300000</v>
      </c>
      <c r="K335" s="77">
        <f t="shared" si="140"/>
        <v>-135000</v>
      </c>
      <c r="L335" s="77">
        <f t="shared" si="140"/>
        <v>0</v>
      </c>
      <c r="M335" s="77">
        <f t="shared" si="140"/>
        <v>0</v>
      </c>
      <c r="N335" s="77">
        <f t="shared" si="140"/>
        <v>0</v>
      </c>
      <c r="O335" s="90">
        <f t="shared" si="140"/>
        <v>0</v>
      </c>
      <c r="P335" s="77">
        <f t="shared" si="140"/>
        <v>0</v>
      </c>
      <c r="Q335" s="77">
        <f t="shared" si="140"/>
        <v>0</v>
      </c>
      <c r="R335" s="77">
        <f t="shared" si="140"/>
        <v>0</v>
      </c>
      <c r="S335" s="77">
        <f t="shared" si="140"/>
        <v>0</v>
      </c>
      <c r="T335" s="77">
        <f t="shared" si="140"/>
        <v>0</v>
      </c>
      <c r="U335" s="133">
        <f t="shared" si="140"/>
        <v>0</v>
      </c>
      <c r="V335" s="103"/>
      <c r="W335" s="103"/>
      <c r="X335" s="103"/>
      <c r="Y335" s="103"/>
      <c r="Z335" s="103"/>
      <c r="AA335" s="103"/>
      <c r="AB335" s="103"/>
      <c r="AC335" s="103"/>
      <c r="AD335" s="103"/>
      <c r="AE335" s="103"/>
      <c r="AF335" s="103"/>
      <c r="AG335" s="103"/>
      <c r="AH335" s="103"/>
      <c r="AI335" s="103"/>
      <c r="AJ335" s="103"/>
      <c r="AK335" s="103"/>
      <c r="AL335" s="103"/>
      <c r="AM335" s="103"/>
      <c r="AN335" s="103"/>
      <c r="AO335" s="103"/>
      <c r="AP335" s="103"/>
      <c r="AQ335" s="103"/>
      <c r="AR335" s="103"/>
      <c r="AS335" s="103"/>
      <c r="AT335" s="103"/>
      <c r="AU335" s="103"/>
      <c r="AV335" s="103"/>
      <c r="AW335" s="103"/>
      <c r="AX335" s="103"/>
      <c r="AY335" s="103"/>
      <c r="AZ335" s="103"/>
      <c r="BA335" s="103"/>
      <c r="BB335" s="103"/>
      <c r="BC335" s="103"/>
      <c r="BD335" s="103"/>
      <c r="BE335" s="103"/>
      <c r="BF335" s="103"/>
      <c r="BG335" s="103"/>
      <c r="BH335" s="103"/>
      <c r="BI335" s="103"/>
      <c r="BJ335" s="103"/>
      <c r="BK335" s="103"/>
      <c r="BL335" s="103"/>
      <c r="BM335" s="103"/>
      <c r="BN335" s="103"/>
      <c r="BO335" s="103"/>
      <c r="BP335" s="103"/>
      <c r="BQ335" s="103"/>
      <c r="BR335" s="103"/>
      <c r="BS335" s="103"/>
      <c r="BT335" s="103"/>
      <c r="BU335" s="103"/>
      <c r="BV335" s="103"/>
      <c r="BW335" s="103"/>
      <c r="BX335" s="103"/>
      <c r="BY335" s="103"/>
      <c r="BZ335" s="103"/>
      <c r="CA335" s="103"/>
      <c r="CB335" s="103"/>
      <c r="CC335" s="103"/>
      <c r="CD335" s="103"/>
      <c r="CE335" s="103"/>
      <c r="CF335" s="103"/>
      <c r="CG335" s="103"/>
      <c r="CH335" s="103"/>
      <c r="CI335" s="103"/>
      <c r="CJ335" s="103"/>
      <c r="CK335" s="103"/>
      <c r="CL335" s="103"/>
      <c r="CM335" s="103"/>
      <c r="CN335" s="103"/>
      <c r="CO335" s="103"/>
      <c r="CP335" s="103"/>
      <c r="CQ335" s="103"/>
      <c r="CR335" s="103"/>
      <c r="CS335" s="103"/>
      <c r="CT335" s="103"/>
      <c r="CU335" s="103"/>
      <c r="CV335" s="103"/>
      <c r="CW335" s="103"/>
      <c r="CX335" s="103"/>
      <c r="CY335" s="103"/>
      <c r="CZ335" s="103"/>
      <c r="DA335" s="103"/>
      <c r="DB335" s="103"/>
      <c r="DC335" s="103"/>
      <c r="DD335" s="103"/>
      <c r="DE335" s="103"/>
      <c r="DF335" s="103"/>
      <c r="DG335" s="103"/>
      <c r="DH335" s="103"/>
      <c r="DI335" s="103"/>
      <c r="DJ335" s="103"/>
      <c r="DK335" s="103"/>
      <c r="DL335" s="103"/>
      <c r="DM335" s="103"/>
      <c r="DN335" s="103"/>
      <c r="DO335" s="103"/>
      <c r="DP335" s="103"/>
      <c r="DQ335" s="103"/>
      <c r="DR335" s="103"/>
      <c r="DS335" s="103"/>
      <c r="DT335" s="103"/>
      <c r="DU335" s="103"/>
      <c r="DV335" s="103"/>
      <c r="DW335" s="103"/>
      <c r="DX335" s="103"/>
      <c r="DY335" s="103"/>
      <c r="DZ335" s="103"/>
      <c r="EA335" s="103"/>
      <c r="EB335" s="103"/>
      <c r="EC335" s="103"/>
      <c r="ED335" s="103"/>
      <c r="EE335" s="103"/>
      <c r="EF335" s="103"/>
      <c r="EG335" s="103"/>
      <c r="EH335" s="103"/>
      <c r="EI335" s="103"/>
      <c r="EJ335" s="103"/>
      <c r="EK335" s="103"/>
      <c r="EL335" s="103"/>
      <c r="EM335" s="103"/>
      <c r="EN335" s="103"/>
      <c r="EO335" s="103"/>
      <c r="EP335" s="103"/>
      <c r="EQ335" s="103"/>
      <c r="ER335" s="103"/>
      <c r="ES335" s="103"/>
      <c r="ET335" s="103"/>
      <c r="EU335" s="103"/>
      <c r="EV335" s="103"/>
      <c r="EW335" s="103"/>
      <c r="EX335" s="103"/>
      <c r="EY335" s="103"/>
      <c r="EZ335" s="103"/>
      <c r="FA335" s="103"/>
      <c r="FB335" s="103"/>
      <c r="FC335" s="103"/>
      <c r="FD335" s="103"/>
      <c r="FE335" s="103"/>
      <c r="FF335" s="103"/>
      <c r="FG335" s="103"/>
      <c r="FH335" s="103"/>
      <c r="FI335" s="103"/>
      <c r="FJ335" s="103"/>
      <c r="FK335" s="103"/>
      <c r="FL335" s="103"/>
      <c r="FM335" s="103"/>
      <c r="FN335" s="103"/>
      <c r="FO335" s="103"/>
      <c r="FP335" s="103"/>
      <c r="FQ335" s="103"/>
      <c r="FR335" s="103"/>
      <c r="FS335" s="103"/>
      <c r="FT335" s="103"/>
      <c r="FU335" s="103"/>
      <c r="FV335" s="103"/>
      <c r="FW335" s="103"/>
      <c r="FX335" s="103"/>
      <c r="FY335" s="103"/>
      <c r="FZ335" s="103"/>
      <c r="GA335" s="103"/>
      <c r="GB335" s="103"/>
      <c r="GC335" s="103"/>
      <c r="GD335" s="103"/>
      <c r="GE335" s="103"/>
      <c r="GF335" s="103"/>
      <c r="GG335" s="103"/>
      <c r="GH335" s="103"/>
      <c r="GI335" s="103"/>
      <c r="GJ335" s="103"/>
      <c r="GK335" s="103"/>
      <c r="GL335" s="103"/>
      <c r="GM335" s="103"/>
      <c r="GN335" s="103"/>
      <c r="GO335" s="103"/>
      <c r="GP335" s="103"/>
      <c r="GQ335" s="103"/>
      <c r="GR335" s="103"/>
      <c r="GS335" s="103"/>
      <c r="GT335" s="103"/>
      <c r="GU335" s="103"/>
      <c r="GV335" s="103"/>
      <c r="GW335" s="103"/>
      <c r="GX335" s="103"/>
      <c r="GY335" s="103"/>
      <c r="GZ335" s="103"/>
      <c r="HA335" s="103"/>
      <c r="HB335" s="103"/>
      <c r="HC335" s="103"/>
      <c r="HD335" s="103"/>
      <c r="HE335" s="103"/>
      <c r="HF335" s="103"/>
      <c r="HG335" s="103"/>
      <c r="HH335" s="103"/>
      <c r="HI335" s="103"/>
      <c r="HJ335" s="103"/>
      <c r="HK335" s="103"/>
      <c r="HL335" s="103"/>
      <c r="HM335" s="103"/>
      <c r="HN335" s="103"/>
      <c r="HO335" s="103"/>
      <c r="HP335" s="103"/>
      <c r="HQ335" s="103"/>
      <c r="HR335" s="103"/>
      <c r="HS335" s="103"/>
      <c r="HT335" s="103"/>
      <c r="HU335" s="103"/>
      <c r="HV335" s="103"/>
      <c r="HW335" s="103"/>
      <c r="HX335" s="103"/>
      <c r="HY335" s="103"/>
      <c r="HZ335" s="103"/>
      <c r="IA335" s="103"/>
      <c r="IB335" s="103"/>
      <c r="IC335" s="103"/>
      <c r="ID335" s="103"/>
      <c r="IE335" s="103"/>
      <c r="IF335" s="103"/>
      <c r="IG335" s="103"/>
      <c r="IH335" s="103"/>
      <c r="II335"/>
      <c r="IJ335"/>
      <c r="IK335"/>
      <c r="IL335"/>
      <c r="IM335"/>
      <c r="IN335"/>
      <c r="IO335"/>
      <c r="IP335"/>
      <c r="IQ335"/>
      <c r="IR335"/>
      <c r="IS335"/>
      <c r="IT335"/>
      <c r="IU335"/>
      <c r="IV335"/>
      <c r="IW335"/>
      <c r="IX335"/>
      <c r="IY335"/>
      <c r="IZ335"/>
      <c r="JA335"/>
      <c r="JB335"/>
      <c r="JC335"/>
      <c r="JD335"/>
      <c r="JE335"/>
      <c r="JF335"/>
      <c r="JG335"/>
      <c r="JH335"/>
      <c r="JI335"/>
      <c r="JJ335"/>
      <c r="JK335"/>
      <c r="JL335"/>
      <c r="JM335"/>
      <c r="JN335"/>
      <c r="JO335"/>
      <c r="JP335"/>
      <c r="JQ335"/>
      <c r="JR335"/>
      <c r="JS335"/>
      <c r="JT335"/>
      <c r="JU335"/>
      <c r="JV335"/>
      <c r="JW335"/>
      <c r="JX335"/>
      <c r="JY335"/>
      <c r="JZ335"/>
      <c r="KA335"/>
      <c r="KB335"/>
      <c r="KC335"/>
      <c r="KD335"/>
      <c r="KE335"/>
      <c r="KF335"/>
      <c r="KG335"/>
      <c r="KH335"/>
      <c r="KI335"/>
      <c r="KJ335"/>
      <c r="KK335"/>
      <c r="KL335"/>
      <c r="KM335"/>
      <c r="KN335"/>
      <c r="KO335"/>
      <c r="KP335"/>
      <c r="KQ335"/>
      <c r="KR335"/>
      <c r="KS335"/>
      <c r="KT335"/>
      <c r="KU335"/>
      <c r="KV335"/>
      <c r="KW335"/>
      <c r="KX335"/>
      <c r="KY335"/>
      <c r="KZ335"/>
      <c r="LA335"/>
      <c r="LB335"/>
      <c r="LC335"/>
      <c r="LD335"/>
      <c r="LE335"/>
      <c r="LF335"/>
      <c r="LG335"/>
      <c r="LH335"/>
      <c r="LI335"/>
      <c r="LJ335"/>
      <c r="LK335"/>
      <c r="LL335"/>
      <c r="LM335"/>
      <c r="LN335"/>
      <c r="LO335"/>
      <c r="LP335"/>
      <c r="LQ335"/>
      <c r="LR335"/>
      <c r="LS335"/>
      <c r="LT335"/>
      <c r="LU335"/>
      <c r="LV335"/>
      <c r="LW335"/>
      <c r="LX335"/>
      <c r="LY335"/>
      <c r="LZ335"/>
      <c r="MA335"/>
      <c r="MB335"/>
      <c r="MC335"/>
      <c r="MD335"/>
      <c r="ME335"/>
      <c r="MF335"/>
      <c r="MG335"/>
      <c r="MH335"/>
      <c r="MI335"/>
      <c r="MJ335"/>
      <c r="MK335"/>
      <c r="ML335"/>
      <c r="MM335"/>
      <c r="MN335"/>
      <c r="MO335"/>
      <c r="MP335"/>
      <c r="MQ335"/>
      <c r="MR335"/>
      <c r="MS335"/>
      <c r="MT335"/>
      <c r="MU335"/>
      <c r="MV335"/>
      <c r="MW335"/>
      <c r="MX335"/>
      <c r="MY335"/>
      <c r="MZ335"/>
      <c r="NA335"/>
      <c r="NB335"/>
      <c r="NC335"/>
      <c r="ND335"/>
      <c r="NE335"/>
      <c r="NF335"/>
      <c r="NG335"/>
      <c r="NH335"/>
      <c r="NI335"/>
      <c r="NJ335"/>
      <c r="NK335"/>
      <c r="NL335"/>
      <c r="NM335"/>
      <c r="NN335"/>
      <c r="NO335"/>
      <c r="NP335"/>
      <c r="NQ335"/>
      <c r="NR335"/>
      <c r="NS335"/>
      <c r="NT335"/>
      <c r="NU335"/>
      <c r="NV335"/>
      <c r="NW335"/>
      <c r="NX335"/>
      <c r="NY335"/>
      <c r="NZ335"/>
      <c r="OA335"/>
      <c r="OB335"/>
      <c r="OC335"/>
      <c r="OD335"/>
      <c r="OE335"/>
      <c r="OF335"/>
      <c r="OG335"/>
      <c r="OH335"/>
      <c r="OI335"/>
      <c r="OJ335"/>
      <c r="OK335"/>
      <c r="OL335"/>
      <c r="OM335"/>
      <c r="ON335"/>
      <c r="OO335"/>
      <c r="OP335"/>
      <c r="OQ335"/>
      <c r="OR335"/>
      <c r="OS335"/>
      <c r="OT335"/>
      <c r="OU335"/>
      <c r="OV335"/>
      <c r="OW335"/>
      <c r="OX335"/>
      <c r="OY335"/>
      <c r="OZ335"/>
      <c r="PA335"/>
      <c r="PB335"/>
      <c r="PC335"/>
      <c r="PD335"/>
      <c r="PE335"/>
      <c r="PF335"/>
      <c r="PG335"/>
      <c r="PH335"/>
      <c r="PI335"/>
      <c r="PJ335"/>
      <c r="PK335"/>
      <c r="PL335"/>
      <c r="PM335"/>
      <c r="PN335"/>
      <c r="PO335"/>
      <c r="PP335"/>
      <c r="PQ335"/>
      <c r="PR335"/>
      <c r="PS335"/>
      <c r="PT335"/>
      <c r="PU335"/>
      <c r="PV335"/>
      <c r="PW335"/>
      <c r="PX335"/>
      <c r="PY335"/>
      <c r="PZ335"/>
      <c r="QA335"/>
      <c r="QB335"/>
      <c r="QC335"/>
      <c r="QD335"/>
      <c r="QE335"/>
      <c r="QF335"/>
      <c r="QG335"/>
      <c r="QH335"/>
      <c r="QI335"/>
      <c r="QJ335"/>
      <c r="QK335"/>
      <c r="QL335"/>
      <c r="QM335"/>
      <c r="QN335"/>
      <c r="QO335"/>
      <c r="QP335"/>
      <c r="QQ335"/>
      <c r="QR335"/>
      <c r="QS335"/>
      <c r="QT335"/>
      <c r="QU335"/>
      <c r="QV335"/>
      <c r="QW335"/>
      <c r="QX335"/>
      <c r="QY335"/>
      <c r="QZ335"/>
      <c r="RA335"/>
      <c r="RB335"/>
      <c r="RC335"/>
      <c r="RD335"/>
      <c r="RE335"/>
      <c r="RF335"/>
      <c r="RG335"/>
      <c r="RH335"/>
      <c r="RI335"/>
      <c r="RJ335"/>
      <c r="RK335"/>
      <c r="RL335"/>
      <c r="RM335"/>
      <c r="RN335"/>
      <c r="RO335"/>
      <c r="RP335"/>
      <c r="RQ335"/>
      <c r="RR335"/>
      <c r="RS335"/>
      <c r="RT335"/>
      <c r="RU335"/>
      <c r="RV335"/>
      <c r="RW335"/>
      <c r="RX335"/>
      <c r="RY335"/>
      <c r="RZ335"/>
      <c r="SA335"/>
      <c r="SB335"/>
      <c r="SC335"/>
      <c r="SD335"/>
      <c r="SE335"/>
      <c r="SF335"/>
      <c r="SG335"/>
      <c r="SH335"/>
      <c r="SI335"/>
      <c r="SJ335"/>
      <c r="SK335"/>
      <c r="SL335"/>
      <c r="SM335"/>
      <c r="SN335"/>
      <c r="SO335"/>
      <c r="SP335"/>
      <c r="SQ335"/>
      <c r="SR335"/>
      <c r="SS335"/>
      <c r="ST335"/>
      <c r="SU335"/>
      <c r="SV335"/>
      <c r="SW335"/>
      <c r="SX335"/>
      <c r="SY335"/>
      <c r="SZ335"/>
      <c r="TA335"/>
      <c r="TB335"/>
      <c r="TC335"/>
      <c r="TD335"/>
      <c r="TE335"/>
      <c r="TF335"/>
      <c r="TG335"/>
      <c r="TH335"/>
      <c r="TI335"/>
      <c r="TJ335"/>
      <c r="TK335"/>
      <c r="TL335"/>
      <c r="TM335"/>
      <c r="TN335"/>
      <c r="TO335"/>
      <c r="TP335"/>
      <c r="TQ335"/>
      <c r="TR335"/>
      <c r="TS335"/>
      <c r="TT335"/>
      <c r="TU335"/>
      <c r="TV335"/>
      <c r="TW335"/>
      <c r="TX335"/>
      <c r="TY335"/>
      <c r="TZ335"/>
      <c r="UA335"/>
      <c r="UB335"/>
      <c r="UC335"/>
      <c r="UD335"/>
      <c r="UE335"/>
      <c r="UF335"/>
      <c r="UG335"/>
      <c r="UH335"/>
      <c r="UI335"/>
      <c r="UJ335"/>
      <c r="UK335"/>
      <c r="UL335"/>
      <c r="UM335"/>
      <c r="UN335"/>
      <c r="UO335"/>
      <c r="UP335"/>
      <c r="UQ335"/>
      <c r="UR335"/>
      <c r="US335"/>
      <c r="UT335"/>
      <c r="UU335"/>
      <c r="UV335"/>
      <c r="UW335"/>
      <c r="UX335"/>
      <c r="UY335"/>
      <c r="UZ335"/>
      <c r="VA335"/>
      <c r="VB335"/>
      <c r="VC335"/>
      <c r="VD335"/>
      <c r="VE335"/>
      <c r="VF335"/>
      <c r="VG335"/>
      <c r="VH335"/>
      <c r="VI335"/>
      <c r="VJ335"/>
      <c r="VK335"/>
      <c r="VL335"/>
      <c r="VM335"/>
      <c r="VN335"/>
      <c r="VO335"/>
      <c r="VP335"/>
      <c r="VQ335"/>
      <c r="VR335"/>
      <c r="VS335"/>
      <c r="VT335"/>
      <c r="VU335"/>
      <c r="VV335"/>
      <c r="VW335"/>
      <c r="VX335"/>
      <c r="VY335"/>
      <c r="VZ335"/>
      <c r="WA335"/>
      <c r="WB335"/>
      <c r="WC335"/>
      <c r="WD335"/>
      <c r="WE335"/>
      <c r="WF335"/>
      <c r="WG335"/>
      <c r="WH335"/>
      <c r="WI335"/>
      <c r="WJ335"/>
      <c r="WK335"/>
      <c r="WL335"/>
      <c r="WM335"/>
      <c r="WN335"/>
      <c r="WO335"/>
      <c r="WP335"/>
      <c r="WQ335"/>
      <c r="WR335"/>
      <c r="WS335"/>
      <c r="WT335"/>
      <c r="WU335"/>
      <c r="WV335"/>
      <c r="WW335"/>
      <c r="WX335"/>
      <c r="WY335"/>
      <c r="WZ335"/>
      <c r="XA335"/>
      <c r="XB335"/>
      <c r="XC335"/>
      <c r="XD335"/>
      <c r="XE335"/>
      <c r="XF335"/>
      <c r="XG335"/>
      <c r="XH335"/>
      <c r="XI335"/>
      <c r="XJ335"/>
      <c r="XK335"/>
      <c r="XL335"/>
      <c r="XM335"/>
      <c r="XN335"/>
      <c r="XO335"/>
      <c r="XP335"/>
      <c r="XQ335"/>
      <c r="XR335"/>
      <c r="XS335"/>
      <c r="XT335"/>
      <c r="XU335"/>
      <c r="XV335"/>
      <c r="XW335"/>
      <c r="XX335"/>
      <c r="XY335"/>
      <c r="XZ335"/>
      <c r="YA335"/>
      <c r="YB335"/>
      <c r="YC335"/>
      <c r="YD335"/>
      <c r="YE335"/>
      <c r="YF335"/>
      <c r="YG335"/>
      <c r="YH335"/>
      <c r="YI335"/>
      <c r="YJ335"/>
      <c r="YK335"/>
      <c r="YL335"/>
      <c r="YM335"/>
      <c r="YN335"/>
      <c r="YO335"/>
      <c r="YP335"/>
      <c r="YQ335"/>
      <c r="YR335"/>
      <c r="YS335"/>
      <c r="YT335"/>
      <c r="YU335"/>
      <c r="YV335"/>
      <c r="YW335"/>
      <c r="YX335"/>
      <c r="YY335"/>
      <c r="YZ335"/>
      <c r="ZA335"/>
      <c r="ZB335"/>
      <c r="ZC335"/>
      <c r="ZD335"/>
      <c r="ZE335"/>
      <c r="ZF335"/>
      <c r="ZG335"/>
      <c r="ZH335"/>
      <c r="ZI335"/>
      <c r="ZJ335"/>
      <c r="ZK335"/>
      <c r="ZL335"/>
      <c r="ZM335"/>
      <c r="ZN335"/>
      <c r="ZO335"/>
      <c r="ZP335"/>
      <c r="ZQ335"/>
      <c r="ZR335"/>
      <c r="ZS335"/>
      <c r="ZT335"/>
      <c r="ZU335"/>
      <c r="ZV335"/>
      <c r="ZW335"/>
      <c r="ZX335"/>
      <c r="ZY335"/>
      <c r="ZZ335"/>
      <c r="AAA335"/>
      <c r="AAB335"/>
      <c r="AAC335"/>
      <c r="AAD335"/>
      <c r="AAE335"/>
      <c r="AAF335"/>
      <c r="AAG335"/>
      <c r="AAH335"/>
      <c r="AAI335"/>
      <c r="AAJ335"/>
      <c r="AAK335"/>
      <c r="AAL335"/>
      <c r="AAM335"/>
      <c r="AAN335"/>
      <c r="AAO335"/>
      <c r="AAP335"/>
      <c r="AAQ335"/>
      <c r="AAR335"/>
      <c r="AAS335"/>
      <c r="AAT335"/>
      <c r="AAU335"/>
      <c r="AAV335"/>
      <c r="AAW335"/>
      <c r="AAX335"/>
      <c r="AAY335"/>
      <c r="AAZ335"/>
      <c r="ABA335"/>
      <c r="ABB335"/>
      <c r="ABC335"/>
      <c r="ABD335"/>
      <c r="ABE335"/>
      <c r="ABF335"/>
      <c r="ABG335"/>
      <c r="ABH335"/>
      <c r="ABI335"/>
      <c r="ABJ335"/>
      <c r="ABK335"/>
      <c r="ABL335"/>
      <c r="ABM335"/>
      <c r="ABN335"/>
      <c r="ABO335"/>
      <c r="ABP335"/>
      <c r="ABQ335"/>
      <c r="ABR335"/>
      <c r="ABS335"/>
      <c r="ABT335"/>
      <c r="ABU335"/>
      <c r="ABV335"/>
      <c r="ABW335"/>
      <c r="ABX335"/>
      <c r="ABY335"/>
      <c r="ABZ335"/>
      <c r="ACA335"/>
      <c r="ACB335"/>
      <c r="ACC335"/>
      <c r="ACD335"/>
      <c r="ACE335"/>
      <c r="ACF335"/>
      <c r="ACG335"/>
      <c r="ACH335"/>
      <c r="ACI335"/>
      <c r="ACJ335"/>
      <c r="ACK335"/>
      <c r="ACL335"/>
      <c r="ACM335"/>
      <c r="ACN335"/>
      <c r="ACO335"/>
      <c r="ACP335"/>
      <c r="ACQ335"/>
      <c r="ACR335"/>
      <c r="ACS335"/>
      <c r="ACT335"/>
      <c r="ACU335"/>
      <c r="ACV335"/>
      <c r="ACW335"/>
      <c r="ACX335"/>
      <c r="ACY335"/>
      <c r="ACZ335"/>
      <c r="ADA335"/>
      <c r="ADB335"/>
      <c r="ADC335"/>
      <c r="ADD335"/>
      <c r="ADE335"/>
      <c r="ADF335"/>
      <c r="ADG335"/>
      <c r="ADH335"/>
      <c r="ADI335"/>
      <c r="ADJ335"/>
      <c r="ADK335"/>
      <c r="ADL335"/>
      <c r="ADM335"/>
      <c r="ADN335"/>
      <c r="ADO335"/>
      <c r="ADP335"/>
      <c r="ADQ335"/>
      <c r="ADR335"/>
      <c r="ADS335"/>
      <c r="ADT335"/>
      <c r="ADU335"/>
      <c r="ADV335"/>
      <c r="ADW335"/>
      <c r="ADX335"/>
      <c r="ADY335"/>
      <c r="ADZ335"/>
      <c r="AEA335"/>
      <c r="AEB335"/>
      <c r="AEC335"/>
      <c r="AED335"/>
      <c r="AEE335"/>
      <c r="AEF335"/>
      <c r="AEG335"/>
      <c r="AEH335"/>
      <c r="AEI335"/>
      <c r="AEJ335"/>
      <c r="AEK335"/>
      <c r="AEL335"/>
      <c r="AEM335"/>
      <c r="AEN335"/>
      <c r="AEO335"/>
      <c r="AEP335"/>
      <c r="AEQ335"/>
      <c r="AER335"/>
      <c r="AES335"/>
      <c r="AET335"/>
      <c r="AEU335"/>
      <c r="AEV335"/>
      <c r="AEW335"/>
      <c r="AEX335"/>
      <c r="AEY335"/>
      <c r="AEZ335"/>
      <c r="AFA335"/>
      <c r="AFB335"/>
      <c r="AFC335"/>
      <c r="AFD335"/>
      <c r="AFE335"/>
      <c r="AFF335"/>
      <c r="AFG335"/>
      <c r="AFH335"/>
      <c r="AFI335"/>
      <c r="AFJ335"/>
      <c r="AFK335"/>
      <c r="AFL335"/>
      <c r="AFM335"/>
      <c r="AFN335"/>
      <c r="AFO335"/>
      <c r="AFP335"/>
      <c r="AFQ335"/>
      <c r="AFR335"/>
      <c r="AFS335"/>
      <c r="AFT335"/>
      <c r="AFU335"/>
      <c r="AFV335"/>
      <c r="AFW335"/>
      <c r="AFX335"/>
      <c r="AFY335"/>
      <c r="AFZ335"/>
      <c r="AGA335"/>
      <c r="AGB335"/>
      <c r="AGC335"/>
      <c r="AGD335"/>
      <c r="AGE335"/>
      <c r="AGF335"/>
      <c r="AGG335"/>
      <c r="AGH335"/>
      <c r="AGI335"/>
      <c r="AGJ335"/>
      <c r="AGK335"/>
      <c r="AGL335"/>
      <c r="AGM335"/>
      <c r="AGN335"/>
      <c r="AGO335"/>
      <c r="AGP335"/>
      <c r="AGQ335"/>
      <c r="AGR335"/>
      <c r="AGS335"/>
      <c r="AGT335"/>
      <c r="AGU335"/>
      <c r="AGV335"/>
      <c r="AGW335"/>
      <c r="AGX335"/>
      <c r="AGY335"/>
      <c r="AGZ335"/>
      <c r="AHA335"/>
      <c r="AHB335"/>
      <c r="AHC335"/>
      <c r="AHD335"/>
      <c r="AHE335"/>
      <c r="AHF335"/>
      <c r="AHG335"/>
      <c r="AHH335"/>
      <c r="AHI335"/>
      <c r="AHJ335"/>
      <c r="AHK335"/>
      <c r="AHL335"/>
      <c r="AHM335"/>
      <c r="AHN335"/>
      <c r="AHO335"/>
      <c r="AHP335"/>
      <c r="AHQ335"/>
      <c r="AHR335"/>
      <c r="AHS335"/>
      <c r="AHT335"/>
      <c r="AHU335"/>
      <c r="AHV335"/>
      <c r="AHW335"/>
      <c r="AHX335"/>
      <c r="AHY335"/>
      <c r="AHZ335"/>
      <c r="AIA335"/>
      <c r="AIB335"/>
      <c r="AIC335"/>
      <c r="AID335"/>
      <c r="AIE335"/>
      <c r="AIF335"/>
      <c r="AIG335"/>
      <c r="AIH335"/>
      <c r="AII335"/>
      <c r="AIJ335"/>
      <c r="AIK335"/>
      <c r="AIL335"/>
      <c r="AIM335"/>
      <c r="AIN335"/>
      <c r="AIO335"/>
      <c r="AIP335"/>
      <c r="AIQ335"/>
      <c r="AIR335"/>
      <c r="AIS335"/>
      <c r="AIT335"/>
      <c r="AIU335"/>
      <c r="AIV335"/>
      <c r="AIW335"/>
      <c r="AIX335"/>
      <c r="AIY335"/>
      <c r="AIZ335"/>
      <c r="AJA335"/>
      <c r="AJB335"/>
      <c r="AJC335"/>
      <c r="AJD335"/>
      <c r="AJE335"/>
      <c r="AJF335"/>
      <c r="AJG335"/>
      <c r="AJH335"/>
      <c r="AJI335"/>
      <c r="AJJ335"/>
      <c r="AJK335"/>
      <c r="AJL335"/>
      <c r="AJM335"/>
      <c r="AJN335"/>
      <c r="AJO335"/>
      <c r="AJP335"/>
      <c r="AJQ335"/>
      <c r="AJR335"/>
      <c r="AJS335"/>
      <c r="AJT335"/>
      <c r="AJU335"/>
      <c r="AJV335"/>
      <c r="AJW335"/>
      <c r="AJX335"/>
      <c r="AJY335"/>
      <c r="AJZ335"/>
      <c r="AKA335"/>
      <c r="AKB335"/>
      <c r="AKC335"/>
      <c r="AKD335"/>
      <c r="AKE335"/>
      <c r="AKF335"/>
      <c r="AKG335"/>
      <c r="AKH335"/>
      <c r="AKI335"/>
      <c r="AKJ335"/>
      <c r="AKK335"/>
      <c r="AKL335"/>
      <c r="AKM335"/>
      <c r="AKN335"/>
      <c r="AKO335"/>
      <c r="AKP335"/>
      <c r="AKQ335"/>
      <c r="AKR335"/>
      <c r="AKS335"/>
      <c r="AKT335"/>
      <c r="AKU335"/>
      <c r="AKV335"/>
      <c r="AKW335"/>
      <c r="AKX335"/>
      <c r="AKY335"/>
      <c r="AKZ335"/>
      <c r="ALA335"/>
      <c r="ALB335"/>
      <c r="ALC335"/>
      <c r="ALD335"/>
      <c r="ALE335"/>
      <c r="ALF335"/>
      <c r="ALG335"/>
      <c r="ALH335"/>
      <c r="ALI335"/>
      <c r="ALJ335"/>
      <c r="ALK335"/>
      <c r="ALL335"/>
      <c r="ALM335"/>
      <c r="ALN335"/>
      <c r="ALO335"/>
      <c r="ALP335"/>
      <c r="ALQ335"/>
      <c r="ALR335"/>
      <c r="ALS335"/>
      <c r="ALT335"/>
      <c r="ALU335"/>
      <c r="ALV335"/>
      <c r="ALW335"/>
      <c r="ALX335"/>
      <c r="ALY335"/>
      <c r="ALZ335"/>
      <c r="AMA335"/>
      <c r="AMB335"/>
      <c r="AMC335"/>
      <c r="AMD335"/>
      <c r="AME335"/>
      <c r="AMF335"/>
      <c r="AMG335"/>
      <c r="AMH335"/>
      <c r="AMI335"/>
      <c r="AMJ335"/>
      <c r="AMK335"/>
    </row>
    <row r="336" spans="1:1025" s="115" customFormat="1" ht="37.5">
      <c r="A336" s="100"/>
      <c r="B336" s="89"/>
      <c r="C336" s="37" t="s">
        <v>97</v>
      </c>
      <c r="D336" s="37">
        <v>910</v>
      </c>
      <c r="E336" s="130" t="s">
        <v>14</v>
      </c>
      <c r="F336" s="130" t="s">
        <v>30</v>
      </c>
      <c r="G336" s="82">
        <v>500000000</v>
      </c>
      <c r="H336" s="83"/>
      <c r="I336" s="90">
        <f t="shared" si="137"/>
        <v>165000</v>
      </c>
      <c r="J336" s="90">
        <f t="shared" si="140"/>
        <v>300000</v>
      </c>
      <c r="K336" s="77">
        <f t="shared" si="140"/>
        <v>-135000</v>
      </c>
      <c r="L336" s="77">
        <f t="shared" si="140"/>
        <v>0</v>
      </c>
      <c r="M336" s="77">
        <f t="shared" si="140"/>
        <v>0</v>
      </c>
      <c r="N336" s="77">
        <f t="shared" si="140"/>
        <v>0</v>
      </c>
      <c r="O336" s="90">
        <f t="shared" si="140"/>
        <v>0</v>
      </c>
      <c r="P336" s="77">
        <f t="shared" si="140"/>
        <v>0</v>
      </c>
      <c r="Q336" s="77">
        <f t="shared" si="140"/>
        <v>0</v>
      </c>
      <c r="R336" s="77">
        <f t="shared" si="140"/>
        <v>0</v>
      </c>
      <c r="S336" s="77">
        <f t="shared" si="140"/>
        <v>0</v>
      </c>
      <c r="T336" s="77">
        <f t="shared" si="140"/>
        <v>0</v>
      </c>
      <c r="U336" s="133">
        <f t="shared" si="140"/>
        <v>0</v>
      </c>
      <c r="V336" s="103"/>
      <c r="W336" s="103"/>
      <c r="X336" s="103"/>
      <c r="Y336" s="103"/>
      <c r="Z336" s="103"/>
      <c r="AA336" s="103"/>
      <c r="AB336" s="103"/>
      <c r="AC336" s="103"/>
      <c r="AD336" s="103"/>
      <c r="AE336" s="103"/>
      <c r="AF336" s="103"/>
      <c r="AG336" s="103"/>
      <c r="AH336" s="103"/>
      <c r="AI336" s="103"/>
      <c r="AJ336" s="103"/>
      <c r="AK336" s="103"/>
      <c r="AL336" s="103"/>
      <c r="AM336" s="103"/>
      <c r="AN336" s="103"/>
      <c r="AO336" s="103"/>
      <c r="AP336" s="103"/>
      <c r="AQ336" s="103"/>
      <c r="AR336" s="103"/>
      <c r="AS336" s="103"/>
      <c r="AT336" s="103"/>
      <c r="AU336" s="103"/>
      <c r="AV336" s="103"/>
      <c r="AW336" s="103"/>
      <c r="AX336" s="103"/>
      <c r="AY336" s="103"/>
      <c r="AZ336" s="103"/>
      <c r="BA336" s="103"/>
      <c r="BB336" s="103"/>
      <c r="BC336" s="103"/>
      <c r="BD336" s="103"/>
      <c r="BE336" s="103"/>
      <c r="BF336" s="103"/>
      <c r="BG336" s="103"/>
      <c r="BH336" s="103"/>
      <c r="BI336" s="103"/>
      <c r="BJ336" s="103"/>
      <c r="BK336" s="103"/>
      <c r="BL336" s="103"/>
      <c r="BM336" s="103"/>
      <c r="BN336" s="103"/>
      <c r="BO336" s="103"/>
      <c r="BP336" s="103"/>
      <c r="BQ336" s="103"/>
      <c r="BR336" s="103"/>
      <c r="BS336" s="103"/>
      <c r="BT336" s="103"/>
      <c r="BU336" s="103"/>
      <c r="BV336" s="103"/>
      <c r="BW336" s="103"/>
      <c r="BX336" s="103"/>
      <c r="BY336" s="103"/>
      <c r="BZ336" s="103"/>
      <c r="CA336" s="103"/>
      <c r="CB336" s="103"/>
      <c r="CC336" s="103"/>
      <c r="CD336" s="103"/>
      <c r="CE336" s="103"/>
      <c r="CF336" s="103"/>
      <c r="CG336" s="103"/>
      <c r="CH336" s="103"/>
      <c r="CI336" s="103"/>
      <c r="CJ336" s="103"/>
      <c r="CK336" s="103"/>
      <c r="CL336" s="103"/>
      <c r="CM336" s="103"/>
      <c r="CN336" s="103"/>
      <c r="CO336" s="103"/>
      <c r="CP336" s="103"/>
      <c r="CQ336" s="103"/>
      <c r="CR336" s="103"/>
      <c r="CS336" s="103"/>
      <c r="CT336" s="103"/>
      <c r="CU336" s="103"/>
      <c r="CV336" s="103"/>
      <c r="CW336" s="103"/>
      <c r="CX336" s="103"/>
      <c r="CY336" s="103"/>
      <c r="CZ336" s="103"/>
      <c r="DA336" s="103"/>
      <c r="DB336" s="103"/>
      <c r="DC336" s="103"/>
      <c r="DD336" s="103"/>
      <c r="DE336" s="103"/>
      <c r="DF336" s="103"/>
      <c r="DG336" s="103"/>
      <c r="DH336" s="103"/>
      <c r="DI336" s="103"/>
      <c r="DJ336" s="103"/>
      <c r="DK336" s="103"/>
      <c r="DL336" s="103"/>
      <c r="DM336" s="103"/>
      <c r="DN336" s="103"/>
      <c r="DO336" s="103"/>
      <c r="DP336" s="103"/>
      <c r="DQ336" s="103"/>
      <c r="DR336" s="103"/>
      <c r="DS336" s="103"/>
      <c r="DT336" s="103"/>
      <c r="DU336" s="103"/>
      <c r="DV336" s="103"/>
      <c r="DW336" s="103"/>
      <c r="DX336" s="103"/>
      <c r="DY336" s="103"/>
      <c r="DZ336" s="103"/>
      <c r="EA336" s="103"/>
      <c r="EB336" s="103"/>
      <c r="EC336" s="103"/>
      <c r="ED336" s="103"/>
      <c r="EE336" s="103"/>
      <c r="EF336" s="103"/>
      <c r="EG336" s="103"/>
      <c r="EH336" s="103"/>
      <c r="EI336" s="103"/>
      <c r="EJ336" s="103"/>
      <c r="EK336" s="103"/>
      <c r="EL336" s="103"/>
      <c r="EM336" s="103"/>
      <c r="EN336" s="103"/>
      <c r="EO336" s="103"/>
      <c r="EP336" s="103"/>
      <c r="EQ336" s="103"/>
      <c r="ER336" s="103"/>
      <c r="ES336" s="103"/>
      <c r="ET336" s="103"/>
      <c r="EU336" s="103"/>
      <c r="EV336" s="103"/>
      <c r="EW336" s="103"/>
      <c r="EX336" s="103"/>
      <c r="EY336" s="103"/>
      <c r="EZ336" s="103"/>
      <c r="FA336" s="103"/>
      <c r="FB336" s="103"/>
      <c r="FC336" s="103"/>
      <c r="FD336" s="103"/>
      <c r="FE336" s="103"/>
      <c r="FF336" s="103"/>
      <c r="FG336" s="103"/>
      <c r="FH336" s="103"/>
      <c r="FI336" s="103"/>
      <c r="FJ336" s="103"/>
      <c r="FK336" s="103"/>
      <c r="FL336" s="103"/>
      <c r="FM336" s="103"/>
      <c r="FN336" s="103"/>
      <c r="FO336" s="103"/>
      <c r="FP336" s="103"/>
      <c r="FQ336" s="103"/>
      <c r="FR336" s="103"/>
      <c r="FS336" s="103"/>
      <c r="FT336" s="103"/>
      <c r="FU336" s="103"/>
      <c r="FV336" s="103"/>
      <c r="FW336" s="103"/>
      <c r="FX336" s="103"/>
      <c r="FY336" s="103"/>
      <c r="FZ336" s="103"/>
      <c r="GA336" s="103"/>
      <c r="GB336" s="103"/>
      <c r="GC336" s="103"/>
      <c r="GD336" s="103"/>
      <c r="GE336" s="103"/>
      <c r="GF336" s="103"/>
      <c r="GG336" s="103"/>
      <c r="GH336" s="103"/>
      <c r="GI336" s="103"/>
      <c r="GJ336" s="103"/>
      <c r="GK336" s="103"/>
      <c r="GL336" s="103"/>
      <c r="GM336" s="103"/>
      <c r="GN336" s="103"/>
      <c r="GO336" s="103"/>
      <c r="GP336" s="103"/>
      <c r="GQ336" s="103"/>
      <c r="GR336" s="103"/>
      <c r="GS336" s="103"/>
      <c r="GT336" s="103"/>
      <c r="GU336" s="103"/>
      <c r="GV336" s="103"/>
      <c r="GW336" s="103"/>
      <c r="GX336" s="103"/>
      <c r="GY336" s="103"/>
      <c r="GZ336" s="103"/>
      <c r="HA336" s="103"/>
      <c r="HB336" s="103"/>
      <c r="HC336" s="103"/>
      <c r="HD336" s="103"/>
      <c r="HE336" s="103"/>
      <c r="HF336" s="103"/>
      <c r="HG336" s="103"/>
      <c r="HH336" s="103"/>
      <c r="HI336" s="103"/>
      <c r="HJ336" s="103"/>
      <c r="HK336" s="103"/>
      <c r="HL336" s="103"/>
      <c r="HM336" s="103"/>
      <c r="HN336" s="103"/>
      <c r="HO336" s="103"/>
      <c r="HP336" s="103"/>
      <c r="HQ336" s="103"/>
      <c r="HR336" s="103"/>
      <c r="HS336" s="103"/>
      <c r="HT336" s="103"/>
      <c r="HU336" s="103"/>
      <c r="HV336" s="103"/>
      <c r="HW336" s="103"/>
      <c r="HX336" s="103"/>
      <c r="HY336" s="103"/>
      <c r="HZ336" s="103"/>
      <c r="IA336" s="103"/>
      <c r="IB336" s="103"/>
      <c r="IC336" s="103"/>
      <c r="ID336" s="103"/>
      <c r="IE336" s="103"/>
      <c r="IF336" s="103"/>
      <c r="IG336" s="103"/>
      <c r="IH336" s="103"/>
      <c r="II336"/>
      <c r="IJ336"/>
      <c r="IK336"/>
      <c r="IL336"/>
      <c r="IM336"/>
      <c r="IN336"/>
      <c r="IO336"/>
      <c r="IP336"/>
      <c r="IQ336"/>
      <c r="IR336"/>
      <c r="IS336"/>
      <c r="IT336"/>
      <c r="IU336"/>
      <c r="IV336"/>
      <c r="IW336"/>
      <c r="IX336"/>
      <c r="IY336"/>
      <c r="IZ336"/>
      <c r="JA336"/>
      <c r="JB336"/>
      <c r="JC336"/>
      <c r="JD336"/>
      <c r="JE336"/>
      <c r="JF336"/>
      <c r="JG336"/>
      <c r="JH336"/>
      <c r="JI336"/>
      <c r="JJ336"/>
      <c r="JK336"/>
      <c r="JL336"/>
      <c r="JM336"/>
      <c r="JN336"/>
      <c r="JO336"/>
      <c r="JP336"/>
      <c r="JQ336"/>
      <c r="JR336"/>
      <c r="JS336"/>
      <c r="JT336"/>
      <c r="JU336"/>
      <c r="JV336"/>
      <c r="JW336"/>
      <c r="JX336"/>
      <c r="JY336"/>
      <c r="JZ336"/>
      <c r="KA336"/>
      <c r="KB336"/>
      <c r="KC336"/>
      <c r="KD336"/>
      <c r="KE336"/>
      <c r="KF336"/>
      <c r="KG336"/>
      <c r="KH336"/>
      <c r="KI336"/>
      <c r="KJ336"/>
      <c r="KK336"/>
      <c r="KL336"/>
      <c r="KM336"/>
      <c r="KN336"/>
      <c r="KO336"/>
      <c r="KP336"/>
      <c r="KQ336"/>
      <c r="KR336"/>
      <c r="KS336"/>
      <c r="KT336"/>
      <c r="KU336"/>
      <c r="KV336"/>
      <c r="KW336"/>
      <c r="KX336"/>
      <c r="KY336"/>
      <c r="KZ336"/>
      <c r="LA336"/>
      <c r="LB336"/>
      <c r="LC336"/>
      <c r="LD336"/>
      <c r="LE336"/>
      <c r="LF336"/>
      <c r="LG336"/>
      <c r="LH336"/>
      <c r="LI336"/>
      <c r="LJ336"/>
      <c r="LK336"/>
      <c r="LL336"/>
      <c r="LM336"/>
      <c r="LN336"/>
      <c r="LO336"/>
      <c r="LP336"/>
      <c r="LQ336"/>
      <c r="LR336"/>
      <c r="LS336"/>
      <c r="LT336"/>
      <c r="LU336"/>
      <c r="LV336"/>
      <c r="LW336"/>
      <c r="LX336"/>
      <c r="LY336"/>
      <c r="LZ336"/>
      <c r="MA336"/>
      <c r="MB336"/>
      <c r="MC336"/>
      <c r="MD336"/>
      <c r="ME336"/>
      <c r="MF336"/>
      <c r="MG336"/>
      <c r="MH336"/>
      <c r="MI336"/>
      <c r="MJ336"/>
      <c r="MK336"/>
      <c r="ML336"/>
      <c r="MM336"/>
      <c r="MN336"/>
      <c r="MO336"/>
      <c r="MP336"/>
      <c r="MQ336"/>
      <c r="MR336"/>
      <c r="MS336"/>
      <c r="MT336"/>
      <c r="MU336"/>
      <c r="MV336"/>
      <c r="MW336"/>
      <c r="MX336"/>
      <c r="MY336"/>
      <c r="MZ336"/>
      <c r="NA336"/>
      <c r="NB336"/>
      <c r="NC336"/>
      <c r="ND336"/>
      <c r="NE336"/>
      <c r="NF336"/>
      <c r="NG336"/>
      <c r="NH336"/>
      <c r="NI336"/>
      <c r="NJ336"/>
      <c r="NK336"/>
      <c r="NL336"/>
      <c r="NM336"/>
      <c r="NN336"/>
      <c r="NO336"/>
      <c r="NP336"/>
      <c r="NQ336"/>
      <c r="NR336"/>
      <c r="NS336"/>
      <c r="NT336"/>
      <c r="NU336"/>
      <c r="NV336"/>
      <c r="NW336"/>
      <c r="NX336"/>
      <c r="NY336"/>
      <c r="NZ336"/>
      <c r="OA336"/>
      <c r="OB336"/>
      <c r="OC336"/>
      <c r="OD336"/>
      <c r="OE336"/>
      <c r="OF336"/>
      <c r="OG336"/>
      <c r="OH336"/>
      <c r="OI336"/>
      <c r="OJ336"/>
      <c r="OK336"/>
      <c r="OL336"/>
      <c r="OM336"/>
      <c r="ON336"/>
      <c r="OO336"/>
      <c r="OP336"/>
      <c r="OQ336"/>
      <c r="OR336"/>
      <c r="OS336"/>
      <c r="OT336"/>
      <c r="OU336"/>
      <c r="OV336"/>
      <c r="OW336"/>
      <c r="OX336"/>
      <c r="OY336"/>
      <c r="OZ336"/>
      <c r="PA336"/>
      <c r="PB336"/>
      <c r="PC336"/>
      <c r="PD336"/>
      <c r="PE336"/>
      <c r="PF336"/>
      <c r="PG336"/>
      <c r="PH336"/>
      <c r="PI336"/>
      <c r="PJ336"/>
      <c r="PK336"/>
      <c r="PL336"/>
      <c r="PM336"/>
      <c r="PN336"/>
      <c r="PO336"/>
      <c r="PP336"/>
      <c r="PQ336"/>
      <c r="PR336"/>
      <c r="PS336"/>
      <c r="PT336"/>
      <c r="PU336"/>
      <c r="PV336"/>
      <c r="PW336"/>
      <c r="PX336"/>
      <c r="PY336"/>
      <c r="PZ336"/>
      <c r="QA336"/>
      <c r="QB336"/>
      <c r="QC336"/>
      <c r="QD336"/>
      <c r="QE336"/>
      <c r="QF336"/>
      <c r="QG336"/>
      <c r="QH336"/>
      <c r="QI336"/>
      <c r="QJ336"/>
      <c r="QK336"/>
      <c r="QL336"/>
      <c r="QM336"/>
      <c r="QN336"/>
      <c r="QO336"/>
      <c r="QP336"/>
      <c r="QQ336"/>
      <c r="QR336"/>
      <c r="QS336"/>
      <c r="QT336"/>
      <c r="QU336"/>
      <c r="QV336"/>
      <c r="QW336"/>
      <c r="QX336"/>
      <c r="QY336"/>
      <c r="QZ336"/>
      <c r="RA336"/>
      <c r="RB336"/>
      <c r="RC336"/>
      <c r="RD336"/>
      <c r="RE336"/>
      <c r="RF336"/>
      <c r="RG336"/>
      <c r="RH336"/>
      <c r="RI336"/>
      <c r="RJ336"/>
      <c r="RK336"/>
      <c r="RL336"/>
      <c r="RM336"/>
      <c r="RN336"/>
      <c r="RO336"/>
      <c r="RP336"/>
      <c r="RQ336"/>
      <c r="RR336"/>
      <c r="RS336"/>
      <c r="RT336"/>
      <c r="RU336"/>
      <c r="RV336"/>
      <c r="RW336"/>
      <c r="RX336"/>
      <c r="RY336"/>
      <c r="RZ336"/>
      <c r="SA336"/>
      <c r="SB336"/>
      <c r="SC336"/>
      <c r="SD336"/>
      <c r="SE336"/>
      <c r="SF336"/>
      <c r="SG336"/>
      <c r="SH336"/>
      <c r="SI336"/>
      <c r="SJ336"/>
      <c r="SK336"/>
      <c r="SL336"/>
      <c r="SM336"/>
      <c r="SN336"/>
      <c r="SO336"/>
      <c r="SP336"/>
      <c r="SQ336"/>
      <c r="SR336"/>
      <c r="SS336"/>
      <c r="ST336"/>
      <c r="SU336"/>
      <c r="SV336"/>
      <c r="SW336"/>
      <c r="SX336"/>
      <c r="SY336"/>
      <c r="SZ336"/>
      <c r="TA336"/>
      <c r="TB336"/>
      <c r="TC336"/>
      <c r="TD336"/>
      <c r="TE336"/>
      <c r="TF336"/>
      <c r="TG336"/>
      <c r="TH336"/>
      <c r="TI336"/>
      <c r="TJ336"/>
      <c r="TK336"/>
      <c r="TL336"/>
      <c r="TM336"/>
      <c r="TN336"/>
      <c r="TO336"/>
      <c r="TP336"/>
      <c r="TQ336"/>
      <c r="TR336"/>
      <c r="TS336"/>
      <c r="TT336"/>
      <c r="TU336"/>
      <c r="TV336"/>
      <c r="TW336"/>
      <c r="TX336"/>
      <c r="TY336"/>
      <c r="TZ336"/>
      <c r="UA336"/>
      <c r="UB336"/>
      <c r="UC336"/>
      <c r="UD336"/>
      <c r="UE336"/>
      <c r="UF336"/>
      <c r="UG336"/>
      <c r="UH336"/>
      <c r="UI336"/>
      <c r="UJ336"/>
      <c r="UK336"/>
      <c r="UL336"/>
      <c r="UM336"/>
      <c r="UN336"/>
      <c r="UO336"/>
      <c r="UP336"/>
      <c r="UQ336"/>
      <c r="UR336"/>
      <c r="US336"/>
      <c r="UT336"/>
      <c r="UU336"/>
      <c r="UV336"/>
      <c r="UW336"/>
      <c r="UX336"/>
      <c r="UY336"/>
      <c r="UZ336"/>
      <c r="VA336"/>
      <c r="VB336"/>
      <c r="VC336"/>
      <c r="VD336"/>
      <c r="VE336"/>
      <c r="VF336"/>
      <c r="VG336"/>
      <c r="VH336"/>
      <c r="VI336"/>
      <c r="VJ336"/>
      <c r="VK336"/>
      <c r="VL336"/>
      <c r="VM336"/>
      <c r="VN336"/>
      <c r="VO336"/>
      <c r="VP336"/>
      <c r="VQ336"/>
      <c r="VR336"/>
      <c r="VS336"/>
      <c r="VT336"/>
      <c r="VU336"/>
      <c r="VV336"/>
      <c r="VW336"/>
      <c r="VX336"/>
      <c r="VY336"/>
      <c r="VZ336"/>
      <c r="WA336"/>
      <c r="WB336"/>
      <c r="WC336"/>
      <c r="WD336"/>
      <c r="WE336"/>
      <c r="WF336"/>
      <c r="WG336"/>
      <c r="WH336"/>
      <c r="WI336"/>
      <c r="WJ336"/>
      <c r="WK336"/>
      <c r="WL336"/>
      <c r="WM336"/>
      <c r="WN336"/>
      <c r="WO336"/>
      <c r="WP336"/>
      <c r="WQ336"/>
      <c r="WR336"/>
      <c r="WS336"/>
      <c r="WT336"/>
      <c r="WU336"/>
      <c r="WV336"/>
      <c r="WW336"/>
      <c r="WX336"/>
      <c r="WY336"/>
      <c r="WZ336"/>
      <c r="XA336"/>
      <c r="XB336"/>
      <c r="XC336"/>
      <c r="XD336"/>
      <c r="XE336"/>
      <c r="XF336"/>
      <c r="XG336"/>
      <c r="XH336"/>
      <c r="XI336"/>
      <c r="XJ336"/>
      <c r="XK336"/>
      <c r="XL336"/>
      <c r="XM336"/>
      <c r="XN336"/>
      <c r="XO336"/>
      <c r="XP336"/>
      <c r="XQ336"/>
      <c r="XR336"/>
      <c r="XS336"/>
      <c r="XT336"/>
      <c r="XU336"/>
      <c r="XV336"/>
      <c r="XW336"/>
      <c r="XX336"/>
      <c r="XY336"/>
      <c r="XZ336"/>
      <c r="YA336"/>
      <c r="YB336"/>
      <c r="YC336"/>
      <c r="YD336"/>
      <c r="YE336"/>
      <c r="YF336"/>
      <c r="YG336"/>
      <c r="YH336"/>
      <c r="YI336"/>
      <c r="YJ336"/>
      <c r="YK336"/>
      <c r="YL336"/>
      <c r="YM336"/>
      <c r="YN336"/>
      <c r="YO336"/>
      <c r="YP336"/>
      <c r="YQ336"/>
      <c r="YR336"/>
      <c r="YS336"/>
      <c r="YT336"/>
      <c r="YU336"/>
      <c r="YV336"/>
      <c r="YW336"/>
      <c r="YX336"/>
      <c r="YY336"/>
      <c r="YZ336"/>
      <c r="ZA336"/>
      <c r="ZB336"/>
      <c r="ZC336"/>
      <c r="ZD336"/>
      <c r="ZE336"/>
      <c r="ZF336"/>
      <c r="ZG336"/>
      <c r="ZH336"/>
      <c r="ZI336"/>
      <c r="ZJ336"/>
      <c r="ZK336"/>
      <c r="ZL336"/>
      <c r="ZM336"/>
      <c r="ZN336"/>
      <c r="ZO336"/>
      <c r="ZP336"/>
      <c r="ZQ336"/>
      <c r="ZR336"/>
      <c r="ZS336"/>
      <c r="ZT336"/>
      <c r="ZU336"/>
      <c r="ZV336"/>
      <c r="ZW336"/>
      <c r="ZX336"/>
      <c r="ZY336"/>
      <c r="ZZ336"/>
      <c r="AAA336"/>
      <c r="AAB336"/>
      <c r="AAC336"/>
      <c r="AAD336"/>
      <c r="AAE336"/>
      <c r="AAF336"/>
      <c r="AAG336"/>
      <c r="AAH336"/>
      <c r="AAI336"/>
      <c r="AAJ336"/>
      <c r="AAK336"/>
      <c r="AAL336"/>
      <c r="AAM336"/>
      <c r="AAN336"/>
      <c r="AAO336"/>
      <c r="AAP336"/>
      <c r="AAQ336"/>
      <c r="AAR336"/>
      <c r="AAS336"/>
      <c r="AAT336"/>
      <c r="AAU336"/>
      <c r="AAV336"/>
      <c r="AAW336"/>
      <c r="AAX336"/>
      <c r="AAY336"/>
      <c r="AAZ336"/>
      <c r="ABA336"/>
      <c r="ABB336"/>
      <c r="ABC336"/>
      <c r="ABD336"/>
      <c r="ABE336"/>
      <c r="ABF336"/>
      <c r="ABG336"/>
      <c r="ABH336"/>
      <c r="ABI336"/>
      <c r="ABJ336"/>
      <c r="ABK336"/>
      <c r="ABL336"/>
      <c r="ABM336"/>
      <c r="ABN336"/>
      <c r="ABO336"/>
      <c r="ABP336"/>
      <c r="ABQ336"/>
      <c r="ABR336"/>
      <c r="ABS336"/>
      <c r="ABT336"/>
      <c r="ABU336"/>
      <c r="ABV336"/>
      <c r="ABW336"/>
      <c r="ABX336"/>
      <c r="ABY336"/>
      <c r="ABZ336"/>
      <c r="ACA336"/>
      <c r="ACB336"/>
      <c r="ACC336"/>
      <c r="ACD336"/>
      <c r="ACE336"/>
      <c r="ACF336"/>
      <c r="ACG336"/>
      <c r="ACH336"/>
      <c r="ACI336"/>
      <c r="ACJ336"/>
      <c r="ACK336"/>
      <c r="ACL336"/>
      <c r="ACM336"/>
      <c r="ACN336"/>
      <c r="ACO336"/>
      <c r="ACP336"/>
      <c r="ACQ336"/>
      <c r="ACR336"/>
      <c r="ACS336"/>
      <c r="ACT336"/>
      <c r="ACU336"/>
      <c r="ACV336"/>
      <c r="ACW336"/>
      <c r="ACX336"/>
      <c r="ACY336"/>
      <c r="ACZ336"/>
      <c r="ADA336"/>
      <c r="ADB336"/>
      <c r="ADC336"/>
      <c r="ADD336"/>
      <c r="ADE336"/>
      <c r="ADF336"/>
      <c r="ADG336"/>
      <c r="ADH336"/>
      <c r="ADI336"/>
      <c r="ADJ336"/>
      <c r="ADK336"/>
      <c r="ADL336"/>
      <c r="ADM336"/>
      <c r="ADN336"/>
      <c r="ADO336"/>
      <c r="ADP336"/>
      <c r="ADQ336"/>
      <c r="ADR336"/>
      <c r="ADS336"/>
      <c r="ADT336"/>
      <c r="ADU336"/>
      <c r="ADV336"/>
      <c r="ADW336"/>
      <c r="ADX336"/>
      <c r="ADY336"/>
      <c r="ADZ336"/>
      <c r="AEA336"/>
      <c r="AEB336"/>
      <c r="AEC336"/>
      <c r="AED336"/>
      <c r="AEE336"/>
      <c r="AEF336"/>
      <c r="AEG336"/>
      <c r="AEH336"/>
      <c r="AEI336"/>
      <c r="AEJ336"/>
      <c r="AEK336"/>
      <c r="AEL336"/>
      <c r="AEM336"/>
      <c r="AEN336"/>
      <c r="AEO336"/>
      <c r="AEP336"/>
      <c r="AEQ336"/>
      <c r="AER336"/>
      <c r="AES336"/>
      <c r="AET336"/>
      <c r="AEU336"/>
      <c r="AEV336"/>
      <c r="AEW336"/>
      <c r="AEX336"/>
      <c r="AEY336"/>
      <c r="AEZ336"/>
      <c r="AFA336"/>
      <c r="AFB336"/>
      <c r="AFC336"/>
      <c r="AFD336"/>
      <c r="AFE336"/>
      <c r="AFF336"/>
      <c r="AFG336"/>
      <c r="AFH336"/>
      <c r="AFI336"/>
      <c r="AFJ336"/>
      <c r="AFK336"/>
      <c r="AFL336"/>
      <c r="AFM336"/>
      <c r="AFN336"/>
      <c r="AFO336"/>
      <c r="AFP336"/>
      <c r="AFQ336"/>
      <c r="AFR336"/>
      <c r="AFS336"/>
      <c r="AFT336"/>
      <c r="AFU336"/>
      <c r="AFV336"/>
      <c r="AFW336"/>
      <c r="AFX336"/>
      <c r="AFY336"/>
      <c r="AFZ336"/>
      <c r="AGA336"/>
      <c r="AGB336"/>
      <c r="AGC336"/>
      <c r="AGD336"/>
      <c r="AGE336"/>
      <c r="AGF336"/>
      <c r="AGG336"/>
      <c r="AGH336"/>
      <c r="AGI336"/>
      <c r="AGJ336"/>
      <c r="AGK336"/>
      <c r="AGL336"/>
      <c r="AGM336"/>
      <c r="AGN336"/>
      <c r="AGO336"/>
      <c r="AGP336"/>
      <c r="AGQ336"/>
      <c r="AGR336"/>
      <c r="AGS336"/>
      <c r="AGT336"/>
      <c r="AGU336"/>
      <c r="AGV336"/>
      <c r="AGW336"/>
      <c r="AGX336"/>
      <c r="AGY336"/>
      <c r="AGZ336"/>
      <c r="AHA336"/>
      <c r="AHB336"/>
      <c r="AHC336"/>
      <c r="AHD336"/>
      <c r="AHE336"/>
      <c r="AHF336"/>
      <c r="AHG336"/>
      <c r="AHH336"/>
      <c r="AHI336"/>
      <c r="AHJ336"/>
      <c r="AHK336"/>
      <c r="AHL336"/>
      <c r="AHM336"/>
      <c r="AHN336"/>
      <c r="AHO336"/>
      <c r="AHP336"/>
      <c r="AHQ336"/>
      <c r="AHR336"/>
      <c r="AHS336"/>
      <c r="AHT336"/>
      <c r="AHU336"/>
      <c r="AHV336"/>
      <c r="AHW336"/>
      <c r="AHX336"/>
      <c r="AHY336"/>
      <c r="AHZ336"/>
      <c r="AIA336"/>
      <c r="AIB336"/>
      <c r="AIC336"/>
      <c r="AID336"/>
      <c r="AIE336"/>
      <c r="AIF336"/>
      <c r="AIG336"/>
      <c r="AIH336"/>
      <c r="AII336"/>
      <c r="AIJ336"/>
      <c r="AIK336"/>
      <c r="AIL336"/>
      <c r="AIM336"/>
      <c r="AIN336"/>
      <c r="AIO336"/>
      <c r="AIP336"/>
      <c r="AIQ336"/>
      <c r="AIR336"/>
      <c r="AIS336"/>
      <c r="AIT336"/>
      <c r="AIU336"/>
      <c r="AIV336"/>
      <c r="AIW336"/>
      <c r="AIX336"/>
      <c r="AIY336"/>
      <c r="AIZ336"/>
      <c r="AJA336"/>
      <c r="AJB336"/>
      <c r="AJC336"/>
      <c r="AJD336"/>
      <c r="AJE336"/>
      <c r="AJF336"/>
      <c r="AJG336"/>
      <c r="AJH336"/>
      <c r="AJI336"/>
      <c r="AJJ336"/>
      <c r="AJK336"/>
      <c r="AJL336"/>
      <c r="AJM336"/>
      <c r="AJN336"/>
      <c r="AJO336"/>
      <c r="AJP336"/>
      <c r="AJQ336"/>
      <c r="AJR336"/>
      <c r="AJS336"/>
      <c r="AJT336"/>
      <c r="AJU336"/>
      <c r="AJV336"/>
      <c r="AJW336"/>
      <c r="AJX336"/>
      <c r="AJY336"/>
      <c r="AJZ336"/>
      <c r="AKA336"/>
      <c r="AKB336"/>
      <c r="AKC336"/>
      <c r="AKD336"/>
      <c r="AKE336"/>
      <c r="AKF336"/>
      <c r="AKG336"/>
      <c r="AKH336"/>
      <c r="AKI336"/>
      <c r="AKJ336"/>
      <c r="AKK336"/>
      <c r="AKL336"/>
      <c r="AKM336"/>
      <c r="AKN336"/>
      <c r="AKO336"/>
      <c r="AKP336"/>
      <c r="AKQ336"/>
      <c r="AKR336"/>
      <c r="AKS336"/>
      <c r="AKT336"/>
      <c r="AKU336"/>
      <c r="AKV336"/>
      <c r="AKW336"/>
      <c r="AKX336"/>
      <c r="AKY336"/>
      <c r="AKZ336"/>
      <c r="ALA336"/>
      <c r="ALB336"/>
      <c r="ALC336"/>
      <c r="ALD336"/>
      <c r="ALE336"/>
      <c r="ALF336"/>
      <c r="ALG336"/>
      <c r="ALH336"/>
      <c r="ALI336"/>
      <c r="ALJ336"/>
      <c r="ALK336"/>
      <c r="ALL336"/>
      <c r="ALM336"/>
      <c r="ALN336"/>
      <c r="ALO336"/>
      <c r="ALP336"/>
      <c r="ALQ336"/>
      <c r="ALR336"/>
      <c r="ALS336"/>
      <c r="ALT336"/>
      <c r="ALU336"/>
      <c r="ALV336"/>
      <c r="ALW336"/>
      <c r="ALX336"/>
      <c r="ALY336"/>
      <c r="ALZ336"/>
      <c r="AMA336"/>
      <c r="AMB336"/>
      <c r="AMC336"/>
      <c r="AMD336"/>
      <c r="AME336"/>
      <c r="AMF336"/>
      <c r="AMG336"/>
      <c r="AMH336"/>
      <c r="AMI336"/>
      <c r="AMJ336"/>
      <c r="AMK336"/>
    </row>
    <row r="337" spans="1:1025" s="115" customFormat="1" ht="37.5">
      <c r="A337" s="100"/>
      <c r="B337" s="89"/>
      <c r="C337" s="37" t="s">
        <v>116</v>
      </c>
      <c r="D337" s="37">
        <v>910</v>
      </c>
      <c r="E337" s="130" t="s">
        <v>14</v>
      </c>
      <c r="F337" s="130" t="s">
        <v>30</v>
      </c>
      <c r="G337" s="82">
        <v>5030000000</v>
      </c>
      <c r="H337" s="83"/>
      <c r="I337" s="90">
        <f t="shared" si="137"/>
        <v>165000</v>
      </c>
      <c r="J337" s="90">
        <f t="shared" si="140"/>
        <v>300000</v>
      </c>
      <c r="K337" s="77">
        <f t="shared" si="140"/>
        <v>-135000</v>
      </c>
      <c r="L337" s="77">
        <f t="shared" si="140"/>
        <v>0</v>
      </c>
      <c r="M337" s="77">
        <f t="shared" si="140"/>
        <v>0</v>
      </c>
      <c r="N337" s="77">
        <f t="shared" si="140"/>
        <v>0</v>
      </c>
      <c r="O337" s="90">
        <f t="shared" si="140"/>
        <v>0</v>
      </c>
      <c r="P337" s="77">
        <f t="shared" si="140"/>
        <v>0</v>
      </c>
      <c r="Q337" s="77">
        <f t="shared" si="140"/>
        <v>0</v>
      </c>
      <c r="R337" s="77">
        <f t="shared" si="140"/>
        <v>0</v>
      </c>
      <c r="S337" s="77">
        <f t="shared" si="140"/>
        <v>0</v>
      </c>
      <c r="T337" s="77">
        <f t="shared" si="140"/>
        <v>0</v>
      </c>
      <c r="U337" s="133">
        <f t="shared" si="140"/>
        <v>0</v>
      </c>
      <c r="V337" s="103"/>
      <c r="W337" s="103"/>
      <c r="X337" s="103"/>
      <c r="Y337" s="103"/>
      <c r="Z337" s="103"/>
      <c r="AA337" s="103"/>
      <c r="AB337" s="103"/>
      <c r="AC337" s="103"/>
      <c r="AD337" s="103"/>
      <c r="AE337" s="103"/>
      <c r="AF337" s="103"/>
      <c r="AG337" s="103"/>
      <c r="AH337" s="103"/>
      <c r="AI337" s="103"/>
      <c r="AJ337" s="103"/>
      <c r="AK337" s="103"/>
      <c r="AL337" s="103"/>
      <c r="AM337" s="103"/>
      <c r="AN337" s="103"/>
      <c r="AO337" s="103"/>
      <c r="AP337" s="103"/>
      <c r="AQ337" s="103"/>
      <c r="AR337" s="103"/>
      <c r="AS337" s="103"/>
      <c r="AT337" s="103"/>
      <c r="AU337" s="103"/>
      <c r="AV337" s="103"/>
      <c r="AW337" s="103"/>
      <c r="AX337" s="103"/>
      <c r="AY337" s="103"/>
      <c r="AZ337" s="103"/>
      <c r="BA337" s="103"/>
      <c r="BB337" s="103"/>
      <c r="BC337" s="103"/>
      <c r="BD337" s="103"/>
      <c r="BE337" s="103"/>
      <c r="BF337" s="103"/>
      <c r="BG337" s="103"/>
      <c r="BH337" s="103"/>
      <c r="BI337" s="103"/>
      <c r="BJ337" s="103"/>
      <c r="BK337" s="103"/>
      <c r="BL337" s="103"/>
      <c r="BM337" s="103"/>
      <c r="BN337" s="103"/>
      <c r="BO337" s="103"/>
      <c r="BP337" s="103"/>
      <c r="BQ337" s="103"/>
      <c r="BR337" s="103"/>
      <c r="BS337" s="103"/>
      <c r="BT337" s="103"/>
      <c r="BU337" s="103"/>
      <c r="BV337" s="103"/>
      <c r="BW337" s="103"/>
      <c r="BX337" s="103"/>
      <c r="BY337" s="103"/>
      <c r="BZ337" s="103"/>
      <c r="CA337" s="103"/>
      <c r="CB337" s="103"/>
      <c r="CC337" s="103"/>
      <c r="CD337" s="103"/>
      <c r="CE337" s="103"/>
      <c r="CF337" s="103"/>
      <c r="CG337" s="103"/>
      <c r="CH337" s="103"/>
      <c r="CI337" s="103"/>
      <c r="CJ337" s="103"/>
      <c r="CK337" s="103"/>
      <c r="CL337" s="103"/>
      <c r="CM337" s="103"/>
      <c r="CN337" s="103"/>
      <c r="CO337" s="103"/>
      <c r="CP337" s="103"/>
      <c r="CQ337" s="103"/>
      <c r="CR337" s="103"/>
      <c r="CS337" s="103"/>
      <c r="CT337" s="103"/>
      <c r="CU337" s="103"/>
      <c r="CV337" s="103"/>
      <c r="CW337" s="103"/>
      <c r="CX337" s="103"/>
      <c r="CY337" s="103"/>
      <c r="CZ337" s="103"/>
      <c r="DA337" s="103"/>
      <c r="DB337" s="103"/>
      <c r="DC337" s="103"/>
      <c r="DD337" s="103"/>
      <c r="DE337" s="103"/>
      <c r="DF337" s="103"/>
      <c r="DG337" s="103"/>
      <c r="DH337" s="103"/>
      <c r="DI337" s="103"/>
      <c r="DJ337" s="103"/>
      <c r="DK337" s="103"/>
      <c r="DL337" s="103"/>
      <c r="DM337" s="103"/>
      <c r="DN337" s="103"/>
      <c r="DO337" s="103"/>
      <c r="DP337" s="103"/>
      <c r="DQ337" s="103"/>
      <c r="DR337" s="103"/>
      <c r="DS337" s="103"/>
      <c r="DT337" s="103"/>
      <c r="DU337" s="103"/>
      <c r="DV337" s="103"/>
      <c r="DW337" s="103"/>
      <c r="DX337" s="103"/>
      <c r="DY337" s="103"/>
      <c r="DZ337" s="103"/>
      <c r="EA337" s="103"/>
      <c r="EB337" s="103"/>
      <c r="EC337" s="103"/>
      <c r="ED337" s="103"/>
      <c r="EE337" s="103"/>
      <c r="EF337" s="103"/>
      <c r="EG337" s="103"/>
      <c r="EH337" s="103"/>
      <c r="EI337" s="103"/>
      <c r="EJ337" s="103"/>
      <c r="EK337" s="103"/>
      <c r="EL337" s="103"/>
      <c r="EM337" s="103"/>
      <c r="EN337" s="103"/>
      <c r="EO337" s="103"/>
      <c r="EP337" s="103"/>
      <c r="EQ337" s="103"/>
      <c r="ER337" s="103"/>
      <c r="ES337" s="103"/>
      <c r="ET337" s="103"/>
      <c r="EU337" s="103"/>
      <c r="EV337" s="103"/>
      <c r="EW337" s="103"/>
      <c r="EX337" s="103"/>
      <c r="EY337" s="103"/>
      <c r="EZ337" s="103"/>
      <c r="FA337" s="103"/>
      <c r="FB337" s="103"/>
      <c r="FC337" s="103"/>
      <c r="FD337" s="103"/>
      <c r="FE337" s="103"/>
      <c r="FF337" s="103"/>
      <c r="FG337" s="103"/>
      <c r="FH337" s="103"/>
      <c r="FI337" s="103"/>
      <c r="FJ337" s="103"/>
      <c r="FK337" s="103"/>
      <c r="FL337" s="103"/>
      <c r="FM337" s="103"/>
      <c r="FN337" s="103"/>
      <c r="FO337" s="103"/>
      <c r="FP337" s="103"/>
      <c r="FQ337" s="103"/>
      <c r="FR337" s="103"/>
      <c r="FS337" s="103"/>
      <c r="FT337" s="103"/>
      <c r="FU337" s="103"/>
      <c r="FV337" s="103"/>
      <c r="FW337" s="103"/>
      <c r="FX337" s="103"/>
      <c r="FY337" s="103"/>
      <c r="FZ337" s="103"/>
      <c r="GA337" s="103"/>
      <c r="GB337" s="103"/>
      <c r="GC337" s="103"/>
      <c r="GD337" s="103"/>
      <c r="GE337" s="103"/>
      <c r="GF337" s="103"/>
      <c r="GG337" s="103"/>
      <c r="GH337" s="103"/>
      <c r="GI337" s="103"/>
      <c r="GJ337" s="103"/>
      <c r="GK337" s="103"/>
      <c r="GL337" s="103"/>
      <c r="GM337" s="103"/>
      <c r="GN337" s="103"/>
      <c r="GO337" s="103"/>
      <c r="GP337" s="103"/>
      <c r="GQ337" s="103"/>
      <c r="GR337" s="103"/>
      <c r="GS337" s="103"/>
      <c r="GT337" s="103"/>
      <c r="GU337" s="103"/>
      <c r="GV337" s="103"/>
      <c r="GW337" s="103"/>
      <c r="GX337" s="103"/>
      <c r="GY337" s="103"/>
      <c r="GZ337" s="103"/>
      <c r="HA337" s="103"/>
      <c r="HB337" s="103"/>
      <c r="HC337" s="103"/>
      <c r="HD337" s="103"/>
      <c r="HE337" s="103"/>
      <c r="HF337" s="103"/>
      <c r="HG337" s="103"/>
      <c r="HH337" s="103"/>
      <c r="HI337" s="103"/>
      <c r="HJ337" s="103"/>
      <c r="HK337" s="103"/>
      <c r="HL337" s="103"/>
      <c r="HM337" s="103"/>
      <c r="HN337" s="103"/>
      <c r="HO337" s="103"/>
      <c r="HP337" s="103"/>
      <c r="HQ337" s="103"/>
      <c r="HR337" s="103"/>
      <c r="HS337" s="103"/>
      <c r="HT337" s="103"/>
      <c r="HU337" s="103"/>
      <c r="HV337" s="103"/>
      <c r="HW337" s="103"/>
      <c r="HX337" s="103"/>
      <c r="HY337" s="103"/>
      <c r="HZ337" s="103"/>
      <c r="IA337" s="103"/>
      <c r="IB337" s="103"/>
      <c r="IC337" s="103"/>
      <c r="ID337" s="103"/>
      <c r="IE337" s="103"/>
      <c r="IF337" s="103"/>
      <c r="IG337" s="103"/>
      <c r="IH337" s="103"/>
      <c r="II337"/>
      <c r="IJ337"/>
      <c r="IK337"/>
      <c r="IL337"/>
      <c r="IM337"/>
      <c r="IN337"/>
      <c r="IO337"/>
      <c r="IP337"/>
      <c r="IQ337"/>
      <c r="IR337"/>
      <c r="IS337"/>
      <c r="IT337"/>
      <c r="IU337"/>
      <c r="IV337"/>
      <c r="IW337"/>
      <c r="IX337"/>
      <c r="IY337"/>
      <c r="IZ337"/>
      <c r="JA337"/>
      <c r="JB337"/>
      <c r="JC337"/>
      <c r="JD337"/>
      <c r="JE337"/>
      <c r="JF337"/>
      <c r="JG337"/>
      <c r="JH337"/>
      <c r="JI337"/>
      <c r="JJ337"/>
      <c r="JK337"/>
      <c r="JL337"/>
      <c r="JM337"/>
      <c r="JN337"/>
      <c r="JO337"/>
      <c r="JP337"/>
      <c r="JQ337"/>
      <c r="JR337"/>
      <c r="JS337"/>
      <c r="JT337"/>
      <c r="JU337"/>
      <c r="JV337"/>
      <c r="JW337"/>
      <c r="JX337"/>
      <c r="JY337"/>
      <c r="JZ337"/>
      <c r="KA337"/>
      <c r="KB337"/>
      <c r="KC337"/>
      <c r="KD337"/>
      <c r="KE337"/>
      <c r="KF337"/>
      <c r="KG337"/>
      <c r="KH337"/>
      <c r="KI337"/>
      <c r="KJ337"/>
      <c r="KK337"/>
      <c r="KL337"/>
      <c r="KM337"/>
      <c r="KN337"/>
      <c r="KO337"/>
      <c r="KP337"/>
      <c r="KQ337"/>
      <c r="KR337"/>
      <c r="KS337"/>
      <c r="KT337"/>
      <c r="KU337"/>
      <c r="KV337"/>
      <c r="KW337"/>
      <c r="KX337"/>
      <c r="KY337"/>
      <c r="KZ337"/>
      <c r="LA337"/>
      <c r="LB337"/>
      <c r="LC337"/>
      <c r="LD337"/>
      <c r="LE337"/>
      <c r="LF337"/>
      <c r="LG337"/>
      <c r="LH337"/>
      <c r="LI337"/>
      <c r="LJ337"/>
      <c r="LK337"/>
      <c r="LL337"/>
      <c r="LM337"/>
      <c r="LN337"/>
      <c r="LO337"/>
      <c r="LP337"/>
      <c r="LQ337"/>
      <c r="LR337"/>
      <c r="LS337"/>
      <c r="LT337"/>
      <c r="LU337"/>
      <c r="LV337"/>
      <c r="LW337"/>
      <c r="LX337"/>
      <c r="LY337"/>
      <c r="LZ337"/>
      <c r="MA337"/>
      <c r="MB337"/>
      <c r="MC337"/>
      <c r="MD337"/>
      <c r="ME337"/>
      <c r="MF337"/>
      <c r="MG337"/>
      <c r="MH337"/>
      <c r="MI337"/>
      <c r="MJ337"/>
      <c r="MK337"/>
      <c r="ML337"/>
      <c r="MM337"/>
      <c r="MN337"/>
      <c r="MO337"/>
      <c r="MP337"/>
      <c r="MQ337"/>
      <c r="MR337"/>
      <c r="MS337"/>
      <c r="MT337"/>
      <c r="MU337"/>
      <c r="MV337"/>
      <c r="MW337"/>
      <c r="MX337"/>
      <c r="MY337"/>
      <c r="MZ337"/>
      <c r="NA337"/>
      <c r="NB337"/>
      <c r="NC337"/>
      <c r="ND337"/>
      <c r="NE337"/>
      <c r="NF337"/>
      <c r="NG337"/>
      <c r="NH337"/>
      <c r="NI337"/>
      <c r="NJ337"/>
      <c r="NK337"/>
      <c r="NL337"/>
      <c r="NM337"/>
      <c r="NN337"/>
      <c r="NO337"/>
      <c r="NP337"/>
      <c r="NQ337"/>
      <c r="NR337"/>
      <c r="NS337"/>
      <c r="NT337"/>
      <c r="NU337"/>
      <c r="NV337"/>
      <c r="NW337"/>
      <c r="NX337"/>
      <c r="NY337"/>
      <c r="NZ337"/>
      <c r="OA337"/>
      <c r="OB337"/>
      <c r="OC337"/>
      <c r="OD337"/>
      <c r="OE337"/>
      <c r="OF337"/>
      <c r="OG337"/>
      <c r="OH337"/>
      <c r="OI337"/>
      <c r="OJ337"/>
      <c r="OK337"/>
      <c r="OL337"/>
      <c r="OM337"/>
      <c r="ON337"/>
      <c r="OO337"/>
      <c r="OP337"/>
      <c r="OQ337"/>
      <c r="OR337"/>
      <c r="OS337"/>
      <c r="OT337"/>
      <c r="OU337"/>
      <c r="OV337"/>
      <c r="OW337"/>
      <c r="OX337"/>
      <c r="OY337"/>
      <c r="OZ337"/>
      <c r="PA337"/>
      <c r="PB337"/>
      <c r="PC337"/>
      <c r="PD337"/>
      <c r="PE337"/>
      <c r="PF337"/>
      <c r="PG337"/>
      <c r="PH337"/>
      <c r="PI337"/>
      <c r="PJ337"/>
      <c r="PK337"/>
      <c r="PL337"/>
      <c r="PM337"/>
      <c r="PN337"/>
      <c r="PO337"/>
      <c r="PP337"/>
      <c r="PQ337"/>
      <c r="PR337"/>
      <c r="PS337"/>
      <c r="PT337"/>
      <c r="PU337"/>
      <c r="PV337"/>
      <c r="PW337"/>
      <c r="PX337"/>
      <c r="PY337"/>
      <c r="PZ337"/>
      <c r="QA337"/>
      <c r="QB337"/>
      <c r="QC337"/>
      <c r="QD337"/>
      <c r="QE337"/>
      <c r="QF337"/>
      <c r="QG337"/>
      <c r="QH337"/>
      <c r="QI337"/>
      <c r="QJ337"/>
      <c r="QK337"/>
      <c r="QL337"/>
      <c r="QM337"/>
      <c r="QN337"/>
      <c r="QO337"/>
      <c r="QP337"/>
      <c r="QQ337"/>
      <c r="QR337"/>
      <c r="QS337"/>
      <c r="QT337"/>
      <c r="QU337"/>
      <c r="QV337"/>
      <c r="QW337"/>
      <c r="QX337"/>
      <c r="QY337"/>
      <c r="QZ337"/>
      <c r="RA337"/>
      <c r="RB337"/>
      <c r="RC337"/>
      <c r="RD337"/>
      <c r="RE337"/>
      <c r="RF337"/>
      <c r="RG337"/>
      <c r="RH337"/>
      <c r="RI337"/>
      <c r="RJ337"/>
      <c r="RK337"/>
      <c r="RL337"/>
      <c r="RM337"/>
      <c r="RN337"/>
      <c r="RO337"/>
      <c r="RP337"/>
      <c r="RQ337"/>
      <c r="RR337"/>
      <c r="RS337"/>
      <c r="RT337"/>
      <c r="RU337"/>
      <c r="RV337"/>
      <c r="RW337"/>
      <c r="RX337"/>
      <c r="RY337"/>
      <c r="RZ337"/>
      <c r="SA337"/>
      <c r="SB337"/>
      <c r="SC337"/>
      <c r="SD337"/>
      <c r="SE337"/>
      <c r="SF337"/>
      <c r="SG337"/>
      <c r="SH337"/>
      <c r="SI337"/>
      <c r="SJ337"/>
      <c r="SK337"/>
      <c r="SL337"/>
      <c r="SM337"/>
      <c r="SN337"/>
      <c r="SO337"/>
      <c r="SP337"/>
      <c r="SQ337"/>
      <c r="SR337"/>
      <c r="SS337"/>
      <c r="ST337"/>
      <c r="SU337"/>
      <c r="SV337"/>
      <c r="SW337"/>
      <c r="SX337"/>
      <c r="SY337"/>
      <c r="SZ337"/>
      <c r="TA337"/>
      <c r="TB337"/>
      <c r="TC337"/>
      <c r="TD337"/>
      <c r="TE337"/>
      <c r="TF337"/>
      <c r="TG337"/>
      <c r="TH337"/>
      <c r="TI337"/>
      <c r="TJ337"/>
      <c r="TK337"/>
      <c r="TL337"/>
      <c r="TM337"/>
      <c r="TN337"/>
      <c r="TO337"/>
      <c r="TP337"/>
      <c r="TQ337"/>
      <c r="TR337"/>
      <c r="TS337"/>
      <c r="TT337"/>
      <c r="TU337"/>
      <c r="TV337"/>
      <c r="TW337"/>
      <c r="TX337"/>
      <c r="TY337"/>
      <c r="TZ337"/>
      <c r="UA337"/>
      <c r="UB337"/>
      <c r="UC337"/>
      <c r="UD337"/>
      <c r="UE337"/>
      <c r="UF337"/>
      <c r="UG337"/>
      <c r="UH337"/>
      <c r="UI337"/>
      <c r="UJ337"/>
      <c r="UK337"/>
      <c r="UL337"/>
      <c r="UM337"/>
      <c r="UN337"/>
      <c r="UO337"/>
      <c r="UP337"/>
      <c r="UQ337"/>
      <c r="UR337"/>
      <c r="US337"/>
      <c r="UT337"/>
      <c r="UU337"/>
      <c r="UV337"/>
      <c r="UW337"/>
      <c r="UX337"/>
      <c r="UY337"/>
      <c r="UZ337"/>
      <c r="VA337"/>
      <c r="VB337"/>
      <c r="VC337"/>
      <c r="VD337"/>
      <c r="VE337"/>
      <c r="VF337"/>
      <c r="VG337"/>
      <c r="VH337"/>
      <c r="VI337"/>
      <c r="VJ337"/>
      <c r="VK337"/>
      <c r="VL337"/>
      <c r="VM337"/>
      <c r="VN337"/>
      <c r="VO337"/>
      <c r="VP337"/>
      <c r="VQ337"/>
      <c r="VR337"/>
      <c r="VS337"/>
      <c r="VT337"/>
      <c r="VU337"/>
      <c r="VV337"/>
      <c r="VW337"/>
      <c r="VX337"/>
      <c r="VY337"/>
      <c r="VZ337"/>
      <c r="WA337"/>
      <c r="WB337"/>
      <c r="WC337"/>
      <c r="WD337"/>
      <c r="WE337"/>
      <c r="WF337"/>
      <c r="WG337"/>
      <c r="WH337"/>
      <c r="WI337"/>
      <c r="WJ337"/>
      <c r="WK337"/>
      <c r="WL337"/>
      <c r="WM337"/>
      <c r="WN337"/>
      <c r="WO337"/>
      <c r="WP337"/>
      <c r="WQ337"/>
      <c r="WR337"/>
      <c r="WS337"/>
      <c r="WT337"/>
      <c r="WU337"/>
      <c r="WV337"/>
      <c r="WW337"/>
      <c r="WX337"/>
      <c r="WY337"/>
      <c r="WZ337"/>
      <c r="XA337"/>
      <c r="XB337"/>
      <c r="XC337"/>
      <c r="XD337"/>
      <c r="XE337"/>
      <c r="XF337"/>
      <c r="XG337"/>
      <c r="XH337"/>
      <c r="XI337"/>
      <c r="XJ337"/>
      <c r="XK337"/>
      <c r="XL337"/>
      <c r="XM337"/>
      <c r="XN337"/>
      <c r="XO337"/>
      <c r="XP337"/>
      <c r="XQ337"/>
      <c r="XR337"/>
      <c r="XS337"/>
      <c r="XT337"/>
      <c r="XU337"/>
      <c r="XV337"/>
      <c r="XW337"/>
      <c r="XX337"/>
      <c r="XY337"/>
      <c r="XZ337"/>
      <c r="YA337"/>
      <c r="YB337"/>
      <c r="YC337"/>
      <c r="YD337"/>
      <c r="YE337"/>
      <c r="YF337"/>
      <c r="YG337"/>
      <c r="YH337"/>
      <c r="YI337"/>
      <c r="YJ337"/>
      <c r="YK337"/>
      <c r="YL337"/>
      <c r="YM337"/>
      <c r="YN337"/>
      <c r="YO337"/>
      <c r="YP337"/>
      <c r="YQ337"/>
      <c r="YR337"/>
      <c r="YS337"/>
      <c r="YT337"/>
      <c r="YU337"/>
      <c r="YV337"/>
      <c r="YW337"/>
      <c r="YX337"/>
      <c r="YY337"/>
      <c r="YZ337"/>
      <c r="ZA337"/>
      <c r="ZB337"/>
      <c r="ZC337"/>
      <c r="ZD337"/>
      <c r="ZE337"/>
      <c r="ZF337"/>
      <c r="ZG337"/>
      <c r="ZH337"/>
      <c r="ZI337"/>
      <c r="ZJ337"/>
      <c r="ZK337"/>
      <c r="ZL337"/>
      <c r="ZM337"/>
      <c r="ZN337"/>
      <c r="ZO337"/>
      <c r="ZP337"/>
      <c r="ZQ337"/>
      <c r="ZR337"/>
      <c r="ZS337"/>
      <c r="ZT337"/>
      <c r="ZU337"/>
      <c r="ZV337"/>
      <c r="ZW337"/>
      <c r="ZX337"/>
      <c r="ZY337"/>
      <c r="ZZ337"/>
      <c r="AAA337"/>
      <c r="AAB337"/>
      <c r="AAC337"/>
      <c r="AAD337"/>
      <c r="AAE337"/>
      <c r="AAF337"/>
      <c r="AAG337"/>
      <c r="AAH337"/>
      <c r="AAI337"/>
      <c r="AAJ337"/>
      <c r="AAK337"/>
      <c r="AAL337"/>
      <c r="AAM337"/>
      <c r="AAN337"/>
      <c r="AAO337"/>
      <c r="AAP337"/>
      <c r="AAQ337"/>
      <c r="AAR337"/>
      <c r="AAS337"/>
      <c r="AAT337"/>
      <c r="AAU337"/>
      <c r="AAV337"/>
      <c r="AAW337"/>
      <c r="AAX337"/>
      <c r="AAY337"/>
      <c r="AAZ337"/>
      <c r="ABA337"/>
      <c r="ABB337"/>
      <c r="ABC337"/>
      <c r="ABD337"/>
      <c r="ABE337"/>
      <c r="ABF337"/>
      <c r="ABG337"/>
      <c r="ABH337"/>
      <c r="ABI337"/>
      <c r="ABJ337"/>
      <c r="ABK337"/>
      <c r="ABL337"/>
      <c r="ABM337"/>
      <c r="ABN337"/>
      <c r="ABO337"/>
      <c r="ABP337"/>
      <c r="ABQ337"/>
      <c r="ABR337"/>
      <c r="ABS337"/>
      <c r="ABT337"/>
      <c r="ABU337"/>
      <c r="ABV337"/>
      <c r="ABW337"/>
      <c r="ABX337"/>
      <c r="ABY337"/>
      <c r="ABZ337"/>
      <c r="ACA337"/>
      <c r="ACB337"/>
      <c r="ACC337"/>
      <c r="ACD337"/>
      <c r="ACE337"/>
      <c r="ACF337"/>
      <c r="ACG337"/>
      <c r="ACH337"/>
      <c r="ACI337"/>
      <c r="ACJ337"/>
      <c r="ACK337"/>
      <c r="ACL337"/>
      <c r="ACM337"/>
      <c r="ACN337"/>
      <c r="ACO337"/>
      <c r="ACP337"/>
      <c r="ACQ337"/>
      <c r="ACR337"/>
      <c r="ACS337"/>
      <c r="ACT337"/>
      <c r="ACU337"/>
      <c r="ACV337"/>
      <c r="ACW337"/>
      <c r="ACX337"/>
      <c r="ACY337"/>
      <c r="ACZ337"/>
      <c r="ADA337"/>
      <c r="ADB337"/>
      <c r="ADC337"/>
      <c r="ADD337"/>
      <c r="ADE337"/>
      <c r="ADF337"/>
      <c r="ADG337"/>
      <c r="ADH337"/>
      <c r="ADI337"/>
      <c r="ADJ337"/>
      <c r="ADK337"/>
      <c r="ADL337"/>
      <c r="ADM337"/>
      <c r="ADN337"/>
      <c r="ADO337"/>
      <c r="ADP337"/>
      <c r="ADQ337"/>
      <c r="ADR337"/>
      <c r="ADS337"/>
      <c r="ADT337"/>
      <c r="ADU337"/>
      <c r="ADV337"/>
      <c r="ADW337"/>
      <c r="ADX337"/>
      <c r="ADY337"/>
      <c r="ADZ337"/>
      <c r="AEA337"/>
      <c r="AEB337"/>
      <c r="AEC337"/>
      <c r="AED337"/>
      <c r="AEE337"/>
      <c r="AEF337"/>
      <c r="AEG337"/>
      <c r="AEH337"/>
      <c r="AEI337"/>
      <c r="AEJ337"/>
      <c r="AEK337"/>
      <c r="AEL337"/>
      <c r="AEM337"/>
      <c r="AEN337"/>
      <c r="AEO337"/>
      <c r="AEP337"/>
      <c r="AEQ337"/>
      <c r="AER337"/>
      <c r="AES337"/>
      <c r="AET337"/>
      <c r="AEU337"/>
      <c r="AEV337"/>
      <c r="AEW337"/>
      <c r="AEX337"/>
      <c r="AEY337"/>
      <c r="AEZ337"/>
      <c r="AFA337"/>
      <c r="AFB337"/>
      <c r="AFC337"/>
      <c r="AFD337"/>
      <c r="AFE337"/>
      <c r="AFF337"/>
      <c r="AFG337"/>
      <c r="AFH337"/>
      <c r="AFI337"/>
      <c r="AFJ337"/>
      <c r="AFK337"/>
      <c r="AFL337"/>
      <c r="AFM337"/>
      <c r="AFN337"/>
      <c r="AFO337"/>
      <c r="AFP337"/>
      <c r="AFQ337"/>
      <c r="AFR337"/>
      <c r="AFS337"/>
      <c r="AFT337"/>
      <c r="AFU337"/>
      <c r="AFV337"/>
      <c r="AFW337"/>
      <c r="AFX337"/>
      <c r="AFY337"/>
      <c r="AFZ337"/>
      <c r="AGA337"/>
      <c r="AGB337"/>
      <c r="AGC337"/>
      <c r="AGD337"/>
      <c r="AGE337"/>
      <c r="AGF337"/>
      <c r="AGG337"/>
      <c r="AGH337"/>
      <c r="AGI337"/>
      <c r="AGJ337"/>
      <c r="AGK337"/>
      <c r="AGL337"/>
      <c r="AGM337"/>
      <c r="AGN337"/>
      <c r="AGO337"/>
      <c r="AGP337"/>
      <c r="AGQ337"/>
      <c r="AGR337"/>
      <c r="AGS337"/>
      <c r="AGT337"/>
      <c r="AGU337"/>
      <c r="AGV337"/>
      <c r="AGW337"/>
      <c r="AGX337"/>
      <c r="AGY337"/>
      <c r="AGZ337"/>
      <c r="AHA337"/>
      <c r="AHB337"/>
      <c r="AHC337"/>
      <c r="AHD337"/>
      <c r="AHE337"/>
      <c r="AHF337"/>
      <c r="AHG337"/>
      <c r="AHH337"/>
      <c r="AHI337"/>
      <c r="AHJ337"/>
      <c r="AHK337"/>
      <c r="AHL337"/>
      <c r="AHM337"/>
      <c r="AHN337"/>
      <c r="AHO337"/>
      <c r="AHP337"/>
      <c r="AHQ337"/>
      <c r="AHR337"/>
      <c r="AHS337"/>
      <c r="AHT337"/>
      <c r="AHU337"/>
      <c r="AHV337"/>
      <c r="AHW337"/>
      <c r="AHX337"/>
      <c r="AHY337"/>
      <c r="AHZ337"/>
      <c r="AIA337"/>
      <c r="AIB337"/>
      <c r="AIC337"/>
      <c r="AID337"/>
      <c r="AIE337"/>
      <c r="AIF337"/>
      <c r="AIG337"/>
      <c r="AIH337"/>
      <c r="AII337"/>
      <c r="AIJ337"/>
      <c r="AIK337"/>
      <c r="AIL337"/>
      <c r="AIM337"/>
      <c r="AIN337"/>
      <c r="AIO337"/>
      <c r="AIP337"/>
      <c r="AIQ337"/>
      <c r="AIR337"/>
      <c r="AIS337"/>
      <c r="AIT337"/>
      <c r="AIU337"/>
      <c r="AIV337"/>
      <c r="AIW337"/>
      <c r="AIX337"/>
      <c r="AIY337"/>
      <c r="AIZ337"/>
      <c r="AJA337"/>
      <c r="AJB337"/>
      <c r="AJC337"/>
      <c r="AJD337"/>
      <c r="AJE337"/>
      <c r="AJF337"/>
      <c r="AJG337"/>
      <c r="AJH337"/>
      <c r="AJI337"/>
      <c r="AJJ337"/>
      <c r="AJK337"/>
      <c r="AJL337"/>
      <c r="AJM337"/>
      <c r="AJN337"/>
      <c r="AJO337"/>
      <c r="AJP337"/>
      <c r="AJQ337"/>
      <c r="AJR337"/>
      <c r="AJS337"/>
      <c r="AJT337"/>
      <c r="AJU337"/>
      <c r="AJV337"/>
      <c r="AJW337"/>
      <c r="AJX337"/>
      <c r="AJY337"/>
      <c r="AJZ337"/>
      <c r="AKA337"/>
      <c r="AKB337"/>
      <c r="AKC337"/>
      <c r="AKD337"/>
      <c r="AKE337"/>
      <c r="AKF337"/>
      <c r="AKG337"/>
      <c r="AKH337"/>
      <c r="AKI337"/>
      <c r="AKJ337"/>
      <c r="AKK337"/>
      <c r="AKL337"/>
      <c r="AKM337"/>
      <c r="AKN337"/>
      <c r="AKO337"/>
      <c r="AKP337"/>
      <c r="AKQ337"/>
      <c r="AKR337"/>
      <c r="AKS337"/>
      <c r="AKT337"/>
      <c r="AKU337"/>
      <c r="AKV337"/>
      <c r="AKW337"/>
      <c r="AKX337"/>
      <c r="AKY337"/>
      <c r="AKZ337"/>
      <c r="ALA337"/>
      <c r="ALB337"/>
      <c r="ALC337"/>
      <c r="ALD337"/>
      <c r="ALE337"/>
      <c r="ALF337"/>
      <c r="ALG337"/>
      <c r="ALH337"/>
      <c r="ALI337"/>
      <c r="ALJ337"/>
      <c r="ALK337"/>
      <c r="ALL337"/>
      <c r="ALM337"/>
      <c r="ALN337"/>
      <c r="ALO337"/>
      <c r="ALP337"/>
      <c r="ALQ337"/>
      <c r="ALR337"/>
      <c r="ALS337"/>
      <c r="ALT337"/>
      <c r="ALU337"/>
      <c r="ALV337"/>
      <c r="ALW337"/>
      <c r="ALX337"/>
      <c r="ALY337"/>
      <c r="ALZ337"/>
      <c r="AMA337"/>
      <c r="AMB337"/>
      <c r="AMC337"/>
      <c r="AMD337"/>
      <c r="AME337"/>
      <c r="AMF337"/>
      <c r="AMG337"/>
      <c r="AMH337"/>
      <c r="AMI337"/>
      <c r="AMJ337"/>
      <c r="AMK337"/>
    </row>
    <row r="338" spans="1:1025" s="115" customFormat="1" ht="37.5">
      <c r="A338" s="100"/>
      <c r="B338" s="89"/>
      <c r="C338" s="37" t="s">
        <v>117</v>
      </c>
      <c r="D338" s="37">
        <v>910</v>
      </c>
      <c r="E338" s="130" t="s">
        <v>14</v>
      </c>
      <c r="F338" s="130" t="s">
        <v>30</v>
      </c>
      <c r="G338" s="82">
        <v>5030010030</v>
      </c>
      <c r="H338" s="83"/>
      <c r="I338" s="90">
        <f t="shared" si="137"/>
        <v>165000</v>
      </c>
      <c r="J338" s="90">
        <f t="shared" si="140"/>
        <v>300000</v>
      </c>
      <c r="K338" s="77">
        <f t="shared" si="140"/>
        <v>-135000</v>
      </c>
      <c r="L338" s="77">
        <f t="shared" si="140"/>
        <v>0</v>
      </c>
      <c r="M338" s="77">
        <f t="shared" si="140"/>
        <v>0</v>
      </c>
      <c r="N338" s="77">
        <f t="shared" si="140"/>
        <v>0</v>
      </c>
      <c r="O338" s="90">
        <f t="shared" si="140"/>
        <v>0</v>
      </c>
      <c r="P338" s="77">
        <f t="shared" si="140"/>
        <v>0</v>
      </c>
      <c r="Q338" s="77">
        <f t="shared" si="140"/>
        <v>0</v>
      </c>
      <c r="R338" s="77">
        <f t="shared" si="140"/>
        <v>0</v>
      </c>
      <c r="S338" s="77">
        <f t="shared" si="140"/>
        <v>0</v>
      </c>
      <c r="T338" s="77">
        <f t="shared" si="140"/>
        <v>0</v>
      </c>
      <c r="U338" s="133">
        <f t="shared" si="140"/>
        <v>0</v>
      </c>
      <c r="V338" s="103"/>
      <c r="W338" s="103"/>
      <c r="X338" s="103"/>
      <c r="Y338" s="103"/>
      <c r="Z338" s="103"/>
      <c r="AA338" s="103"/>
      <c r="AB338" s="103"/>
      <c r="AC338" s="103"/>
      <c r="AD338" s="103"/>
      <c r="AE338" s="103"/>
      <c r="AF338" s="103"/>
      <c r="AG338" s="103"/>
      <c r="AH338" s="103"/>
      <c r="AI338" s="103"/>
      <c r="AJ338" s="103"/>
      <c r="AK338" s="103"/>
      <c r="AL338" s="103"/>
      <c r="AM338" s="103"/>
      <c r="AN338" s="103"/>
      <c r="AO338" s="103"/>
      <c r="AP338" s="103"/>
      <c r="AQ338" s="103"/>
      <c r="AR338" s="103"/>
      <c r="AS338" s="103"/>
      <c r="AT338" s="103"/>
      <c r="AU338" s="103"/>
      <c r="AV338" s="103"/>
      <c r="AW338" s="103"/>
      <c r="AX338" s="103"/>
      <c r="AY338" s="103"/>
      <c r="AZ338" s="103"/>
      <c r="BA338" s="103"/>
      <c r="BB338" s="103"/>
      <c r="BC338" s="103"/>
      <c r="BD338" s="103"/>
      <c r="BE338" s="103"/>
      <c r="BF338" s="103"/>
      <c r="BG338" s="103"/>
      <c r="BH338" s="103"/>
      <c r="BI338" s="103"/>
      <c r="BJ338" s="103"/>
      <c r="BK338" s="103"/>
      <c r="BL338" s="103"/>
      <c r="BM338" s="103"/>
      <c r="BN338" s="103"/>
      <c r="BO338" s="103"/>
      <c r="BP338" s="103"/>
      <c r="BQ338" s="103"/>
      <c r="BR338" s="103"/>
      <c r="BS338" s="103"/>
      <c r="BT338" s="103"/>
      <c r="BU338" s="103"/>
      <c r="BV338" s="103"/>
      <c r="BW338" s="103"/>
      <c r="BX338" s="103"/>
      <c r="BY338" s="103"/>
      <c r="BZ338" s="103"/>
      <c r="CA338" s="103"/>
      <c r="CB338" s="103"/>
      <c r="CC338" s="103"/>
      <c r="CD338" s="103"/>
      <c r="CE338" s="103"/>
      <c r="CF338" s="103"/>
      <c r="CG338" s="103"/>
      <c r="CH338" s="103"/>
      <c r="CI338" s="103"/>
      <c r="CJ338" s="103"/>
      <c r="CK338" s="103"/>
      <c r="CL338" s="103"/>
      <c r="CM338" s="103"/>
      <c r="CN338" s="103"/>
      <c r="CO338" s="103"/>
      <c r="CP338" s="103"/>
      <c r="CQ338" s="103"/>
      <c r="CR338" s="103"/>
      <c r="CS338" s="103"/>
      <c r="CT338" s="103"/>
      <c r="CU338" s="103"/>
      <c r="CV338" s="103"/>
      <c r="CW338" s="103"/>
      <c r="CX338" s="103"/>
      <c r="CY338" s="103"/>
      <c r="CZ338" s="103"/>
      <c r="DA338" s="103"/>
      <c r="DB338" s="103"/>
      <c r="DC338" s="103"/>
      <c r="DD338" s="103"/>
      <c r="DE338" s="103"/>
      <c r="DF338" s="103"/>
      <c r="DG338" s="103"/>
      <c r="DH338" s="103"/>
      <c r="DI338" s="103"/>
      <c r="DJ338" s="103"/>
      <c r="DK338" s="103"/>
      <c r="DL338" s="103"/>
      <c r="DM338" s="103"/>
      <c r="DN338" s="103"/>
      <c r="DO338" s="103"/>
      <c r="DP338" s="103"/>
      <c r="DQ338" s="103"/>
      <c r="DR338" s="103"/>
      <c r="DS338" s="103"/>
      <c r="DT338" s="103"/>
      <c r="DU338" s="103"/>
      <c r="DV338" s="103"/>
      <c r="DW338" s="103"/>
      <c r="DX338" s="103"/>
      <c r="DY338" s="103"/>
      <c r="DZ338" s="103"/>
      <c r="EA338" s="103"/>
      <c r="EB338" s="103"/>
      <c r="EC338" s="103"/>
      <c r="ED338" s="103"/>
      <c r="EE338" s="103"/>
      <c r="EF338" s="103"/>
      <c r="EG338" s="103"/>
      <c r="EH338" s="103"/>
      <c r="EI338" s="103"/>
      <c r="EJ338" s="103"/>
      <c r="EK338" s="103"/>
      <c r="EL338" s="103"/>
      <c r="EM338" s="103"/>
      <c r="EN338" s="103"/>
      <c r="EO338" s="103"/>
      <c r="EP338" s="103"/>
      <c r="EQ338" s="103"/>
      <c r="ER338" s="103"/>
      <c r="ES338" s="103"/>
      <c r="ET338" s="103"/>
      <c r="EU338" s="103"/>
      <c r="EV338" s="103"/>
      <c r="EW338" s="103"/>
      <c r="EX338" s="103"/>
      <c r="EY338" s="103"/>
      <c r="EZ338" s="103"/>
      <c r="FA338" s="103"/>
      <c r="FB338" s="103"/>
      <c r="FC338" s="103"/>
      <c r="FD338" s="103"/>
      <c r="FE338" s="103"/>
      <c r="FF338" s="103"/>
      <c r="FG338" s="103"/>
      <c r="FH338" s="103"/>
      <c r="FI338" s="103"/>
      <c r="FJ338" s="103"/>
      <c r="FK338" s="103"/>
      <c r="FL338" s="103"/>
      <c r="FM338" s="103"/>
      <c r="FN338" s="103"/>
      <c r="FO338" s="103"/>
      <c r="FP338" s="103"/>
      <c r="FQ338" s="103"/>
      <c r="FR338" s="103"/>
      <c r="FS338" s="103"/>
      <c r="FT338" s="103"/>
      <c r="FU338" s="103"/>
      <c r="FV338" s="103"/>
      <c r="FW338" s="103"/>
      <c r="FX338" s="103"/>
      <c r="FY338" s="103"/>
      <c r="FZ338" s="103"/>
      <c r="GA338" s="103"/>
      <c r="GB338" s="103"/>
      <c r="GC338" s="103"/>
      <c r="GD338" s="103"/>
      <c r="GE338" s="103"/>
      <c r="GF338" s="103"/>
      <c r="GG338" s="103"/>
      <c r="GH338" s="103"/>
      <c r="GI338" s="103"/>
      <c r="GJ338" s="103"/>
      <c r="GK338" s="103"/>
      <c r="GL338" s="103"/>
      <c r="GM338" s="103"/>
      <c r="GN338" s="103"/>
      <c r="GO338" s="103"/>
      <c r="GP338" s="103"/>
      <c r="GQ338" s="103"/>
      <c r="GR338" s="103"/>
      <c r="GS338" s="103"/>
      <c r="GT338" s="103"/>
      <c r="GU338" s="103"/>
      <c r="GV338" s="103"/>
      <c r="GW338" s="103"/>
      <c r="GX338" s="103"/>
      <c r="GY338" s="103"/>
      <c r="GZ338" s="103"/>
      <c r="HA338" s="103"/>
      <c r="HB338" s="103"/>
      <c r="HC338" s="103"/>
      <c r="HD338" s="103"/>
      <c r="HE338" s="103"/>
      <c r="HF338" s="103"/>
      <c r="HG338" s="103"/>
      <c r="HH338" s="103"/>
      <c r="HI338" s="103"/>
      <c r="HJ338" s="103"/>
      <c r="HK338" s="103"/>
      <c r="HL338" s="103"/>
      <c r="HM338" s="103"/>
      <c r="HN338" s="103"/>
      <c r="HO338" s="103"/>
      <c r="HP338" s="103"/>
      <c r="HQ338" s="103"/>
      <c r="HR338" s="103"/>
      <c r="HS338" s="103"/>
      <c r="HT338" s="103"/>
      <c r="HU338" s="103"/>
      <c r="HV338" s="103"/>
      <c r="HW338" s="103"/>
      <c r="HX338" s="103"/>
      <c r="HY338" s="103"/>
      <c r="HZ338" s="103"/>
      <c r="IA338" s="103"/>
      <c r="IB338" s="103"/>
      <c r="IC338" s="103"/>
      <c r="ID338" s="103"/>
      <c r="IE338" s="103"/>
      <c r="IF338" s="103"/>
      <c r="IG338" s="103"/>
      <c r="IH338" s="103"/>
      <c r="II338"/>
      <c r="IJ338"/>
      <c r="IK338"/>
      <c r="IL338"/>
      <c r="IM338"/>
      <c r="IN338"/>
      <c r="IO338"/>
      <c r="IP338"/>
      <c r="IQ338"/>
      <c r="IR338"/>
      <c r="IS338"/>
      <c r="IT338"/>
      <c r="IU338"/>
      <c r="IV338"/>
      <c r="IW338"/>
      <c r="IX338"/>
      <c r="IY338"/>
      <c r="IZ338"/>
      <c r="JA338"/>
      <c r="JB338"/>
      <c r="JC338"/>
      <c r="JD338"/>
      <c r="JE338"/>
      <c r="JF338"/>
      <c r="JG338"/>
      <c r="JH338"/>
      <c r="JI338"/>
      <c r="JJ338"/>
      <c r="JK338"/>
      <c r="JL338"/>
      <c r="JM338"/>
      <c r="JN338"/>
      <c r="JO338"/>
      <c r="JP338"/>
      <c r="JQ338"/>
      <c r="JR338"/>
      <c r="JS338"/>
      <c r="JT338"/>
      <c r="JU338"/>
      <c r="JV338"/>
      <c r="JW338"/>
      <c r="JX338"/>
      <c r="JY338"/>
      <c r="JZ338"/>
      <c r="KA338"/>
      <c r="KB338"/>
      <c r="KC338"/>
      <c r="KD338"/>
      <c r="KE338"/>
      <c r="KF338"/>
      <c r="KG338"/>
      <c r="KH338"/>
      <c r="KI338"/>
      <c r="KJ338"/>
      <c r="KK338"/>
      <c r="KL338"/>
      <c r="KM338"/>
      <c r="KN338"/>
      <c r="KO338"/>
      <c r="KP338"/>
      <c r="KQ338"/>
      <c r="KR338"/>
      <c r="KS338"/>
      <c r="KT338"/>
      <c r="KU338"/>
      <c r="KV338"/>
      <c r="KW338"/>
      <c r="KX338"/>
      <c r="KY338"/>
      <c r="KZ338"/>
      <c r="LA338"/>
      <c r="LB338"/>
      <c r="LC338"/>
      <c r="LD338"/>
      <c r="LE338"/>
      <c r="LF338"/>
      <c r="LG338"/>
      <c r="LH338"/>
      <c r="LI338"/>
      <c r="LJ338"/>
      <c r="LK338"/>
      <c r="LL338"/>
      <c r="LM338"/>
      <c r="LN338"/>
      <c r="LO338"/>
      <c r="LP338"/>
      <c r="LQ338"/>
      <c r="LR338"/>
      <c r="LS338"/>
      <c r="LT338"/>
      <c r="LU338"/>
      <c r="LV338"/>
      <c r="LW338"/>
      <c r="LX338"/>
      <c r="LY338"/>
      <c r="LZ338"/>
      <c r="MA338"/>
      <c r="MB338"/>
      <c r="MC338"/>
      <c r="MD338"/>
      <c r="ME338"/>
      <c r="MF338"/>
      <c r="MG338"/>
      <c r="MH338"/>
      <c r="MI338"/>
      <c r="MJ338"/>
      <c r="MK338"/>
      <c r="ML338"/>
      <c r="MM338"/>
      <c r="MN338"/>
      <c r="MO338"/>
      <c r="MP338"/>
      <c r="MQ338"/>
      <c r="MR338"/>
      <c r="MS338"/>
      <c r="MT338"/>
      <c r="MU338"/>
      <c r="MV338"/>
      <c r="MW338"/>
      <c r="MX338"/>
      <c r="MY338"/>
      <c r="MZ338"/>
      <c r="NA338"/>
      <c r="NB338"/>
      <c r="NC338"/>
      <c r="ND338"/>
      <c r="NE338"/>
      <c r="NF338"/>
      <c r="NG338"/>
      <c r="NH338"/>
      <c r="NI338"/>
      <c r="NJ338"/>
      <c r="NK338"/>
      <c r="NL338"/>
      <c r="NM338"/>
      <c r="NN338"/>
      <c r="NO338"/>
      <c r="NP338"/>
      <c r="NQ338"/>
      <c r="NR338"/>
      <c r="NS338"/>
      <c r="NT338"/>
      <c r="NU338"/>
      <c r="NV338"/>
      <c r="NW338"/>
      <c r="NX338"/>
      <c r="NY338"/>
      <c r="NZ338"/>
      <c r="OA338"/>
      <c r="OB338"/>
      <c r="OC338"/>
      <c r="OD338"/>
      <c r="OE338"/>
      <c r="OF338"/>
      <c r="OG338"/>
      <c r="OH338"/>
      <c r="OI338"/>
      <c r="OJ338"/>
      <c r="OK338"/>
      <c r="OL338"/>
      <c r="OM338"/>
      <c r="ON338"/>
      <c r="OO338"/>
      <c r="OP338"/>
      <c r="OQ338"/>
      <c r="OR338"/>
      <c r="OS338"/>
      <c r="OT338"/>
      <c r="OU338"/>
      <c r="OV338"/>
      <c r="OW338"/>
      <c r="OX338"/>
      <c r="OY338"/>
      <c r="OZ338"/>
      <c r="PA338"/>
      <c r="PB338"/>
      <c r="PC338"/>
      <c r="PD338"/>
      <c r="PE338"/>
      <c r="PF338"/>
      <c r="PG338"/>
      <c r="PH338"/>
      <c r="PI338"/>
      <c r="PJ338"/>
      <c r="PK338"/>
      <c r="PL338"/>
      <c r="PM338"/>
      <c r="PN338"/>
      <c r="PO338"/>
      <c r="PP338"/>
      <c r="PQ338"/>
      <c r="PR338"/>
      <c r="PS338"/>
      <c r="PT338"/>
      <c r="PU338"/>
      <c r="PV338"/>
      <c r="PW338"/>
      <c r="PX338"/>
      <c r="PY338"/>
      <c r="PZ338"/>
      <c r="QA338"/>
      <c r="QB338"/>
      <c r="QC338"/>
      <c r="QD338"/>
      <c r="QE338"/>
      <c r="QF338"/>
      <c r="QG338"/>
      <c r="QH338"/>
      <c r="QI338"/>
      <c r="QJ338"/>
      <c r="QK338"/>
      <c r="QL338"/>
      <c r="QM338"/>
      <c r="QN338"/>
      <c r="QO338"/>
      <c r="QP338"/>
      <c r="QQ338"/>
      <c r="QR338"/>
      <c r="QS338"/>
      <c r="QT338"/>
      <c r="QU338"/>
      <c r="QV338"/>
      <c r="QW338"/>
      <c r="QX338"/>
      <c r="QY338"/>
      <c r="QZ338"/>
      <c r="RA338"/>
      <c r="RB338"/>
      <c r="RC338"/>
      <c r="RD338"/>
      <c r="RE338"/>
      <c r="RF338"/>
      <c r="RG338"/>
      <c r="RH338"/>
      <c r="RI338"/>
      <c r="RJ338"/>
      <c r="RK338"/>
      <c r="RL338"/>
      <c r="RM338"/>
      <c r="RN338"/>
      <c r="RO338"/>
      <c r="RP338"/>
      <c r="RQ338"/>
      <c r="RR338"/>
      <c r="RS338"/>
      <c r="RT338"/>
      <c r="RU338"/>
      <c r="RV338"/>
      <c r="RW338"/>
      <c r="RX338"/>
      <c r="RY338"/>
      <c r="RZ338"/>
      <c r="SA338"/>
      <c r="SB338"/>
      <c r="SC338"/>
      <c r="SD338"/>
      <c r="SE338"/>
      <c r="SF338"/>
      <c r="SG338"/>
      <c r="SH338"/>
      <c r="SI338"/>
      <c r="SJ338"/>
      <c r="SK338"/>
      <c r="SL338"/>
      <c r="SM338"/>
      <c r="SN338"/>
      <c r="SO338"/>
      <c r="SP338"/>
      <c r="SQ338"/>
      <c r="SR338"/>
      <c r="SS338"/>
      <c r="ST338"/>
      <c r="SU338"/>
      <c r="SV338"/>
      <c r="SW338"/>
      <c r="SX338"/>
      <c r="SY338"/>
      <c r="SZ338"/>
      <c r="TA338"/>
      <c r="TB338"/>
      <c r="TC338"/>
      <c r="TD338"/>
      <c r="TE338"/>
      <c r="TF338"/>
      <c r="TG338"/>
      <c r="TH338"/>
      <c r="TI338"/>
      <c r="TJ338"/>
      <c r="TK338"/>
      <c r="TL338"/>
      <c r="TM338"/>
      <c r="TN338"/>
      <c r="TO338"/>
      <c r="TP338"/>
      <c r="TQ338"/>
      <c r="TR338"/>
      <c r="TS338"/>
      <c r="TT338"/>
      <c r="TU338"/>
      <c r="TV338"/>
      <c r="TW338"/>
      <c r="TX338"/>
      <c r="TY338"/>
      <c r="TZ338"/>
      <c r="UA338"/>
      <c r="UB338"/>
      <c r="UC338"/>
      <c r="UD338"/>
      <c r="UE338"/>
      <c r="UF338"/>
      <c r="UG338"/>
      <c r="UH338"/>
      <c r="UI338"/>
      <c r="UJ338"/>
      <c r="UK338"/>
      <c r="UL338"/>
      <c r="UM338"/>
      <c r="UN338"/>
      <c r="UO338"/>
      <c r="UP338"/>
      <c r="UQ338"/>
      <c r="UR338"/>
      <c r="US338"/>
      <c r="UT338"/>
      <c r="UU338"/>
      <c r="UV338"/>
      <c r="UW338"/>
      <c r="UX338"/>
      <c r="UY338"/>
      <c r="UZ338"/>
      <c r="VA338"/>
      <c r="VB338"/>
      <c r="VC338"/>
      <c r="VD338"/>
      <c r="VE338"/>
      <c r="VF338"/>
      <c r="VG338"/>
      <c r="VH338"/>
      <c r="VI338"/>
      <c r="VJ338"/>
      <c r="VK338"/>
      <c r="VL338"/>
      <c r="VM338"/>
      <c r="VN338"/>
      <c r="VO338"/>
      <c r="VP338"/>
      <c r="VQ338"/>
      <c r="VR338"/>
      <c r="VS338"/>
      <c r="VT338"/>
      <c r="VU338"/>
      <c r="VV338"/>
      <c r="VW338"/>
      <c r="VX338"/>
      <c r="VY338"/>
      <c r="VZ338"/>
      <c r="WA338"/>
      <c r="WB338"/>
      <c r="WC338"/>
      <c r="WD338"/>
      <c r="WE338"/>
      <c r="WF338"/>
      <c r="WG338"/>
      <c r="WH338"/>
      <c r="WI338"/>
      <c r="WJ338"/>
      <c r="WK338"/>
      <c r="WL338"/>
      <c r="WM338"/>
      <c r="WN338"/>
      <c r="WO338"/>
      <c r="WP338"/>
      <c r="WQ338"/>
      <c r="WR338"/>
      <c r="WS338"/>
      <c r="WT338"/>
      <c r="WU338"/>
      <c r="WV338"/>
      <c r="WW338"/>
      <c r="WX338"/>
      <c r="WY338"/>
      <c r="WZ338"/>
      <c r="XA338"/>
      <c r="XB338"/>
      <c r="XC338"/>
      <c r="XD338"/>
      <c r="XE338"/>
      <c r="XF338"/>
      <c r="XG338"/>
      <c r="XH338"/>
      <c r="XI338"/>
      <c r="XJ338"/>
      <c r="XK338"/>
      <c r="XL338"/>
      <c r="XM338"/>
      <c r="XN338"/>
      <c r="XO338"/>
      <c r="XP338"/>
      <c r="XQ338"/>
      <c r="XR338"/>
      <c r="XS338"/>
      <c r="XT338"/>
      <c r="XU338"/>
      <c r="XV338"/>
      <c r="XW338"/>
      <c r="XX338"/>
      <c r="XY338"/>
      <c r="XZ338"/>
      <c r="YA338"/>
      <c r="YB338"/>
      <c r="YC338"/>
      <c r="YD338"/>
      <c r="YE338"/>
      <c r="YF338"/>
      <c r="YG338"/>
      <c r="YH338"/>
      <c r="YI338"/>
      <c r="YJ338"/>
      <c r="YK338"/>
      <c r="YL338"/>
      <c r="YM338"/>
      <c r="YN338"/>
      <c r="YO338"/>
      <c r="YP338"/>
      <c r="YQ338"/>
      <c r="YR338"/>
      <c r="YS338"/>
      <c r="YT338"/>
      <c r="YU338"/>
      <c r="YV338"/>
      <c r="YW338"/>
      <c r="YX338"/>
      <c r="YY338"/>
      <c r="YZ338"/>
      <c r="ZA338"/>
      <c r="ZB338"/>
      <c r="ZC338"/>
      <c r="ZD338"/>
      <c r="ZE338"/>
      <c r="ZF338"/>
      <c r="ZG338"/>
      <c r="ZH338"/>
      <c r="ZI338"/>
      <c r="ZJ338"/>
      <c r="ZK338"/>
      <c r="ZL338"/>
      <c r="ZM338"/>
      <c r="ZN338"/>
      <c r="ZO338"/>
      <c r="ZP338"/>
      <c r="ZQ338"/>
      <c r="ZR338"/>
      <c r="ZS338"/>
      <c r="ZT338"/>
      <c r="ZU338"/>
      <c r="ZV338"/>
      <c r="ZW338"/>
      <c r="ZX338"/>
      <c r="ZY338"/>
      <c r="ZZ338"/>
      <c r="AAA338"/>
      <c r="AAB338"/>
      <c r="AAC338"/>
      <c r="AAD338"/>
      <c r="AAE338"/>
      <c r="AAF338"/>
      <c r="AAG338"/>
      <c r="AAH338"/>
      <c r="AAI338"/>
      <c r="AAJ338"/>
      <c r="AAK338"/>
      <c r="AAL338"/>
      <c r="AAM338"/>
      <c r="AAN338"/>
      <c r="AAO338"/>
      <c r="AAP338"/>
      <c r="AAQ338"/>
      <c r="AAR338"/>
      <c r="AAS338"/>
      <c r="AAT338"/>
      <c r="AAU338"/>
      <c r="AAV338"/>
      <c r="AAW338"/>
      <c r="AAX338"/>
      <c r="AAY338"/>
      <c r="AAZ338"/>
      <c r="ABA338"/>
      <c r="ABB338"/>
      <c r="ABC338"/>
      <c r="ABD338"/>
      <c r="ABE338"/>
      <c r="ABF338"/>
      <c r="ABG338"/>
      <c r="ABH338"/>
      <c r="ABI338"/>
      <c r="ABJ338"/>
      <c r="ABK338"/>
      <c r="ABL338"/>
      <c r="ABM338"/>
      <c r="ABN338"/>
      <c r="ABO338"/>
      <c r="ABP338"/>
      <c r="ABQ338"/>
      <c r="ABR338"/>
      <c r="ABS338"/>
      <c r="ABT338"/>
      <c r="ABU338"/>
      <c r="ABV338"/>
      <c r="ABW338"/>
      <c r="ABX338"/>
      <c r="ABY338"/>
      <c r="ABZ338"/>
      <c r="ACA338"/>
      <c r="ACB338"/>
      <c r="ACC338"/>
      <c r="ACD338"/>
      <c r="ACE338"/>
      <c r="ACF338"/>
      <c r="ACG338"/>
      <c r="ACH338"/>
      <c r="ACI338"/>
      <c r="ACJ338"/>
      <c r="ACK338"/>
      <c r="ACL338"/>
      <c r="ACM338"/>
      <c r="ACN338"/>
      <c r="ACO338"/>
      <c r="ACP338"/>
      <c r="ACQ338"/>
      <c r="ACR338"/>
      <c r="ACS338"/>
      <c r="ACT338"/>
      <c r="ACU338"/>
      <c r="ACV338"/>
      <c r="ACW338"/>
      <c r="ACX338"/>
      <c r="ACY338"/>
      <c r="ACZ338"/>
      <c r="ADA338"/>
      <c r="ADB338"/>
      <c r="ADC338"/>
      <c r="ADD338"/>
      <c r="ADE338"/>
      <c r="ADF338"/>
      <c r="ADG338"/>
      <c r="ADH338"/>
      <c r="ADI338"/>
      <c r="ADJ338"/>
      <c r="ADK338"/>
      <c r="ADL338"/>
      <c r="ADM338"/>
      <c r="ADN338"/>
      <c r="ADO338"/>
      <c r="ADP338"/>
      <c r="ADQ338"/>
      <c r="ADR338"/>
      <c r="ADS338"/>
      <c r="ADT338"/>
      <c r="ADU338"/>
      <c r="ADV338"/>
      <c r="ADW338"/>
      <c r="ADX338"/>
      <c r="ADY338"/>
      <c r="ADZ338"/>
      <c r="AEA338"/>
      <c r="AEB338"/>
      <c r="AEC338"/>
      <c r="AED338"/>
      <c r="AEE338"/>
      <c r="AEF338"/>
      <c r="AEG338"/>
      <c r="AEH338"/>
      <c r="AEI338"/>
      <c r="AEJ338"/>
      <c r="AEK338"/>
      <c r="AEL338"/>
      <c r="AEM338"/>
      <c r="AEN338"/>
      <c r="AEO338"/>
      <c r="AEP338"/>
      <c r="AEQ338"/>
      <c r="AER338"/>
      <c r="AES338"/>
      <c r="AET338"/>
      <c r="AEU338"/>
      <c r="AEV338"/>
      <c r="AEW338"/>
      <c r="AEX338"/>
      <c r="AEY338"/>
      <c r="AEZ338"/>
      <c r="AFA338"/>
      <c r="AFB338"/>
      <c r="AFC338"/>
      <c r="AFD338"/>
      <c r="AFE338"/>
      <c r="AFF338"/>
      <c r="AFG338"/>
      <c r="AFH338"/>
      <c r="AFI338"/>
      <c r="AFJ338"/>
      <c r="AFK338"/>
      <c r="AFL338"/>
      <c r="AFM338"/>
      <c r="AFN338"/>
      <c r="AFO338"/>
      <c r="AFP338"/>
      <c r="AFQ338"/>
      <c r="AFR338"/>
      <c r="AFS338"/>
      <c r="AFT338"/>
      <c r="AFU338"/>
      <c r="AFV338"/>
      <c r="AFW338"/>
      <c r="AFX338"/>
      <c r="AFY338"/>
      <c r="AFZ338"/>
      <c r="AGA338"/>
      <c r="AGB338"/>
      <c r="AGC338"/>
      <c r="AGD338"/>
      <c r="AGE338"/>
      <c r="AGF338"/>
      <c r="AGG338"/>
      <c r="AGH338"/>
      <c r="AGI338"/>
      <c r="AGJ338"/>
      <c r="AGK338"/>
      <c r="AGL338"/>
      <c r="AGM338"/>
      <c r="AGN338"/>
      <c r="AGO338"/>
      <c r="AGP338"/>
      <c r="AGQ338"/>
      <c r="AGR338"/>
      <c r="AGS338"/>
      <c r="AGT338"/>
      <c r="AGU338"/>
      <c r="AGV338"/>
      <c r="AGW338"/>
      <c r="AGX338"/>
      <c r="AGY338"/>
      <c r="AGZ338"/>
      <c r="AHA338"/>
      <c r="AHB338"/>
      <c r="AHC338"/>
      <c r="AHD338"/>
      <c r="AHE338"/>
      <c r="AHF338"/>
      <c r="AHG338"/>
      <c r="AHH338"/>
      <c r="AHI338"/>
      <c r="AHJ338"/>
      <c r="AHK338"/>
      <c r="AHL338"/>
      <c r="AHM338"/>
      <c r="AHN338"/>
      <c r="AHO338"/>
      <c r="AHP338"/>
      <c r="AHQ338"/>
      <c r="AHR338"/>
      <c r="AHS338"/>
      <c r="AHT338"/>
      <c r="AHU338"/>
      <c r="AHV338"/>
      <c r="AHW338"/>
      <c r="AHX338"/>
      <c r="AHY338"/>
      <c r="AHZ338"/>
      <c r="AIA338"/>
      <c r="AIB338"/>
      <c r="AIC338"/>
      <c r="AID338"/>
      <c r="AIE338"/>
      <c r="AIF338"/>
      <c r="AIG338"/>
      <c r="AIH338"/>
      <c r="AII338"/>
      <c r="AIJ338"/>
      <c r="AIK338"/>
      <c r="AIL338"/>
      <c r="AIM338"/>
      <c r="AIN338"/>
      <c r="AIO338"/>
      <c r="AIP338"/>
      <c r="AIQ338"/>
      <c r="AIR338"/>
      <c r="AIS338"/>
      <c r="AIT338"/>
      <c r="AIU338"/>
      <c r="AIV338"/>
      <c r="AIW338"/>
      <c r="AIX338"/>
      <c r="AIY338"/>
      <c r="AIZ338"/>
      <c r="AJA338"/>
      <c r="AJB338"/>
      <c r="AJC338"/>
      <c r="AJD338"/>
      <c r="AJE338"/>
      <c r="AJF338"/>
      <c r="AJG338"/>
      <c r="AJH338"/>
      <c r="AJI338"/>
      <c r="AJJ338"/>
      <c r="AJK338"/>
      <c r="AJL338"/>
      <c r="AJM338"/>
      <c r="AJN338"/>
      <c r="AJO338"/>
      <c r="AJP338"/>
      <c r="AJQ338"/>
      <c r="AJR338"/>
      <c r="AJS338"/>
      <c r="AJT338"/>
      <c r="AJU338"/>
      <c r="AJV338"/>
      <c r="AJW338"/>
      <c r="AJX338"/>
      <c r="AJY338"/>
      <c r="AJZ338"/>
      <c r="AKA338"/>
      <c r="AKB338"/>
      <c r="AKC338"/>
      <c r="AKD338"/>
      <c r="AKE338"/>
      <c r="AKF338"/>
      <c r="AKG338"/>
      <c r="AKH338"/>
      <c r="AKI338"/>
      <c r="AKJ338"/>
      <c r="AKK338"/>
      <c r="AKL338"/>
      <c r="AKM338"/>
      <c r="AKN338"/>
      <c r="AKO338"/>
      <c r="AKP338"/>
      <c r="AKQ338"/>
      <c r="AKR338"/>
      <c r="AKS338"/>
      <c r="AKT338"/>
      <c r="AKU338"/>
      <c r="AKV338"/>
      <c r="AKW338"/>
      <c r="AKX338"/>
      <c r="AKY338"/>
      <c r="AKZ338"/>
      <c r="ALA338"/>
      <c r="ALB338"/>
      <c r="ALC338"/>
      <c r="ALD338"/>
      <c r="ALE338"/>
      <c r="ALF338"/>
      <c r="ALG338"/>
      <c r="ALH338"/>
      <c r="ALI338"/>
      <c r="ALJ338"/>
      <c r="ALK338"/>
      <c r="ALL338"/>
      <c r="ALM338"/>
      <c r="ALN338"/>
      <c r="ALO338"/>
      <c r="ALP338"/>
      <c r="ALQ338"/>
      <c r="ALR338"/>
      <c r="ALS338"/>
      <c r="ALT338"/>
      <c r="ALU338"/>
      <c r="ALV338"/>
      <c r="ALW338"/>
      <c r="ALX338"/>
      <c r="ALY338"/>
      <c r="ALZ338"/>
      <c r="AMA338"/>
      <c r="AMB338"/>
      <c r="AMC338"/>
      <c r="AMD338"/>
      <c r="AME338"/>
      <c r="AMF338"/>
      <c r="AMG338"/>
      <c r="AMH338"/>
      <c r="AMI338"/>
      <c r="AMJ338"/>
      <c r="AMK338"/>
    </row>
    <row r="339" spans="1:1025" s="115" customFormat="1" ht="37.5">
      <c r="A339" s="100"/>
      <c r="B339" s="89"/>
      <c r="C339" s="37" t="s">
        <v>103</v>
      </c>
      <c r="D339" s="37">
        <v>910</v>
      </c>
      <c r="E339" s="130" t="s">
        <v>14</v>
      </c>
      <c r="F339" s="130" t="s">
        <v>30</v>
      </c>
      <c r="G339" s="82">
        <v>5030010030</v>
      </c>
      <c r="H339" s="83" t="s">
        <v>104</v>
      </c>
      <c r="I339" s="90">
        <f t="shared" si="137"/>
        <v>165000</v>
      </c>
      <c r="J339" s="90">
        <v>300000</v>
      </c>
      <c r="K339" s="77">
        <v>-135000</v>
      </c>
      <c r="L339" s="77"/>
      <c r="M339" s="77"/>
      <c r="N339" s="77"/>
      <c r="O339" s="90"/>
      <c r="P339" s="77"/>
      <c r="Q339" s="77"/>
      <c r="R339" s="77"/>
      <c r="S339" s="77"/>
      <c r="T339" s="77"/>
      <c r="U339" s="133"/>
      <c r="V339" s="103"/>
      <c r="W339" s="103"/>
      <c r="X339" s="103"/>
      <c r="Y339" s="103"/>
      <c r="Z339" s="103"/>
      <c r="AA339" s="103"/>
      <c r="AB339" s="103"/>
      <c r="AC339" s="103"/>
      <c r="AD339" s="103"/>
      <c r="AE339" s="103"/>
      <c r="AF339" s="103"/>
      <c r="AG339" s="103"/>
      <c r="AH339" s="103"/>
      <c r="AI339" s="103"/>
      <c r="AJ339" s="103"/>
      <c r="AK339" s="103"/>
      <c r="AL339" s="103"/>
      <c r="AM339" s="103"/>
      <c r="AN339" s="103"/>
      <c r="AO339" s="103"/>
      <c r="AP339" s="103"/>
      <c r="AQ339" s="103"/>
      <c r="AR339" s="103"/>
      <c r="AS339" s="103"/>
      <c r="AT339" s="103"/>
      <c r="AU339" s="103"/>
      <c r="AV339" s="103"/>
      <c r="AW339" s="103"/>
      <c r="AX339" s="103"/>
      <c r="AY339" s="103"/>
      <c r="AZ339" s="103"/>
      <c r="BA339" s="103"/>
      <c r="BB339" s="103"/>
      <c r="BC339" s="103"/>
      <c r="BD339" s="103"/>
      <c r="BE339" s="103"/>
      <c r="BF339" s="103"/>
      <c r="BG339" s="103"/>
      <c r="BH339" s="103"/>
      <c r="BI339" s="103"/>
      <c r="BJ339" s="103"/>
      <c r="BK339" s="103"/>
      <c r="BL339" s="103"/>
      <c r="BM339" s="103"/>
      <c r="BN339" s="103"/>
      <c r="BO339" s="103"/>
      <c r="BP339" s="103"/>
      <c r="BQ339" s="103"/>
      <c r="BR339" s="103"/>
      <c r="BS339" s="103"/>
      <c r="BT339" s="103"/>
      <c r="BU339" s="103"/>
      <c r="BV339" s="103"/>
      <c r="BW339" s="103"/>
      <c r="BX339" s="103"/>
      <c r="BY339" s="103"/>
      <c r="BZ339" s="103"/>
      <c r="CA339" s="103"/>
      <c r="CB339" s="103"/>
      <c r="CC339" s="103"/>
      <c r="CD339" s="103"/>
      <c r="CE339" s="103"/>
      <c r="CF339" s="103"/>
      <c r="CG339" s="103"/>
      <c r="CH339" s="103"/>
      <c r="CI339" s="103"/>
      <c r="CJ339" s="103"/>
      <c r="CK339" s="103"/>
      <c r="CL339" s="103"/>
      <c r="CM339" s="103"/>
      <c r="CN339" s="103"/>
      <c r="CO339" s="103"/>
      <c r="CP339" s="103"/>
      <c r="CQ339" s="103"/>
      <c r="CR339" s="103"/>
      <c r="CS339" s="103"/>
      <c r="CT339" s="103"/>
      <c r="CU339" s="103"/>
      <c r="CV339" s="103"/>
      <c r="CW339" s="103"/>
      <c r="CX339" s="103"/>
      <c r="CY339" s="103"/>
      <c r="CZ339" s="103"/>
      <c r="DA339" s="103"/>
      <c r="DB339" s="103"/>
      <c r="DC339" s="103"/>
      <c r="DD339" s="103"/>
      <c r="DE339" s="103"/>
      <c r="DF339" s="103"/>
      <c r="DG339" s="103"/>
      <c r="DH339" s="103"/>
      <c r="DI339" s="103"/>
      <c r="DJ339" s="103"/>
      <c r="DK339" s="103"/>
      <c r="DL339" s="103"/>
      <c r="DM339" s="103"/>
      <c r="DN339" s="103"/>
      <c r="DO339" s="103"/>
      <c r="DP339" s="103"/>
      <c r="DQ339" s="103"/>
      <c r="DR339" s="103"/>
      <c r="DS339" s="103"/>
      <c r="DT339" s="103"/>
      <c r="DU339" s="103"/>
      <c r="DV339" s="103"/>
      <c r="DW339" s="103"/>
      <c r="DX339" s="103"/>
      <c r="DY339" s="103"/>
      <c r="DZ339" s="103"/>
      <c r="EA339" s="103"/>
      <c r="EB339" s="103"/>
      <c r="EC339" s="103"/>
      <c r="ED339" s="103"/>
      <c r="EE339" s="103"/>
      <c r="EF339" s="103"/>
      <c r="EG339" s="103"/>
      <c r="EH339" s="103"/>
      <c r="EI339" s="103"/>
      <c r="EJ339" s="103"/>
      <c r="EK339" s="103"/>
      <c r="EL339" s="103"/>
      <c r="EM339" s="103"/>
      <c r="EN339" s="103"/>
      <c r="EO339" s="103"/>
      <c r="EP339" s="103"/>
      <c r="EQ339" s="103"/>
      <c r="ER339" s="103"/>
      <c r="ES339" s="103"/>
      <c r="ET339" s="103"/>
      <c r="EU339" s="103"/>
      <c r="EV339" s="103"/>
      <c r="EW339" s="103"/>
      <c r="EX339" s="103"/>
      <c r="EY339" s="103"/>
      <c r="EZ339" s="103"/>
      <c r="FA339" s="103"/>
      <c r="FB339" s="103"/>
      <c r="FC339" s="103"/>
      <c r="FD339" s="103"/>
      <c r="FE339" s="103"/>
      <c r="FF339" s="103"/>
      <c r="FG339" s="103"/>
      <c r="FH339" s="103"/>
      <c r="FI339" s="103"/>
      <c r="FJ339" s="103"/>
      <c r="FK339" s="103"/>
      <c r="FL339" s="103"/>
      <c r="FM339" s="103"/>
      <c r="FN339" s="103"/>
      <c r="FO339" s="103"/>
      <c r="FP339" s="103"/>
      <c r="FQ339" s="103"/>
      <c r="FR339" s="103"/>
      <c r="FS339" s="103"/>
      <c r="FT339" s="103"/>
      <c r="FU339" s="103"/>
      <c r="FV339" s="103"/>
      <c r="FW339" s="103"/>
      <c r="FX339" s="103"/>
      <c r="FY339" s="103"/>
      <c r="FZ339" s="103"/>
      <c r="GA339" s="103"/>
      <c r="GB339" s="103"/>
      <c r="GC339" s="103"/>
      <c r="GD339" s="103"/>
      <c r="GE339" s="103"/>
      <c r="GF339" s="103"/>
      <c r="GG339" s="103"/>
      <c r="GH339" s="103"/>
      <c r="GI339" s="103"/>
      <c r="GJ339" s="103"/>
      <c r="GK339" s="103"/>
      <c r="GL339" s="103"/>
      <c r="GM339" s="103"/>
      <c r="GN339" s="103"/>
      <c r="GO339" s="103"/>
      <c r="GP339" s="103"/>
      <c r="GQ339" s="103"/>
      <c r="GR339" s="103"/>
      <c r="GS339" s="103"/>
      <c r="GT339" s="103"/>
      <c r="GU339" s="103"/>
      <c r="GV339" s="103"/>
      <c r="GW339" s="103"/>
      <c r="GX339" s="103"/>
      <c r="GY339" s="103"/>
      <c r="GZ339" s="103"/>
      <c r="HA339" s="103"/>
      <c r="HB339" s="103"/>
      <c r="HC339" s="103"/>
      <c r="HD339" s="103"/>
      <c r="HE339" s="103"/>
      <c r="HF339" s="103"/>
      <c r="HG339" s="103"/>
      <c r="HH339" s="103"/>
      <c r="HI339" s="103"/>
      <c r="HJ339" s="103"/>
      <c r="HK339" s="103"/>
      <c r="HL339" s="103"/>
      <c r="HM339" s="103"/>
      <c r="HN339" s="103"/>
      <c r="HO339" s="103"/>
      <c r="HP339" s="103"/>
      <c r="HQ339" s="103"/>
      <c r="HR339" s="103"/>
      <c r="HS339" s="103"/>
      <c r="HT339" s="103"/>
      <c r="HU339" s="103"/>
      <c r="HV339" s="103"/>
      <c r="HW339" s="103"/>
      <c r="HX339" s="103"/>
      <c r="HY339" s="103"/>
      <c r="HZ339" s="103"/>
      <c r="IA339" s="103"/>
      <c r="IB339" s="103"/>
      <c r="IC339" s="103"/>
      <c r="ID339" s="103"/>
      <c r="IE339" s="103"/>
      <c r="IF339" s="103"/>
      <c r="IG339" s="103"/>
      <c r="IH339" s="103"/>
      <c r="II339"/>
      <c r="IJ339"/>
      <c r="IK339"/>
      <c r="IL339"/>
      <c r="IM339"/>
      <c r="IN339"/>
      <c r="IO339"/>
      <c r="IP339"/>
      <c r="IQ339"/>
      <c r="IR339"/>
      <c r="IS339"/>
      <c r="IT339"/>
      <c r="IU339"/>
      <c r="IV339"/>
      <c r="IW339"/>
      <c r="IX339"/>
      <c r="IY339"/>
      <c r="IZ339"/>
      <c r="JA339"/>
      <c r="JB339"/>
      <c r="JC339"/>
      <c r="JD339"/>
      <c r="JE339"/>
      <c r="JF339"/>
      <c r="JG339"/>
      <c r="JH339"/>
      <c r="JI339"/>
      <c r="JJ339"/>
      <c r="JK339"/>
      <c r="JL339"/>
      <c r="JM339"/>
      <c r="JN339"/>
      <c r="JO339"/>
      <c r="JP339"/>
      <c r="JQ339"/>
      <c r="JR339"/>
      <c r="JS339"/>
      <c r="JT339"/>
      <c r="JU339"/>
      <c r="JV339"/>
      <c r="JW339"/>
      <c r="JX339"/>
      <c r="JY339"/>
      <c r="JZ339"/>
      <c r="KA339"/>
      <c r="KB339"/>
      <c r="KC339"/>
      <c r="KD339"/>
      <c r="KE339"/>
      <c r="KF339"/>
      <c r="KG339"/>
      <c r="KH339"/>
      <c r="KI339"/>
      <c r="KJ339"/>
      <c r="KK339"/>
      <c r="KL339"/>
      <c r="KM339"/>
      <c r="KN339"/>
      <c r="KO339"/>
      <c r="KP339"/>
      <c r="KQ339"/>
      <c r="KR339"/>
      <c r="KS339"/>
      <c r="KT339"/>
      <c r="KU339"/>
      <c r="KV339"/>
      <c r="KW339"/>
      <c r="KX339"/>
      <c r="KY339"/>
      <c r="KZ339"/>
      <c r="LA339"/>
      <c r="LB339"/>
      <c r="LC339"/>
      <c r="LD339"/>
      <c r="LE339"/>
      <c r="LF339"/>
      <c r="LG339"/>
      <c r="LH339"/>
      <c r="LI339"/>
      <c r="LJ339"/>
      <c r="LK339"/>
      <c r="LL339"/>
      <c r="LM339"/>
      <c r="LN339"/>
      <c r="LO339"/>
      <c r="LP339"/>
      <c r="LQ339"/>
      <c r="LR339"/>
      <c r="LS339"/>
      <c r="LT339"/>
      <c r="LU339"/>
      <c r="LV339"/>
      <c r="LW339"/>
      <c r="LX339"/>
      <c r="LY339"/>
      <c r="LZ339"/>
      <c r="MA339"/>
      <c r="MB339"/>
      <c r="MC339"/>
      <c r="MD339"/>
      <c r="ME339"/>
      <c r="MF339"/>
      <c r="MG339"/>
      <c r="MH339"/>
      <c r="MI339"/>
      <c r="MJ339"/>
      <c r="MK339"/>
      <c r="ML339"/>
      <c r="MM339"/>
      <c r="MN339"/>
      <c r="MO339"/>
      <c r="MP339"/>
      <c r="MQ339"/>
      <c r="MR339"/>
      <c r="MS339"/>
      <c r="MT339"/>
      <c r="MU339"/>
      <c r="MV339"/>
      <c r="MW339"/>
      <c r="MX339"/>
      <c r="MY339"/>
      <c r="MZ339"/>
      <c r="NA339"/>
      <c r="NB339"/>
      <c r="NC339"/>
      <c r="ND339"/>
      <c r="NE339"/>
      <c r="NF339"/>
      <c r="NG339"/>
      <c r="NH339"/>
      <c r="NI339"/>
      <c r="NJ339"/>
      <c r="NK339"/>
      <c r="NL339"/>
      <c r="NM339"/>
      <c r="NN339"/>
      <c r="NO339"/>
      <c r="NP339"/>
      <c r="NQ339"/>
      <c r="NR339"/>
      <c r="NS339"/>
      <c r="NT339"/>
      <c r="NU339"/>
      <c r="NV339"/>
      <c r="NW339"/>
      <c r="NX339"/>
      <c r="NY339"/>
      <c r="NZ339"/>
      <c r="OA339"/>
      <c r="OB339"/>
      <c r="OC339"/>
      <c r="OD339"/>
      <c r="OE339"/>
      <c r="OF339"/>
      <c r="OG339"/>
      <c r="OH339"/>
      <c r="OI339"/>
      <c r="OJ339"/>
      <c r="OK339"/>
      <c r="OL339"/>
      <c r="OM339"/>
      <c r="ON339"/>
      <c r="OO339"/>
      <c r="OP339"/>
      <c r="OQ339"/>
      <c r="OR339"/>
      <c r="OS339"/>
      <c r="OT339"/>
      <c r="OU339"/>
      <c r="OV339"/>
      <c r="OW339"/>
      <c r="OX339"/>
      <c r="OY339"/>
      <c r="OZ339"/>
      <c r="PA339"/>
      <c r="PB339"/>
      <c r="PC339"/>
      <c r="PD339"/>
      <c r="PE339"/>
      <c r="PF339"/>
      <c r="PG339"/>
      <c r="PH339"/>
      <c r="PI339"/>
      <c r="PJ339"/>
      <c r="PK339"/>
      <c r="PL339"/>
      <c r="PM339"/>
      <c r="PN339"/>
      <c r="PO339"/>
      <c r="PP339"/>
      <c r="PQ339"/>
      <c r="PR339"/>
      <c r="PS339"/>
      <c r="PT339"/>
      <c r="PU339"/>
      <c r="PV339"/>
      <c r="PW339"/>
      <c r="PX339"/>
      <c r="PY339"/>
      <c r="PZ339"/>
      <c r="QA339"/>
      <c r="QB339"/>
      <c r="QC339"/>
      <c r="QD339"/>
      <c r="QE339"/>
      <c r="QF339"/>
      <c r="QG339"/>
      <c r="QH339"/>
      <c r="QI339"/>
      <c r="QJ339"/>
      <c r="QK339"/>
      <c r="QL339"/>
      <c r="QM339"/>
      <c r="QN339"/>
      <c r="QO339"/>
      <c r="QP339"/>
      <c r="QQ339"/>
      <c r="QR339"/>
      <c r="QS339"/>
      <c r="QT339"/>
      <c r="QU339"/>
      <c r="QV339"/>
      <c r="QW339"/>
      <c r="QX339"/>
      <c r="QY339"/>
      <c r="QZ339"/>
      <c r="RA339"/>
      <c r="RB339"/>
      <c r="RC339"/>
      <c r="RD339"/>
      <c r="RE339"/>
      <c r="RF339"/>
      <c r="RG339"/>
      <c r="RH339"/>
      <c r="RI339"/>
      <c r="RJ339"/>
      <c r="RK339"/>
      <c r="RL339"/>
      <c r="RM339"/>
      <c r="RN339"/>
      <c r="RO339"/>
      <c r="RP339"/>
      <c r="RQ339"/>
      <c r="RR339"/>
      <c r="RS339"/>
      <c r="RT339"/>
      <c r="RU339"/>
      <c r="RV339"/>
      <c r="RW339"/>
      <c r="RX339"/>
      <c r="RY339"/>
      <c r="RZ339"/>
      <c r="SA339"/>
      <c r="SB339"/>
      <c r="SC339"/>
      <c r="SD339"/>
      <c r="SE339"/>
      <c r="SF339"/>
      <c r="SG339"/>
      <c r="SH339"/>
      <c r="SI339"/>
      <c r="SJ339"/>
      <c r="SK339"/>
      <c r="SL339"/>
      <c r="SM339"/>
      <c r="SN339"/>
      <c r="SO339"/>
      <c r="SP339"/>
      <c r="SQ339"/>
      <c r="SR339"/>
      <c r="SS339"/>
      <c r="ST339"/>
      <c r="SU339"/>
      <c r="SV339"/>
      <c r="SW339"/>
      <c r="SX339"/>
      <c r="SY339"/>
      <c r="SZ339"/>
      <c r="TA339"/>
      <c r="TB339"/>
      <c r="TC339"/>
      <c r="TD339"/>
      <c r="TE339"/>
      <c r="TF339"/>
      <c r="TG339"/>
      <c r="TH339"/>
      <c r="TI339"/>
      <c r="TJ339"/>
      <c r="TK339"/>
      <c r="TL339"/>
      <c r="TM339"/>
      <c r="TN339"/>
      <c r="TO339"/>
      <c r="TP339"/>
      <c r="TQ339"/>
      <c r="TR339"/>
      <c r="TS339"/>
      <c r="TT339"/>
      <c r="TU339"/>
      <c r="TV339"/>
      <c r="TW339"/>
      <c r="TX339"/>
      <c r="TY339"/>
      <c r="TZ339"/>
      <c r="UA339"/>
      <c r="UB339"/>
      <c r="UC339"/>
      <c r="UD339"/>
      <c r="UE339"/>
      <c r="UF339"/>
      <c r="UG339"/>
      <c r="UH339"/>
      <c r="UI339"/>
      <c r="UJ339"/>
      <c r="UK339"/>
      <c r="UL339"/>
      <c r="UM339"/>
      <c r="UN339"/>
      <c r="UO339"/>
      <c r="UP339"/>
      <c r="UQ339"/>
      <c r="UR339"/>
      <c r="US339"/>
      <c r="UT339"/>
      <c r="UU339"/>
      <c r="UV339"/>
      <c r="UW339"/>
      <c r="UX339"/>
      <c r="UY339"/>
      <c r="UZ339"/>
      <c r="VA339"/>
      <c r="VB339"/>
      <c r="VC339"/>
      <c r="VD339"/>
      <c r="VE339"/>
      <c r="VF339"/>
      <c r="VG339"/>
      <c r="VH339"/>
      <c r="VI339"/>
      <c r="VJ339"/>
      <c r="VK339"/>
      <c r="VL339"/>
      <c r="VM339"/>
      <c r="VN339"/>
      <c r="VO339"/>
      <c r="VP339"/>
      <c r="VQ339"/>
      <c r="VR339"/>
      <c r="VS339"/>
      <c r="VT339"/>
      <c r="VU339"/>
      <c r="VV339"/>
      <c r="VW339"/>
      <c r="VX339"/>
      <c r="VY339"/>
      <c r="VZ339"/>
      <c r="WA339"/>
      <c r="WB339"/>
      <c r="WC339"/>
      <c r="WD339"/>
      <c r="WE339"/>
      <c r="WF339"/>
      <c r="WG339"/>
      <c r="WH339"/>
      <c r="WI339"/>
      <c r="WJ339"/>
      <c r="WK339"/>
      <c r="WL339"/>
      <c r="WM339"/>
      <c r="WN339"/>
      <c r="WO339"/>
      <c r="WP339"/>
      <c r="WQ339"/>
      <c r="WR339"/>
      <c r="WS339"/>
      <c r="WT339"/>
      <c r="WU339"/>
      <c r="WV339"/>
      <c r="WW339"/>
      <c r="WX339"/>
      <c r="WY339"/>
      <c r="WZ339"/>
      <c r="XA339"/>
      <c r="XB339"/>
      <c r="XC339"/>
      <c r="XD339"/>
      <c r="XE339"/>
      <c r="XF339"/>
      <c r="XG339"/>
      <c r="XH339"/>
      <c r="XI339"/>
      <c r="XJ339"/>
      <c r="XK339"/>
      <c r="XL339"/>
      <c r="XM339"/>
      <c r="XN339"/>
      <c r="XO339"/>
      <c r="XP339"/>
      <c r="XQ339"/>
      <c r="XR339"/>
      <c r="XS339"/>
      <c r="XT339"/>
      <c r="XU339"/>
      <c r="XV339"/>
      <c r="XW339"/>
      <c r="XX339"/>
      <c r="XY339"/>
      <c r="XZ339"/>
      <c r="YA339"/>
      <c r="YB339"/>
      <c r="YC339"/>
      <c r="YD339"/>
      <c r="YE339"/>
      <c r="YF339"/>
      <c r="YG339"/>
      <c r="YH339"/>
      <c r="YI339"/>
      <c r="YJ339"/>
      <c r="YK339"/>
      <c r="YL339"/>
      <c r="YM339"/>
      <c r="YN339"/>
      <c r="YO339"/>
      <c r="YP339"/>
      <c r="YQ339"/>
      <c r="YR339"/>
      <c r="YS339"/>
      <c r="YT339"/>
      <c r="YU339"/>
      <c r="YV339"/>
      <c r="YW339"/>
      <c r="YX339"/>
      <c r="YY339"/>
      <c r="YZ339"/>
      <c r="ZA339"/>
      <c r="ZB339"/>
      <c r="ZC339"/>
      <c r="ZD339"/>
      <c r="ZE339"/>
      <c r="ZF339"/>
      <c r="ZG339"/>
      <c r="ZH339"/>
      <c r="ZI339"/>
      <c r="ZJ339"/>
      <c r="ZK339"/>
      <c r="ZL339"/>
      <c r="ZM339"/>
      <c r="ZN339"/>
      <c r="ZO339"/>
      <c r="ZP339"/>
      <c r="ZQ339"/>
      <c r="ZR339"/>
      <c r="ZS339"/>
      <c r="ZT339"/>
      <c r="ZU339"/>
      <c r="ZV339"/>
      <c r="ZW339"/>
      <c r="ZX339"/>
      <c r="ZY339"/>
      <c r="ZZ339"/>
      <c r="AAA339"/>
      <c r="AAB339"/>
      <c r="AAC339"/>
      <c r="AAD339"/>
      <c r="AAE339"/>
      <c r="AAF339"/>
      <c r="AAG339"/>
      <c r="AAH339"/>
      <c r="AAI339"/>
      <c r="AAJ339"/>
      <c r="AAK339"/>
      <c r="AAL339"/>
      <c r="AAM339"/>
      <c r="AAN339"/>
      <c r="AAO339"/>
      <c r="AAP339"/>
      <c r="AAQ339"/>
      <c r="AAR339"/>
      <c r="AAS339"/>
      <c r="AAT339"/>
      <c r="AAU339"/>
      <c r="AAV339"/>
      <c r="AAW339"/>
      <c r="AAX339"/>
      <c r="AAY339"/>
      <c r="AAZ339"/>
      <c r="ABA339"/>
      <c r="ABB339"/>
      <c r="ABC339"/>
      <c r="ABD339"/>
      <c r="ABE339"/>
      <c r="ABF339"/>
      <c r="ABG339"/>
      <c r="ABH339"/>
      <c r="ABI339"/>
      <c r="ABJ339"/>
      <c r="ABK339"/>
      <c r="ABL339"/>
      <c r="ABM339"/>
      <c r="ABN339"/>
      <c r="ABO339"/>
      <c r="ABP339"/>
      <c r="ABQ339"/>
      <c r="ABR339"/>
      <c r="ABS339"/>
      <c r="ABT339"/>
      <c r="ABU339"/>
      <c r="ABV339"/>
      <c r="ABW339"/>
      <c r="ABX339"/>
      <c r="ABY339"/>
      <c r="ABZ339"/>
      <c r="ACA339"/>
      <c r="ACB339"/>
      <c r="ACC339"/>
      <c r="ACD339"/>
      <c r="ACE339"/>
      <c r="ACF339"/>
      <c r="ACG339"/>
      <c r="ACH339"/>
      <c r="ACI339"/>
      <c r="ACJ339"/>
      <c r="ACK339"/>
      <c r="ACL339"/>
      <c r="ACM339"/>
      <c r="ACN339"/>
      <c r="ACO339"/>
      <c r="ACP339"/>
      <c r="ACQ339"/>
      <c r="ACR339"/>
      <c r="ACS339"/>
      <c r="ACT339"/>
      <c r="ACU339"/>
      <c r="ACV339"/>
      <c r="ACW339"/>
      <c r="ACX339"/>
      <c r="ACY339"/>
      <c r="ACZ339"/>
      <c r="ADA339"/>
      <c r="ADB339"/>
      <c r="ADC339"/>
      <c r="ADD339"/>
      <c r="ADE339"/>
      <c r="ADF339"/>
      <c r="ADG339"/>
      <c r="ADH339"/>
      <c r="ADI339"/>
      <c r="ADJ339"/>
      <c r="ADK339"/>
      <c r="ADL339"/>
      <c r="ADM339"/>
      <c r="ADN339"/>
      <c r="ADO339"/>
      <c r="ADP339"/>
      <c r="ADQ339"/>
      <c r="ADR339"/>
      <c r="ADS339"/>
      <c r="ADT339"/>
      <c r="ADU339"/>
      <c r="ADV339"/>
      <c r="ADW339"/>
      <c r="ADX339"/>
      <c r="ADY339"/>
      <c r="ADZ339"/>
      <c r="AEA339"/>
      <c r="AEB339"/>
      <c r="AEC339"/>
      <c r="AED339"/>
      <c r="AEE339"/>
      <c r="AEF339"/>
      <c r="AEG339"/>
      <c r="AEH339"/>
      <c r="AEI339"/>
      <c r="AEJ339"/>
      <c r="AEK339"/>
      <c r="AEL339"/>
      <c r="AEM339"/>
      <c r="AEN339"/>
      <c r="AEO339"/>
      <c r="AEP339"/>
      <c r="AEQ339"/>
      <c r="AER339"/>
      <c r="AES339"/>
      <c r="AET339"/>
      <c r="AEU339"/>
      <c r="AEV339"/>
      <c r="AEW339"/>
      <c r="AEX339"/>
      <c r="AEY339"/>
      <c r="AEZ339"/>
      <c r="AFA339"/>
      <c r="AFB339"/>
      <c r="AFC339"/>
      <c r="AFD339"/>
      <c r="AFE339"/>
      <c r="AFF339"/>
      <c r="AFG339"/>
      <c r="AFH339"/>
      <c r="AFI339"/>
      <c r="AFJ339"/>
      <c r="AFK339"/>
      <c r="AFL339"/>
      <c r="AFM339"/>
      <c r="AFN339"/>
      <c r="AFO339"/>
      <c r="AFP339"/>
      <c r="AFQ339"/>
      <c r="AFR339"/>
      <c r="AFS339"/>
      <c r="AFT339"/>
      <c r="AFU339"/>
      <c r="AFV339"/>
      <c r="AFW339"/>
      <c r="AFX339"/>
      <c r="AFY339"/>
      <c r="AFZ339"/>
      <c r="AGA339"/>
      <c r="AGB339"/>
      <c r="AGC339"/>
      <c r="AGD339"/>
      <c r="AGE339"/>
      <c r="AGF339"/>
      <c r="AGG339"/>
      <c r="AGH339"/>
      <c r="AGI339"/>
      <c r="AGJ339"/>
      <c r="AGK339"/>
      <c r="AGL339"/>
      <c r="AGM339"/>
      <c r="AGN339"/>
      <c r="AGO339"/>
      <c r="AGP339"/>
      <c r="AGQ339"/>
      <c r="AGR339"/>
      <c r="AGS339"/>
      <c r="AGT339"/>
      <c r="AGU339"/>
      <c r="AGV339"/>
      <c r="AGW339"/>
      <c r="AGX339"/>
      <c r="AGY339"/>
      <c r="AGZ339"/>
      <c r="AHA339"/>
      <c r="AHB339"/>
      <c r="AHC339"/>
      <c r="AHD339"/>
      <c r="AHE339"/>
      <c r="AHF339"/>
      <c r="AHG339"/>
      <c r="AHH339"/>
      <c r="AHI339"/>
      <c r="AHJ339"/>
      <c r="AHK339"/>
      <c r="AHL339"/>
      <c r="AHM339"/>
      <c r="AHN339"/>
      <c r="AHO339"/>
      <c r="AHP339"/>
      <c r="AHQ339"/>
      <c r="AHR339"/>
      <c r="AHS339"/>
      <c r="AHT339"/>
      <c r="AHU339"/>
      <c r="AHV339"/>
      <c r="AHW339"/>
      <c r="AHX339"/>
      <c r="AHY339"/>
      <c r="AHZ339"/>
      <c r="AIA339"/>
      <c r="AIB339"/>
      <c r="AIC339"/>
      <c r="AID339"/>
      <c r="AIE339"/>
      <c r="AIF339"/>
      <c r="AIG339"/>
      <c r="AIH339"/>
      <c r="AII339"/>
      <c r="AIJ339"/>
      <c r="AIK339"/>
      <c r="AIL339"/>
      <c r="AIM339"/>
      <c r="AIN339"/>
      <c r="AIO339"/>
      <c r="AIP339"/>
      <c r="AIQ339"/>
      <c r="AIR339"/>
      <c r="AIS339"/>
      <c r="AIT339"/>
      <c r="AIU339"/>
      <c r="AIV339"/>
      <c r="AIW339"/>
      <c r="AIX339"/>
      <c r="AIY339"/>
      <c r="AIZ339"/>
      <c r="AJA339"/>
      <c r="AJB339"/>
      <c r="AJC339"/>
      <c r="AJD339"/>
      <c r="AJE339"/>
      <c r="AJF339"/>
      <c r="AJG339"/>
      <c r="AJH339"/>
      <c r="AJI339"/>
      <c r="AJJ339"/>
      <c r="AJK339"/>
      <c r="AJL339"/>
      <c r="AJM339"/>
      <c r="AJN339"/>
      <c r="AJO339"/>
      <c r="AJP339"/>
      <c r="AJQ339"/>
      <c r="AJR339"/>
      <c r="AJS339"/>
      <c r="AJT339"/>
      <c r="AJU339"/>
      <c r="AJV339"/>
      <c r="AJW339"/>
      <c r="AJX339"/>
      <c r="AJY339"/>
      <c r="AJZ339"/>
      <c r="AKA339"/>
      <c r="AKB339"/>
      <c r="AKC339"/>
      <c r="AKD339"/>
      <c r="AKE339"/>
      <c r="AKF339"/>
      <c r="AKG339"/>
      <c r="AKH339"/>
      <c r="AKI339"/>
      <c r="AKJ339"/>
      <c r="AKK339"/>
      <c r="AKL339"/>
      <c r="AKM339"/>
      <c r="AKN339"/>
      <c r="AKO339"/>
      <c r="AKP339"/>
      <c r="AKQ339"/>
      <c r="AKR339"/>
      <c r="AKS339"/>
      <c r="AKT339"/>
      <c r="AKU339"/>
      <c r="AKV339"/>
      <c r="AKW339"/>
      <c r="AKX339"/>
      <c r="AKY339"/>
      <c r="AKZ339"/>
      <c r="ALA339"/>
      <c r="ALB339"/>
      <c r="ALC339"/>
      <c r="ALD339"/>
      <c r="ALE339"/>
      <c r="ALF339"/>
      <c r="ALG339"/>
      <c r="ALH339"/>
      <c r="ALI339"/>
      <c r="ALJ339"/>
      <c r="ALK339"/>
      <c r="ALL339"/>
      <c r="ALM339"/>
      <c r="ALN339"/>
      <c r="ALO339"/>
      <c r="ALP339"/>
      <c r="ALQ339"/>
      <c r="ALR339"/>
      <c r="ALS339"/>
      <c r="ALT339"/>
      <c r="ALU339"/>
      <c r="ALV339"/>
      <c r="ALW339"/>
      <c r="ALX339"/>
      <c r="ALY339"/>
      <c r="ALZ339"/>
      <c r="AMA339"/>
      <c r="AMB339"/>
      <c r="AMC339"/>
      <c r="AMD339"/>
      <c r="AME339"/>
      <c r="AMF339"/>
      <c r="AMG339"/>
      <c r="AMH339"/>
      <c r="AMI339"/>
      <c r="AMJ339"/>
      <c r="AMK339"/>
    </row>
    <row r="340" spans="1:1025" s="115" customFormat="1" ht="63.6" customHeight="1">
      <c r="A340" s="112"/>
      <c r="B340" s="135" t="s">
        <v>52</v>
      </c>
      <c r="C340" s="28" t="s">
        <v>394</v>
      </c>
      <c r="D340" s="28">
        <v>919</v>
      </c>
      <c r="E340" s="137"/>
      <c r="F340" s="137"/>
      <c r="G340" s="88"/>
      <c r="H340" s="89"/>
      <c r="I340" s="127">
        <f t="shared" si="137"/>
        <v>33808900</v>
      </c>
      <c r="J340" s="127">
        <f t="shared" ref="J340:U340" si="141">J347+J341</f>
        <v>30553300</v>
      </c>
      <c r="K340" s="75">
        <f t="shared" si="141"/>
        <v>3125600</v>
      </c>
      <c r="L340" s="75">
        <f t="shared" si="141"/>
        <v>0</v>
      </c>
      <c r="M340" s="75">
        <f t="shared" si="141"/>
        <v>0</v>
      </c>
      <c r="N340" s="75">
        <f t="shared" si="141"/>
        <v>0</v>
      </c>
      <c r="O340" s="127">
        <f t="shared" si="141"/>
        <v>0</v>
      </c>
      <c r="P340" s="75">
        <f t="shared" si="141"/>
        <v>0</v>
      </c>
      <c r="Q340" s="75">
        <f t="shared" si="141"/>
        <v>130000</v>
      </c>
      <c r="R340" s="75">
        <f t="shared" si="141"/>
        <v>0</v>
      </c>
      <c r="S340" s="75">
        <f t="shared" si="141"/>
        <v>0</v>
      </c>
      <c r="T340" s="75">
        <f t="shared" si="141"/>
        <v>0</v>
      </c>
      <c r="U340" s="128">
        <f t="shared" si="141"/>
        <v>0</v>
      </c>
      <c r="ALT340" s="40"/>
      <c r="ALU340" s="40"/>
      <c r="ALV340" s="40"/>
      <c r="ALW340" s="40"/>
      <c r="ALX340" s="40"/>
      <c r="ALY340" s="40"/>
      <c r="ALZ340" s="40"/>
      <c r="AMA340" s="40"/>
      <c r="AMB340" s="40"/>
      <c r="AMC340" s="40"/>
      <c r="AMD340" s="40"/>
      <c r="AME340" s="40"/>
      <c r="AMF340" s="40"/>
      <c r="AMG340" s="40"/>
      <c r="AMH340" s="40"/>
      <c r="AMI340" s="40"/>
      <c r="AMJ340" s="40"/>
      <c r="AMK340" s="40"/>
    </row>
    <row r="341" spans="1:1025">
      <c r="A341" s="112"/>
      <c r="B341" s="89"/>
      <c r="C341" s="37" t="s">
        <v>13</v>
      </c>
      <c r="D341" s="37">
        <v>919</v>
      </c>
      <c r="E341" s="130" t="s">
        <v>14</v>
      </c>
      <c r="F341" s="130" t="s">
        <v>81</v>
      </c>
      <c r="G341" s="82"/>
      <c r="H341" s="83"/>
      <c r="I341" s="90">
        <f t="shared" si="137"/>
        <v>787500</v>
      </c>
      <c r="J341" s="90">
        <f t="shared" ref="J341:U345" si="142">J342</f>
        <v>1500000</v>
      </c>
      <c r="K341" s="77">
        <f t="shared" si="142"/>
        <v>-922500</v>
      </c>
      <c r="L341" s="77">
        <f t="shared" si="142"/>
        <v>0</v>
      </c>
      <c r="M341" s="77">
        <f t="shared" si="142"/>
        <v>0</v>
      </c>
      <c r="N341" s="77">
        <f t="shared" si="142"/>
        <v>0</v>
      </c>
      <c r="O341" s="90">
        <f t="shared" si="142"/>
        <v>0</v>
      </c>
      <c r="P341" s="77">
        <f t="shared" si="142"/>
        <v>80000</v>
      </c>
      <c r="Q341" s="77">
        <f t="shared" si="142"/>
        <v>130000</v>
      </c>
      <c r="R341" s="77">
        <f t="shared" si="142"/>
        <v>0</v>
      </c>
      <c r="S341" s="77">
        <f t="shared" si="142"/>
        <v>0</v>
      </c>
      <c r="T341" s="77">
        <f t="shared" si="142"/>
        <v>0</v>
      </c>
      <c r="U341" s="133">
        <f t="shared" si="142"/>
        <v>0</v>
      </c>
      <c r="V341" s="115"/>
      <c r="W341" s="115"/>
      <c r="X341" s="115"/>
      <c r="Y341" s="115"/>
      <c r="Z341" s="115"/>
      <c r="AA341" s="115"/>
      <c r="AB341" s="115"/>
      <c r="AC341" s="115"/>
      <c r="AD341" s="115"/>
      <c r="AE341" s="115"/>
      <c r="AF341" s="115"/>
      <c r="AG341" s="115"/>
      <c r="AH341" s="115"/>
      <c r="AI341" s="115"/>
      <c r="AJ341" s="115"/>
      <c r="AK341" s="115"/>
      <c r="AL341" s="115"/>
      <c r="AM341" s="115"/>
      <c r="AN341" s="115"/>
      <c r="AO341" s="115"/>
      <c r="AP341" s="115"/>
      <c r="AQ341" s="115"/>
      <c r="AR341" s="115"/>
      <c r="AS341" s="115"/>
      <c r="AT341" s="115"/>
      <c r="AU341" s="115"/>
      <c r="AV341" s="115"/>
      <c r="AW341" s="115"/>
      <c r="AX341" s="115"/>
      <c r="AY341" s="115"/>
      <c r="AZ341" s="115"/>
      <c r="BA341" s="115"/>
      <c r="BB341" s="115"/>
      <c r="BC341" s="115"/>
      <c r="BD341" s="115"/>
      <c r="BE341" s="115"/>
      <c r="BF341" s="115"/>
      <c r="BG341" s="115"/>
      <c r="BH341" s="115"/>
      <c r="BI341" s="115"/>
      <c r="BJ341" s="115"/>
      <c r="BK341" s="115"/>
      <c r="BL341" s="115"/>
      <c r="BM341" s="115"/>
      <c r="BN341" s="115"/>
      <c r="BO341" s="115"/>
      <c r="BP341" s="115"/>
      <c r="BQ341" s="115"/>
      <c r="BR341" s="115"/>
      <c r="BS341" s="115"/>
      <c r="BT341" s="115"/>
      <c r="BU341" s="115"/>
      <c r="BV341" s="115"/>
      <c r="BW341" s="115"/>
      <c r="BX341" s="115"/>
      <c r="BY341" s="115"/>
      <c r="BZ341" s="115"/>
      <c r="CA341" s="115"/>
      <c r="CB341" s="115"/>
      <c r="CC341" s="115"/>
      <c r="CD341" s="115"/>
      <c r="CE341" s="115"/>
      <c r="CF341" s="115"/>
      <c r="CG341" s="115"/>
      <c r="CH341" s="115"/>
      <c r="CI341" s="115"/>
      <c r="CJ341" s="115"/>
      <c r="CK341" s="115"/>
      <c r="CL341" s="115"/>
      <c r="CM341" s="115"/>
      <c r="CN341" s="115"/>
      <c r="CO341" s="115"/>
      <c r="CP341" s="115"/>
      <c r="CQ341" s="115"/>
      <c r="CR341" s="115"/>
      <c r="CS341" s="115"/>
      <c r="CT341" s="115"/>
      <c r="CU341" s="115"/>
      <c r="CV341" s="115"/>
      <c r="CW341" s="115"/>
      <c r="CX341" s="115"/>
      <c r="CY341" s="115"/>
      <c r="CZ341" s="115"/>
      <c r="DA341" s="115"/>
      <c r="DB341" s="115"/>
      <c r="DC341" s="115"/>
      <c r="DD341" s="115"/>
      <c r="DE341" s="115"/>
      <c r="DF341" s="115"/>
      <c r="DG341" s="115"/>
      <c r="DH341" s="115"/>
      <c r="DI341" s="115"/>
      <c r="DJ341" s="115"/>
      <c r="DK341" s="115"/>
      <c r="DL341" s="115"/>
      <c r="DM341" s="115"/>
      <c r="DN341" s="115"/>
      <c r="DO341" s="115"/>
      <c r="DP341" s="115"/>
      <c r="DQ341" s="115"/>
      <c r="DR341" s="115"/>
      <c r="DS341" s="115"/>
      <c r="DT341" s="115"/>
      <c r="DU341" s="115"/>
      <c r="DV341" s="115"/>
      <c r="DW341" s="115"/>
      <c r="DX341" s="115"/>
      <c r="DY341" s="115"/>
      <c r="DZ341" s="115"/>
      <c r="EA341" s="115"/>
      <c r="EB341" s="115"/>
      <c r="EC341" s="115"/>
      <c r="ED341" s="115"/>
      <c r="EE341" s="115"/>
      <c r="EF341" s="115"/>
      <c r="EG341" s="115"/>
      <c r="EH341" s="115"/>
      <c r="EI341" s="115"/>
      <c r="EJ341" s="115"/>
      <c r="EK341" s="115"/>
      <c r="EL341" s="115"/>
      <c r="EM341" s="115"/>
      <c r="EN341" s="115"/>
      <c r="EO341" s="115"/>
      <c r="EP341" s="115"/>
      <c r="EQ341" s="115"/>
      <c r="ER341" s="115"/>
      <c r="ES341" s="115"/>
      <c r="ET341" s="115"/>
      <c r="EU341" s="115"/>
      <c r="EV341" s="115"/>
      <c r="EW341" s="115"/>
      <c r="EX341" s="115"/>
      <c r="EY341" s="115"/>
      <c r="EZ341" s="115"/>
      <c r="FA341" s="115"/>
      <c r="FB341" s="115"/>
      <c r="FC341" s="115"/>
      <c r="FD341" s="115"/>
      <c r="FE341" s="115"/>
      <c r="FF341" s="115"/>
      <c r="FG341" s="115"/>
      <c r="FH341" s="115"/>
      <c r="FI341" s="115"/>
      <c r="FJ341" s="115"/>
      <c r="FK341" s="115"/>
      <c r="FL341" s="115"/>
      <c r="FM341" s="115"/>
      <c r="FN341" s="115"/>
      <c r="FO341" s="115"/>
      <c r="FP341" s="115"/>
      <c r="FQ341" s="115"/>
      <c r="FR341" s="115"/>
      <c r="FS341" s="115"/>
      <c r="FT341" s="115"/>
      <c r="FU341" s="115"/>
      <c r="FV341" s="115"/>
      <c r="FW341" s="115"/>
      <c r="FX341" s="115"/>
      <c r="FY341" s="115"/>
      <c r="FZ341" s="115"/>
      <c r="GA341" s="115"/>
      <c r="GB341" s="115"/>
      <c r="GC341" s="115"/>
      <c r="GD341" s="115"/>
      <c r="GE341" s="115"/>
      <c r="GF341" s="115"/>
      <c r="GG341" s="115"/>
      <c r="GH341" s="115"/>
      <c r="GI341" s="115"/>
      <c r="GJ341" s="115"/>
      <c r="GK341" s="115"/>
      <c r="GL341" s="115"/>
      <c r="GM341" s="115"/>
      <c r="GN341" s="115"/>
      <c r="GO341" s="115"/>
      <c r="GP341" s="115"/>
      <c r="GQ341" s="115"/>
      <c r="GR341" s="115"/>
      <c r="GS341" s="115"/>
      <c r="GT341" s="115"/>
      <c r="GU341" s="115"/>
      <c r="GV341" s="115"/>
      <c r="GW341" s="115"/>
      <c r="GX341" s="115"/>
      <c r="GY341" s="115"/>
      <c r="GZ341" s="115"/>
      <c r="HA341" s="115"/>
      <c r="HB341" s="115"/>
      <c r="HC341" s="115"/>
      <c r="HD341" s="115"/>
      <c r="HE341" s="115"/>
      <c r="HF341" s="115"/>
      <c r="HG341" s="115"/>
      <c r="HH341" s="115"/>
      <c r="HI341" s="115"/>
      <c r="HJ341" s="115"/>
      <c r="HK341" s="115"/>
      <c r="HL341" s="115"/>
      <c r="HM341" s="115"/>
      <c r="HN341" s="115"/>
      <c r="HO341" s="115"/>
      <c r="HP341" s="115"/>
      <c r="HQ341" s="115"/>
      <c r="HR341" s="115"/>
      <c r="HS341" s="115"/>
      <c r="HT341" s="115"/>
      <c r="HU341" s="115"/>
      <c r="HV341" s="115"/>
      <c r="HW341" s="115"/>
      <c r="HX341" s="115"/>
      <c r="HY341" s="115"/>
      <c r="HZ341" s="115"/>
      <c r="IA341" s="115"/>
      <c r="IB341" s="115"/>
      <c r="IC341" s="115"/>
      <c r="ID341" s="115"/>
      <c r="IE341" s="115"/>
      <c r="IF341" s="115"/>
      <c r="IG341" s="115"/>
      <c r="IH341" s="115"/>
      <c r="II341" s="115"/>
      <c r="IJ341" s="115"/>
      <c r="IK341" s="115"/>
      <c r="IL341" s="115"/>
      <c r="IM341" s="115"/>
      <c r="IN341" s="115"/>
      <c r="IO341" s="115"/>
      <c r="IP341" s="115"/>
      <c r="IQ341" s="115"/>
      <c r="IR341" s="115"/>
      <c r="IS341" s="115"/>
      <c r="IT341" s="115"/>
      <c r="IU341" s="115"/>
      <c r="IV341" s="115"/>
      <c r="IW341" s="115"/>
      <c r="IX341" s="115"/>
      <c r="IY341" s="115"/>
      <c r="IZ341" s="115"/>
      <c r="JA341" s="115"/>
      <c r="JB341" s="115"/>
      <c r="JC341" s="115"/>
      <c r="JD341" s="115"/>
      <c r="JE341" s="115"/>
      <c r="JF341" s="115"/>
      <c r="JG341" s="115"/>
      <c r="JH341" s="115"/>
      <c r="JI341" s="115"/>
      <c r="JJ341" s="115"/>
      <c r="JK341" s="115"/>
      <c r="JL341" s="115"/>
      <c r="JM341" s="115"/>
      <c r="JN341" s="115"/>
      <c r="JO341" s="115"/>
      <c r="JP341" s="115"/>
      <c r="JQ341" s="115"/>
      <c r="JR341" s="115"/>
      <c r="JS341" s="115"/>
      <c r="JT341" s="115"/>
      <c r="JU341" s="115"/>
      <c r="JV341" s="115"/>
      <c r="JW341" s="115"/>
      <c r="JX341" s="115"/>
      <c r="JY341" s="115"/>
      <c r="JZ341" s="115"/>
      <c r="KA341" s="115"/>
      <c r="KB341" s="115"/>
      <c r="KC341" s="115"/>
      <c r="KD341" s="115"/>
      <c r="KE341" s="115"/>
      <c r="KF341" s="115"/>
      <c r="KG341" s="115"/>
      <c r="KH341" s="115"/>
      <c r="KI341" s="115"/>
      <c r="KJ341" s="115"/>
      <c r="KK341" s="115"/>
      <c r="KL341" s="115"/>
      <c r="KM341" s="115"/>
      <c r="KN341" s="115"/>
      <c r="KO341" s="115"/>
      <c r="KP341" s="115"/>
      <c r="KQ341" s="115"/>
      <c r="KR341" s="115"/>
      <c r="KS341" s="115"/>
      <c r="KT341" s="115"/>
      <c r="KU341" s="115"/>
      <c r="KV341" s="115"/>
      <c r="KW341" s="115"/>
      <c r="KX341" s="115"/>
      <c r="KY341" s="115"/>
      <c r="KZ341" s="115"/>
      <c r="LA341" s="115"/>
      <c r="LB341" s="115"/>
      <c r="LC341" s="115"/>
      <c r="LD341" s="115"/>
      <c r="LE341" s="115"/>
      <c r="LF341" s="115"/>
      <c r="LG341" s="115"/>
      <c r="LH341" s="115"/>
      <c r="LI341" s="115"/>
      <c r="LJ341" s="115"/>
      <c r="LK341" s="115"/>
      <c r="LL341" s="115"/>
      <c r="LM341" s="115"/>
      <c r="LN341" s="115"/>
      <c r="LO341" s="115"/>
      <c r="LP341" s="115"/>
      <c r="LQ341" s="115"/>
      <c r="LR341" s="115"/>
      <c r="LS341" s="115"/>
      <c r="LT341" s="115"/>
      <c r="LU341" s="115"/>
      <c r="LV341" s="115"/>
      <c r="LW341" s="115"/>
      <c r="LX341" s="115"/>
      <c r="LY341" s="115"/>
      <c r="LZ341" s="115"/>
      <c r="MA341" s="115"/>
      <c r="MB341" s="115"/>
      <c r="MC341" s="115"/>
      <c r="MD341" s="115"/>
      <c r="ME341" s="115"/>
      <c r="MF341" s="115"/>
      <c r="MG341" s="115"/>
      <c r="MH341" s="115"/>
      <c r="MI341" s="115"/>
      <c r="MJ341" s="115"/>
      <c r="MK341" s="115"/>
      <c r="ML341" s="115"/>
      <c r="MM341" s="115"/>
      <c r="MN341" s="115"/>
      <c r="MO341" s="115"/>
      <c r="MP341" s="115"/>
      <c r="MQ341" s="115"/>
      <c r="MR341" s="115"/>
      <c r="MS341" s="115"/>
      <c r="MT341" s="115"/>
      <c r="MU341" s="115"/>
      <c r="MV341" s="115"/>
      <c r="MW341" s="115"/>
      <c r="MX341" s="115"/>
      <c r="MY341" s="115"/>
      <c r="MZ341" s="115"/>
      <c r="NA341" s="115"/>
      <c r="NB341" s="115"/>
      <c r="NC341" s="115"/>
      <c r="ND341" s="115"/>
      <c r="NE341" s="115"/>
      <c r="NF341" s="115"/>
      <c r="NG341" s="115"/>
      <c r="NH341" s="115"/>
      <c r="NI341" s="115"/>
      <c r="NJ341" s="115"/>
      <c r="NK341" s="115"/>
      <c r="NL341" s="115"/>
      <c r="NM341" s="115"/>
      <c r="NN341" s="115"/>
      <c r="NO341" s="115"/>
      <c r="NP341" s="115"/>
      <c r="NQ341" s="115"/>
      <c r="NR341" s="115"/>
      <c r="NS341" s="115"/>
      <c r="NT341" s="115"/>
      <c r="NU341" s="115"/>
      <c r="NV341" s="115"/>
      <c r="NW341" s="115"/>
      <c r="NX341" s="115"/>
      <c r="NY341" s="115"/>
      <c r="NZ341" s="115"/>
      <c r="OA341" s="115"/>
      <c r="OB341" s="115"/>
      <c r="OC341" s="115"/>
      <c r="OD341" s="115"/>
      <c r="OE341" s="115"/>
      <c r="OF341" s="115"/>
      <c r="OG341" s="115"/>
      <c r="OH341" s="115"/>
      <c r="OI341" s="115"/>
      <c r="OJ341" s="115"/>
      <c r="OK341" s="115"/>
      <c r="OL341" s="115"/>
      <c r="OM341" s="115"/>
      <c r="ON341" s="115"/>
      <c r="OO341" s="115"/>
      <c r="OP341" s="115"/>
      <c r="OQ341" s="115"/>
      <c r="OR341" s="115"/>
      <c r="OS341" s="115"/>
      <c r="OT341" s="115"/>
      <c r="OU341" s="115"/>
      <c r="OV341" s="115"/>
      <c r="OW341" s="115"/>
      <c r="OX341" s="115"/>
      <c r="OY341" s="115"/>
      <c r="OZ341" s="115"/>
      <c r="PA341" s="115"/>
      <c r="PB341" s="115"/>
      <c r="PC341" s="115"/>
      <c r="PD341" s="115"/>
      <c r="PE341" s="115"/>
      <c r="PF341" s="115"/>
      <c r="PG341" s="115"/>
      <c r="PH341" s="115"/>
      <c r="PI341" s="115"/>
      <c r="PJ341" s="115"/>
      <c r="PK341" s="115"/>
      <c r="PL341" s="115"/>
      <c r="PM341" s="115"/>
      <c r="PN341" s="115"/>
      <c r="PO341" s="115"/>
      <c r="PP341" s="115"/>
      <c r="PQ341" s="115"/>
      <c r="PR341" s="115"/>
      <c r="PS341" s="115"/>
      <c r="PT341" s="115"/>
      <c r="PU341" s="115"/>
      <c r="PV341" s="115"/>
      <c r="PW341" s="115"/>
      <c r="PX341" s="115"/>
      <c r="PY341" s="115"/>
      <c r="PZ341" s="115"/>
      <c r="QA341" s="115"/>
      <c r="QB341" s="115"/>
      <c r="QC341" s="115"/>
      <c r="QD341" s="115"/>
      <c r="QE341" s="115"/>
      <c r="QF341" s="115"/>
      <c r="QG341" s="115"/>
      <c r="QH341" s="115"/>
      <c r="QI341" s="115"/>
      <c r="QJ341" s="115"/>
      <c r="QK341" s="115"/>
      <c r="QL341" s="115"/>
      <c r="QM341" s="115"/>
      <c r="QN341" s="115"/>
      <c r="QO341" s="115"/>
      <c r="QP341" s="115"/>
      <c r="QQ341" s="115"/>
      <c r="QR341" s="115"/>
      <c r="QS341" s="115"/>
      <c r="QT341" s="115"/>
      <c r="QU341" s="115"/>
      <c r="QV341" s="115"/>
      <c r="QW341" s="115"/>
      <c r="QX341" s="115"/>
      <c r="QY341" s="115"/>
      <c r="QZ341" s="115"/>
      <c r="RA341" s="115"/>
      <c r="RB341" s="115"/>
      <c r="RC341" s="115"/>
      <c r="RD341" s="115"/>
      <c r="RE341" s="115"/>
      <c r="RF341" s="115"/>
      <c r="RG341" s="115"/>
      <c r="RH341" s="115"/>
      <c r="RI341" s="115"/>
      <c r="RJ341" s="115"/>
      <c r="RK341" s="115"/>
      <c r="RL341" s="115"/>
      <c r="RM341" s="115"/>
      <c r="RN341" s="115"/>
      <c r="RO341" s="115"/>
      <c r="RP341" s="115"/>
      <c r="RQ341" s="115"/>
      <c r="RR341" s="115"/>
      <c r="RS341" s="115"/>
      <c r="RT341" s="115"/>
      <c r="RU341" s="115"/>
      <c r="RV341" s="115"/>
      <c r="RW341" s="115"/>
      <c r="RX341" s="115"/>
      <c r="RY341" s="115"/>
      <c r="RZ341" s="115"/>
      <c r="SA341" s="115"/>
      <c r="SB341" s="115"/>
      <c r="SC341" s="115"/>
      <c r="SD341" s="115"/>
      <c r="SE341" s="115"/>
      <c r="SF341" s="115"/>
      <c r="SG341" s="115"/>
      <c r="SH341" s="115"/>
      <c r="SI341" s="115"/>
      <c r="SJ341" s="115"/>
      <c r="SK341" s="115"/>
      <c r="SL341" s="115"/>
      <c r="SM341" s="115"/>
      <c r="SN341" s="115"/>
      <c r="SO341" s="115"/>
      <c r="SP341" s="115"/>
      <c r="SQ341" s="115"/>
      <c r="SR341" s="115"/>
      <c r="SS341" s="115"/>
      <c r="ST341" s="115"/>
      <c r="SU341" s="115"/>
      <c r="SV341" s="115"/>
      <c r="SW341" s="115"/>
      <c r="SX341" s="115"/>
      <c r="SY341" s="115"/>
      <c r="SZ341" s="115"/>
      <c r="TA341" s="115"/>
      <c r="TB341" s="115"/>
      <c r="TC341" s="115"/>
      <c r="TD341" s="115"/>
      <c r="TE341" s="115"/>
      <c r="TF341" s="115"/>
      <c r="TG341" s="115"/>
      <c r="TH341" s="115"/>
      <c r="TI341" s="115"/>
      <c r="TJ341" s="115"/>
      <c r="TK341" s="115"/>
      <c r="TL341" s="115"/>
      <c r="TM341" s="115"/>
      <c r="TN341" s="115"/>
      <c r="TO341" s="115"/>
      <c r="TP341" s="115"/>
      <c r="TQ341" s="115"/>
      <c r="TR341" s="115"/>
      <c r="TS341" s="115"/>
      <c r="TT341" s="115"/>
      <c r="TU341" s="115"/>
      <c r="TV341" s="115"/>
      <c r="TW341" s="115"/>
      <c r="TX341" s="115"/>
      <c r="TY341" s="115"/>
      <c r="TZ341" s="115"/>
      <c r="UA341" s="115"/>
      <c r="UB341" s="115"/>
      <c r="UC341" s="115"/>
      <c r="UD341" s="115"/>
      <c r="UE341" s="115"/>
      <c r="UF341" s="115"/>
      <c r="UG341" s="115"/>
      <c r="UH341" s="115"/>
      <c r="UI341" s="115"/>
      <c r="UJ341" s="115"/>
      <c r="UK341" s="115"/>
      <c r="UL341" s="115"/>
      <c r="UM341" s="115"/>
      <c r="UN341" s="115"/>
      <c r="UO341" s="115"/>
      <c r="UP341" s="115"/>
      <c r="UQ341" s="115"/>
      <c r="UR341" s="115"/>
      <c r="US341" s="115"/>
      <c r="UT341" s="115"/>
      <c r="UU341" s="115"/>
      <c r="UV341" s="115"/>
      <c r="UW341" s="115"/>
      <c r="UX341" s="115"/>
      <c r="UY341" s="115"/>
      <c r="UZ341" s="115"/>
      <c r="VA341" s="115"/>
      <c r="VB341" s="115"/>
      <c r="VC341" s="115"/>
      <c r="VD341" s="115"/>
      <c r="VE341" s="115"/>
      <c r="VF341" s="115"/>
      <c r="VG341" s="115"/>
      <c r="VH341" s="115"/>
      <c r="VI341" s="115"/>
      <c r="VJ341" s="115"/>
      <c r="VK341" s="115"/>
      <c r="VL341" s="115"/>
      <c r="VM341" s="115"/>
      <c r="VN341" s="115"/>
      <c r="VO341" s="115"/>
      <c r="VP341" s="115"/>
      <c r="VQ341" s="115"/>
      <c r="VR341" s="115"/>
      <c r="VS341" s="115"/>
      <c r="VT341" s="115"/>
      <c r="VU341" s="115"/>
      <c r="VV341" s="115"/>
      <c r="VW341" s="115"/>
      <c r="VX341" s="115"/>
      <c r="VY341" s="115"/>
      <c r="VZ341" s="115"/>
      <c r="WA341" s="115"/>
      <c r="WB341" s="115"/>
      <c r="WC341" s="115"/>
      <c r="WD341" s="115"/>
      <c r="WE341" s="115"/>
      <c r="WF341" s="115"/>
      <c r="WG341" s="115"/>
      <c r="WH341" s="115"/>
      <c r="WI341" s="115"/>
      <c r="WJ341" s="115"/>
      <c r="WK341" s="115"/>
      <c r="WL341" s="115"/>
      <c r="WM341" s="115"/>
      <c r="WN341" s="115"/>
      <c r="WO341" s="115"/>
      <c r="WP341" s="115"/>
      <c r="WQ341" s="115"/>
      <c r="WR341" s="115"/>
      <c r="WS341" s="115"/>
      <c r="WT341" s="115"/>
      <c r="WU341" s="115"/>
      <c r="WV341" s="115"/>
      <c r="WW341" s="115"/>
      <c r="WX341" s="115"/>
      <c r="WY341" s="115"/>
      <c r="WZ341" s="115"/>
      <c r="XA341" s="115"/>
      <c r="XB341" s="115"/>
      <c r="XC341" s="115"/>
      <c r="XD341" s="115"/>
      <c r="XE341" s="115"/>
      <c r="XF341" s="115"/>
      <c r="XG341" s="115"/>
      <c r="XH341" s="115"/>
      <c r="XI341" s="115"/>
      <c r="XJ341" s="115"/>
      <c r="XK341" s="115"/>
      <c r="XL341" s="115"/>
      <c r="XM341" s="115"/>
      <c r="XN341" s="115"/>
      <c r="XO341" s="115"/>
      <c r="XP341" s="115"/>
      <c r="XQ341" s="115"/>
      <c r="XR341" s="115"/>
      <c r="XS341" s="115"/>
      <c r="XT341" s="115"/>
      <c r="XU341" s="115"/>
      <c r="XV341" s="115"/>
      <c r="XW341" s="115"/>
      <c r="XX341" s="115"/>
      <c r="XY341" s="115"/>
      <c r="XZ341" s="115"/>
      <c r="YA341" s="115"/>
      <c r="YB341" s="115"/>
      <c r="YC341" s="115"/>
      <c r="YD341" s="115"/>
      <c r="YE341" s="115"/>
      <c r="YF341" s="115"/>
      <c r="YG341" s="115"/>
      <c r="YH341" s="115"/>
      <c r="YI341" s="115"/>
      <c r="YJ341" s="115"/>
      <c r="YK341" s="115"/>
      <c r="YL341" s="115"/>
      <c r="YM341" s="115"/>
      <c r="YN341" s="115"/>
      <c r="YO341" s="115"/>
      <c r="YP341" s="115"/>
      <c r="YQ341" s="115"/>
      <c r="YR341" s="115"/>
      <c r="YS341" s="115"/>
      <c r="YT341" s="115"/>
      <c r="YU341" s="115"/>
      <c r="YV341" s="115"/>
      <c r="YW341" s="115"/>
      <c r="YX341" s="115"/>
      <c r="YY341" s="115"/>
      <c r="YZ341" s="115"/>
      <c r="ZA341" s="115"/>
      <c r="ZB341" s="115"/>
      <c r="ZC341" s="115"/>
      <c r="ZD341" s="115"/>
      <c r="ZE341" s="115"/>
      <c r="ZF341" s="115"/>
      <c r="ZG341" s="115"/>
      <c r="ZH341" s="115"/>
      <c r="ZI341" s="115"/>
      <c r="ZJ341" s="115"/>
      <c r="ZK341" s="115"/>
      <c r="ZL341" s="115"/>
      <c r="ZM341" s="115"/>
      <c r="ZN341" s="115"/>
      <c r="ZO341" s="115"/>
      <c r="ZP341" s="115"/>
      <c r="ZQ341" s="115"/>
      <c r="ZR341" s="115"/>
      <c r="ZS341" s="115"/>
      <c r="ZT341" s="115"/>
      <c r="ZU341" s="115"/>
      <c r="ZV341" s="115"/>
      <c r="ZW341" s="115"/>
      <c r="ZX341" s="115"/>
      <c r="ZY341" s="115"/>
      <c r="ZZ341" s="115"/>
      <c r="AAA341" s="115"/>
      <c r="AAB341" s="115"/>
      <c r="AAC341" s="115"/>
      <c r="AAD341" s="115"/>
      <c r="AAE341" s="115"/>
      <c r="AAF341" s="115"/>
      <c r="AAG341" s="115"/>
      <c r="AAH341" s="115"/>
      <c r="AAI341" s="115"/>
      <c r="AAJ341" s="115"/>
      <c r="AAK341" s="115"/>
      <c r="AAL341" s="115"/>
      <c r="AAM341" s="115"/>
      <c r="AAN341" s="115"/>
      <c r="AAO341" s="115"/>
      <c r="AAP341" s="115"/>
      <c r="AAQ341" s="115"/>
      <c r="AAR341" s="115"/>
      <c r="AAS341" s="115"/>
      <c r="AAT341" s="115"/>
      <c r="AAU341" s="115"/>
      <c r="AAV341" s="115"/>
      <c r="AAW341" s="115"/>
      <c r="AAX341" s="115"/>
      <c r="AAY341" s="115"/>
      <c r="AAZ341" s="115"/>
      <c r="ABA341" s="115"/>
      <c r="ABB341" s="115"/>
      <c r="ABC341" s="115"/>
      <c r="ABD341" s="115"/>
      <c r="ABE341" s="115"/>
      <c r="ABF341" s="115"/>
      <c r="ABG341" s="115"/>
      <c r="ABH341" s="115"/>
      <c r="ABI341" s="115"/>
      <c r="ABJ341" s="115"/>
      <c r="ABK341" s="115"/>
      <c r="ABL341" s="115"/>
      <c r="ABM341" s="115"/>
      <c r="ABN341" s="115"/>
      <c r="ABO341" s="115"/>
      <c r="ABP341" s="115"/>
      <c r="ABQ341" s="115"/>
      <c r="ABR341" s="115"/>
      <c r="ABS341" s="115"/>
      <c r="ABT341" s="115"/>
      <c r="ABU341" s="115"/>
      <c r="ABV341" s="115"/>
      <c r="ABW341" s="115"/>
      <c r="ABX341" s="115"/>
      <c r="ABY341" s="115"/>
      <c r="ABZ341" s="115"/>
      <c r="ACA341" s="115"/>
      <c r="ACB341" s="115"/>
      <c r="ACC341" s="115"/>
      <c r="ACD341" s="115"/>
      <c r="ACE341" s="115"/>
      <c r="ACF341" s="115"/>
      <c r="ACG341" s="115"/>
      <c r="ACH341" s="115"/>
      <c r="ACI341" s="115"/>
      <c r="ACJ341" s="115"/>
      <c r="ACK341" s="115"/>
      <c r="ACL341" s="115"/>
      <c r="ACM341" s="115"/>
      <c r="ACN341" s="115"/>
      <c r="ACO341" s="115"/>
      <c r="ACP341" s="115"/>
      <c r="ACQ341" s="115"/>
      <c r="ACR341" s="115"/>
      <c r="ACS341" s="115"/>
      <c r="ACT341" s="115"/>
      <c r="ACU341" s="115"/>
      <c r="ACV341" s="115"/>
      <c r="ACW341" s="115"/>
      <c r="ACX341" s="115"/>
      <c r="ACY341" s="115"/>
      <c r="ACZ341" s="115"/>
      <c r="ADA341" s="115"/>
      <c r="ADB341" s="115"/>
      <c r="ADC341" s="115"/>
      <c r="ADD341" s="115"/>
      <c r="ADE341" s="115"/>
      <c r="ADF341" s="115"/>
      <c r="ADG341" s="115"/>
      <c r="ADH341" s="115"/>
      <c r="ADI341" s="115"/>
      <c r="ADJ341" s="115"/>
      <c r="ADK341" s="115"/>
      <c r="ADL341" s="115"/>
      <c r="ADM341" s="115"/>
      <c r="ADN341" s="115"/>
      <c r="ADO341" s="115"/>
      <c r="ADP341" s="115"/>
      <c r="ADQ341" s="115"/>
      <c r="ADR341" s="115"/>
      <c r="ADS341" s="115"/>
      <c r="ADT341" s="115"/>
      <c r="ADU341" s="115"/>
      <c r="ADV341" s="115"/>
      <c r="ADW341" s="115"/>
      <c r="ADX341" s="115"/>
      <c r="ADY341" s="115"/>
      <c r="ADZ341" s="115"/>
      <c r="AEA341" s="115"/>
      <c r="AEB341" s="115"/>
      <c r="AEC341" s="115"/>
      <c r="AED341" s="115"/>
      <c r="AEE341" s="115"/>
      <c r="AEF341" s="115"/>
      <c r="AEG341" s="115"/>
      <c r="AEH341" s="115"/>
      <c r="AEI341" s="115"/>
      <c r="AEJ341" s="115"/>
      <c r="AEK341" s="115"/>
      <c r="AEL341" s="115"/>
      <c r="AEM341" s="115"/>
      <c r="AEN341" s="115"/>
      <c r="AEO341" s="115"/>
      <c r="AEP341" s="115"/>
      <c r="AEQ341" s="115"/>
      <c r="AER341" s="115"/>
      <c r="AES341" s="115"/>
      <c r="AET341" s="115"/>
      <c r="AEU341" s="115"/>
      <c r="AEV341" s="115"/>
      <c r="AEW341" s="115"/>
      <c r="AEX341" s="115"/>
      <c r="AEY341" s="115"/>
      <c r="AEZ341" s="115"/>
      <c r="AFA341" s="115"/>
      <c r="AFB341" s="115"/>
      <c r="AFC341" s="115"/>
      <c r="AFD341" s="115"/>
      <c r="AFE341" s="115"/>
      <c r="AFF341" s="115"/>
      <c r="AFG341" s="115"/>
      <c r="AFH341" s="115"/>
      <c r="AFI341" s="115"/>
      <c r="AFJ341" s="115"/>
      <c r="AFK341" s="115"/>
      <c r="AFL341" s="115"/>
      <c r="AFM341" s="115"/>
      <c r="AFN341" s="115"/>
      <c r="AFO341" s="115"/>
      <c r="AFP341" s="115"/>
      <c r="AFQ341" s="115"/>
      <c r="AFR341" s="115"/>
      <c r="AFS341" s="115"/>
      <c r="AFT341" s="115"/>
      <c r="AFU341" s="115"/>
      <c r="AFV341" s="115"/>
      <c r="AFW341" s="115"/>
      <c r="AFX341" s="115"/>
      <c r="AFY341" s="115"/>
      <c r="AFZ341" s="115"/>
      <c r="AGA341" s="115"/>
      <c r="AGB341" s="115"/>
      <c r="AGC341" s="115"/>
      <c r="AGD341" s="115"/>
      <c r="AGE341" s="115"/>
      <c r="AGF341" s="115"/>
      <c r="AGG341" s="115"/>
      <c r="AGH341" s="115"/>
      <c r="AGI341" s="115"/>
      <c r="AGJ341" s="115"/>
      <c r="AGK341" s="115"/>
      <c r="AGL341" s="115"/>
      <c r="AGM341" s="115"/>
      <c r="AGN341" s="115"/>
      <c r="AGO341" s="115"/>
      <c r="AGP341" s="115"/>
      <c r="AGQ341" s="115"/>
      <c r="AGR341" s="115"/>
      <c r="AGS341" s="115"/>
      <c r="AGT341" s="115"/>
      <c r="AGU341" s="115"/>
      <c r="AGV341" s="115"/>
      <c r="AGW341" s="115"/>
      <c r="AGX341" s="115"/>
      <c r="AGY341" s="115"/>
      <c r="AGZ341" s="115"/>
      <c r="AHA341" s="115"/>
      <c r="AHB341" s="115"/>
      <c r="AHC341" s="115"/>
      <c r="AHD341" s="115"/>
      <c r="AHE341" s="115"/>
      <c r="AHF341" s="115"/>
      <c r="AHG341" s="115"/>
      <c r="AHH341" s="115"/>
      <c r="AHI341" s="115"/>
      <c r="AHJ341" s="115"/>
      <c r="AHK341" s="115"/>
      <c r="AHL341" s="115"/>
      <c r="AHM341" s="115"/>
      <c r="AHN341" s="115"/>
      <c r="AHO341" s="115"/>
      <c r="AHP341" s="115"/>
      <c r="AHQ341" s="115"/>
      <c r="AHR341" s="115"/>
      <c r="AHS341" s="115"/>
      <c r="AHT341" s="115"/>
      <c r="AHU341" s="115"/>
      <c r="AHV341" s="115"/>
      <c r="AHW341" s="115"/>
      <c r="AHX341" s="115"/>
      <c r="AHY341" s="115"/>
      <c r="AHZ341" s="115"/>
      <c r="AIA341" s="115"/>
      <c r="AIB341" s="115"/>
      <c r="AIC341" s="115"/>
      <c r="AID341" s="115"/>
      <c r="AIE341" s="115"/>
      <c r="AIF341" s="115"/>
      <c r="AIG341" s="115"/>
      <c r="AIH341" s="115"/>
      <c r="AII341" s="115"/>
      <c r="AIJ341" s="115"/>
      <c r="AIK341" s="115"/>
      <c r="AIL341" s="115"/>
      <c r="AIM341" s="115"/>
      <c r="AIN341" s="115"/>
      <c r="AIO341" s="115"/>
      <c r="AIP341" s="115"/>
      <c r="AIQ341" s="115"/>
      <c r="AIR341" s="115"/>
      <c r="AIS341" s="115"/>
      <c r="AIT341" s="115"/>
      <c r="AIU341" s="115"/>
      <c r="AIV341" s="115"/>
      <c r="AIW341" s="115"/>
      <c r="AIX341" s="115"/>
      <c r="AIY341" s="115"/>
      <c r="AIZ341" s="115"/>
      <c r="AJA341" s="115"/>
      <c r="AJB341" s="115"/>
      <c r="AJC341" s="115"/>
      <c r="AJD341" s="115"/>
      <c r="AJE341" s="115"/>
      <c r="AJF341" s="115"/>
      <c r="AJG341" s="115"/>
      <c r="AJH341" s="115"/>
      <c r="AJI341" s="115"/>
      <c r="AJJ341" s="115"/>
      <c r="AJK341" s="115"/>
      <c r="AJL341" s="115"/>
      <c r="AJM341" s="115"/>
      <c r="AJN341" s="115"/>
      <c r="AJO341" s="115"/>
      <c r="AJP341" s="115"/>
      <c r="AJQ341" s="115"/>
      <c r="AJR341" s="115"/>
      <c r="AJS341" s="115"/>
      <c r="AJT341" s="115"/>
      <c r="AJU341" s="115"/>
      <c r="AJV341" s="115"/>
      <c r="AJW341" s="115"/>
      <c r="AJX341" s="115"/>
      <c r="AJY341" s="115"/>
      <c r="AJZ341" s="115"/>
      <c r="AKA341" s="115"/>
      <c r="AKB341" s="115"/>
      <c r="AKC341" s="115"/>
      <c r="AKD341" s="115"/>
      <c r="AKE341" s="115"/>
      <c r="AKF341" s="115"/>
      <c r="AKG341" s="115"/>
      <c r="AKH341" s="115"/>
      <c r="AKI341" s="115"/>
      <c r="AKJ341" s="115"/>
      <c r="AKK341" s="115"/>
      <c r="AKL341" s="115"/>
      <c r="AKM341" s="115"/>
      <c r="AKN341" s="115"/>
      <c r="AKO341" s="115"/>
      <c r="AKP341" s="115"/>
      <c r="AKQ341" s="115"/>
      <c r="AKR341" s="115"/>
      <c r="AKS341" s="115"/>
      <c r="AKT341" s="115"/>
      <c r="AKU341" s="115"/>
      <c r="AKV341" s="115"/>
      <c r="AKW341" s="115"/>
      <c r="AKX341" s="115"/>
      <c r="AKY341" s="115"/>
      <c r="AKZ341" s="115"/>
      <c r="ALA341" s="115"/>
      <c r="ALB341" s="115"/>
      <c r="ALC341" s="115"/>
      <c r="ALD341" s="115"/>
      <c r="ALE341" s="115"/>
      <c r="ALF341" s="115"/>
      <c r="ALG341" s="115"/>
      <c r="ALH341" s="115"/>
      <c r="ALI341" s="115"/>
      <c r="ALJ341" s="115"/>
      <c r="ALK341" s="115"/>
      <c r="ALL341" s="115"/>
      <c r="ALM341" s="115"/>
      <c r="ALN341" s="115"/>
      <c r="ALO341" s="115"/>
      <c r="ALP341" s="115"/>
      <c r="ALQ341" s="115"/>
      <c r="ALR341" s="115"/>
      <c r="ALS341" s="115"/>
    </row>
    <row r="342" spans="1:1025">
      <c r="A342" s="112"/>
      <c r="B342" s="89"/>
      <c r="C342" s="37" t="s">
        <v>29</v>
      </c>
      <c r="D342" s="37">
        <v>919</v>
      </c>
      <c r="E342" s="130" t="s">
        <v>14</v>
      </c>
      <c r="F342" s="130" t="s">
        <v>30</v>
      </c>
      <c r="G342" s="82"/>
      <c r="H342" s="83"/>
      <c r="I342" s="90">
        <f t="shared" si="137"/>
        <v>787500</v>
      </c>
      <c r="J342" s="90">
        <f t="shared" si="142"/>
        <v>1500000</v>
      </c>
      <c r="K342" s="77">
        <f t="shared" si="142"/>
        <v>-922500</v>
      </c>
      <c r="L342" s="77">
        <f t="shared" si="142"/>
        <v>0</v>
      </c>
      <c r="M342" s="77">
        <f t="shared" si="142"/>
        <v>0</v>
      </c>
      <c r="N342" s="77">
        <f t="shared" si="142"/>
        <v>0</v>
      </c>
      <c r="O342" s="90">
        <f t="shared" si="142"/>
        <v>0</v>
      </c>
      <c r="P342" s="77">
        <f t="shared" si="142"/>
        <v>80000</v>
      </c>
      <c r="Q342" s="77">
        <f t="shared" si="142"/>
        <v>130000</v>
      </c>
      <c r="R342" s="77">
        <f t="shared" si="142"/>
        <v>0</v>
      </c>
      <c r="S342" s="77">
        <f t="shared" si="142"/>
        <v>0</v>
      </c>
      <c r="T342" s="77">
        <f t="shared" si="142"/>
        <v>0</v>
      </c>
      <c r="U342" s="133">
        <f t="shared" si="142"/>
        <v>0</v>
      </c>
      <c r="V342" s="115"/>
      <c r="W342" s="115"/>
      <c r="X342" s="115"/>
      <c r="Y342" s="115"/>
      <c r="Z342" s="115"/>
      <c r="AA342" s="115"/>
      <c r="AB342" s="115"/>
      <c r="AC342" s="115"/>
      <c r="AD342" s="115"/>
      <c r="AE342" s="115"/>
      <c r="AF342" s="115"/>
      <c r="AG342" s="115"/>
      <c r="AH342" s="115"/>
      <c r="AI342" s="115"/>
      <c r="AJ342" s="115"/>
      <c r="AK342" s="115"/>
      <c r="AL342" s="115"/>
      <c r="AM342" s="115"/>
      <c r="AN342" s="115"/>
      <c r="AO342" s="115"/>
      <c r="AP342" s="115"/>
      <c r="AQ342" s="115"/>
      <c r="AR342" s="115"/>
      <c r="AS342" s="115"/>
      <c r="AT342" s="115"/>
      <c r="AU342" s="115"/>
      <c r="AV342" s="115"/>
      <c r="AW342" s="115"/>
      <c r="AX342" s="115"/>
      <c r="AY342" s="115"/>
      <c r="AZ342" s="115"/>
      <c r="BA342" s="115"/>
      <c r="BB342" s="115"/>
      <c r="BC342" s="115"/>
      <c r="BD342" s="115"/>
      <c r="BE342" s="115"/>
      <c r="BF342" s="115"/>
      <c r="BG342" s="115"/>
      <c r="BH342" s="115"/>
      <c r="BI342" s="115"/>
      <c r="BJ342" s="115"/>
      <c r="BK342" s="115"/>
      <c r="BL342" s="115"/>
      <c r="BM342" s="115"/>
      <c r="BN342" s="115"/>
      <c r="BO342" s="115"/>
      <c r="BP342" s="115"/>
      <c r="BQ342" s="115"/>
      <c r="BR342" s="115"/>
      <c r="BS342" s="115"/>
      <c r="BT342" s="115"/>
      <c r="BU342" s="115"/>
      <c r="BV342" s="115"/>
      <c r="BW342" s="115"/>
      <c r="BX342" s="115"/>
      <c r="BY342" s="115"/>
      <c r="BZ342" s="115"/>
      <c r="CA342" s="115"/>
      <c r="CB342" s="115"/>
      <c r="CC342" s="115"/>
      <c r="CD342" s="115"/>
      <c r="CE342" s="115"/>
      <c r="CF342" s="115"/>
      <c r="CG342" s="115"/>
      <c r="CH342" s="115"/>
      <c r="CI342" s="115"/>
      <c r="CJ342" s="115"/>
      <c r="CK342" s="115"/>
      <c r="CL342" s="115"/>
      <c r="CM342" s="115"/>
      <c r="CN342" s="115"/>
      <c r="CO342" s="115"/>
      <c r="CP342" s="115"/>
      <c r="CQ342" s="115"/>
      <c r="CR342" s="115"/>
      <c r="CS342" s="115"/>
      <c r="CT342" s="115"/>
      <c r="CU342" s="115"/>
      <c r="CV342" s="115"/>
      <c r="CW342" s="115"/>
      <c r="CX342" s="115"/>
      <c r="CY342" s="115"/>
      <c r="CZ342" s="115"/>
      <c r="DA342" s="115"/>
      <c r="DB342" s="115"/>
      <c r="DC342" s="115"/>
      <c r="DD342" s="115"/>
      <c r="DE342" s="115"/>
      <c r="DF342" s="115"/>
      <c r="DG342" s="115"/>
      <c r="DH342" s="115"/>
      <c r="DI342" s="115"/>
      <c r="DJ342" s="115"/>
      <c r="DK342" s="115"/>
      <c r="DL342" s="115"/>
      <c r="DM342" s="115"/>
      <c r="DN342" s="115"/>
      <c r="DO342" s="115"/>
      <c r="DP342" s="115"/>
      <c r="DQ342" s="115"/>
      <c r="DR342" s="115"/>
      <c r="DS342" s="115"/>
      <c r="DT342" s="115"/>
      <c r="DU342" s="115"/>
      <c r="DV342" s="115"/>
      <c r="DW342" s="115"/>
      <c r="DX342" s="115"/>
      <c r="DY342" s="115"/>
      <c r="DZ342" s="115"/>
      <c r="EA342" s="115"/>
      <c r="EB342" s="115"/>
      <c r="EC342" s="115"/>
      <c r="ED342" s="115"/>
      <c r="EE342" s="115"/>
      <c r="EF342" s="115"/>
      <c r="EG342" s="115"/>
      <c r="EH342" s="115"/>
      <c r="EI342" s="115"/>
      <c r="EJ342" s="115"/>
      <c r="EK342" s="115"/>
      <c r="EL342" s="115"/>
      <c r="EM342" s="115"/>
      <c r="EN342" s="115"/>
      <c r="EO342" s="115"/>
      <c r="EP342" s="115"/>
      <c r="EQ342" s="115"/>
      <c r="ER342" s="115"/>
      <c r="ES342" s="115"/>
      <c r="ET342" s="115"/>
      <c r="EU342" s="115"/>
      <c r="EV342" s="115"/>
      <c r="EW342" s="115"/>
      <c r="EX342" s="115"/>
      <c r="EY342" s="115"/>
      <c r="EZ342" s="115"/>
      <c r="FA342" s="115"/>
      <c r="FB342" s="115"/>
      <c r="FC342" s="115"/>
      <c r="FD342" s="115"/>
      <c r="FE342" s="115"/>
      <c r="FF342" s="115"/>
      <c r="FG342" s="115"/>
      <c r="FH342" s="115"/>
      <c r="FI342" s="115"/>
      <c r="FJ342" s="115"/>
      <c r="FK342" s="115"/>
      <c r="FL342" s="115"/>
      <c r="FM342" s="115"/>
      <c r="FN342" s="115"/>
      <c r="FO342" s="115"/>
      <c r="FP342" s="115"/>
      <c r="FQ342" s="115"/>
      <c r="FR342" s="115"/>
      <c r="FS342" s="115"/>
      <c r="FT342" s="115"/>
      <c r="FU342" s="115"/>
      <c r="FV342" s="115"/>
      <c r="FW342" s="115"/>
      <c r="FX342" s="115"/>
      <c r="FY342" s="115"/>
      <c r="FZ342" s="115"/>
      <c r="GA342" s="115"/>
      <c r="GB342" s="115"/>
      <c r="GC342" s="115"/>
      <c r="GD342" s="115"/>
      <c r="GE342" s="115"/>
      <c r="GF342" s="115"/>
      <c r="GG342" s="115"/>
      <c r="GH342" s="115"/>
      <c r="GI342" s="115"/>
      <c r="GJ342" s="115"/>
      <c r="GK342" s="115"/>
      <c r="GL342" s="115"/>
      <c r="GM342" s="115"/>
      <c r="GN342" s="115"/>
      <c r="GO342" s="115"/>
      <c r="GP342" s="115"/>
      <c r="GQ342" s="115"/>
      <c r="GR342" s="115"/>
      <c r="GS342" s="115"/>
      <c r="GT342" s="115"/>
      <c r="GU342" s="115"/>
      <c r="GV342" s="115"/>
      <c r="GW342" s="115"/>
      <c r="GX342" s="115"/>
      <c r="GY342" s="115"/>
      <c r="GZ342" s="115"/>
      <c r="HA342" s="115"/>
      <c r="HB342" s="115"/>
      <c r="HC342" s="115"/>
      <c r="HD342" s="115"/>
      <c r="HE342" s="115"/>
      <c r="HF342" s="115"/>
      <c r="HG342" s="115"/>
      <c r="HH342" s="115"/>
      <c r="HI342" s="115"/>
      <c r="HJ342" s="115"/>
      <c r="HK342" s="115"/>
      <c r="HL342" s="115"/>
      <c r="HM342" s="115"/>
      <c r="HN342" s="115"/>
      <c r="HO342" s="115"/>
      <c r="HP342" s="115"/>
      <c r="HQ342" s="115"/>
      <c r="HR342" s="115"/>
      <c r="HS342" s="115"/>
      <c r="HT342" s="115"/>
      <c r="HU342" s="115"/>
      <c r="HV342" s="115"/>
      <c r="HW342" s="115"/>
      <c r="HX342" s="115"/>
      <c r="HY342" s="115"/>
      <c r="HZ342" s="115"/>
      <c r="IA342" s="115"/>
      <c r="IB342" s="115"/>
      <c r="IC342" s="115"/>
      <c r="ID342" s="115"/>
      <c r="IE342" s="115"/>
      <c r="IF342" s="115"/>
      <c r="IG342" s="115"/>
      <c r="IH342" s="115"/>
      <c r="II342" s="115"/>
      <c r="IJ342" s="115"/>
      <c r="IK342" s="115"/>
      <c r="IL342" s="115"/>
      <c r="IM342" s="115"/>
      <c r="IN342" s="115"/>
      <c r="IO342" s="115"/>
      <c r="IP342" s="115"/>
      <c r="IQ342" s="115"/>
      <c r="IR342" s="115"/>
      <c r="IS342" s="115"/>
      <c r="IT342" s="115"/>
      <c r="IU342" s="115"/>
      <c r="IV342" s="115"/>
      <c r="IW342" s="115"/>
      <c r="IX342" s="115"/>
      <c r="IY342" s="115"/>
      <c r="IZ342" s="115"/>
      <c r="JA342" s="115"/>
      <c r="JB342" s="115"/>
      <c r="JC342" s="115"/>
      <c r="JD342" s="115"/>
      <c r="JE342" s="115"/>
      <c r="JF342" s="115"/>
      <c r="JG342" s="115"/>
      <c r="JH342" s="115"/>
      <c r="JI342" s="115"/>
      <c r="JJ342" s="115"/>
      <c r="JK342" s="115"/>
      <c r="JL342" s="115"/>
      <c r="JM342" s="115"/>
      <c r="JN342" s="115"/>
      <c r="JO342" s="115"/>
      <c r="JP342" s="115"/>
      <c r="JQ342" s="115"/>
      <c r="JR342" s="115"/>
      <c r="JS342" s="115"/>
      <c r="JT342" s="115"/>
      <c r="JU342" s="115"/>
      <c r="JV342" s="115"/>
      <c r="JW342" s="115"/>
      <c r="JX342" s="115"/>
      <c r="JY342" s="115"/>
      <c r="JZ342" s="115"/>
      <c r="KA342" s="115"/>
      <c r="KB342" s="115"/>
      <c r="KC342" s="115"/>
      <c r="KD342" s="115"/>
      <c r="KE342" s="115"/>
      <c r="KF342" s="115"/>
      <c r="KG342" s="115"/>
      <c r="KH342" s="115"/>
      <c r="KI342" s="115"/>
      <c r="KJ342" s="115"/>
      <c r="KK342" s="115"/>
      <c r="KL342" s="115"/>
      <c r="KM342" s="115"/>
      <c r="KN342" s="115"/>
      <c r="KO342" s="115"/>
      <c r="KP342" s="115"/>
      <c r="KQ342" s="115"/>
      <c r="KR342" s="115"/>
      <c r="KS342" s="115"/>
      <c r="KT342" s="115"/>
      <c r="KU342" s="115"/>
      <c r="KV342" s="115"/>
      <c r="KW342" s="115"/>
      <c r="KX342" s="115"/>
      <c r="KY342" s="115"/>
      <c r="KZ342" s="115"/>
      <c r="LA342" s="115"/>
      <c r="LB342" s="115"/>
      <c r="LC342" s="115"/>
      <c r="LD342" s="115"/>
      <c r="LE342" s="115"/>
      <c r="LF342" s="115"/>
      <c r="LG342" s="115"/>
      <c r="LH342" s="115"/>
      <c r="LI342" s="115"/>
      <c r="LJ342" s="115"/>
      <c r="LK342" s="115"/>
      <c r="LL342" s="115"/>
      <c r="LM342" s="115"/>
      <c r="LN342" s="115"/>
      <c r="LO342" s="115"/>
      <c r="LP342" s="115"/>
      <c r="LQ342" s="115"/>
      <c r="LR342" s="115"/>
      <c r="LS342" s="115"/>
      <c r="LT342" s="115"/>
      <c r="LU342" s="115"/>
      <c r="LV342" s="115"/>
      <c r="LW342" s="115"/>
      <c r="LX342" s="115"/>
      <c r="LY342" s="115"/>
      <c r="LZ342" s="115"/>
      <c r="MA342" s="115"/>
      <c r="MB342" s="115"/>
      <c r="MC342" s="115"/>
      <c r="MD342" s="115"/>
      <c r="ME342" s="115"/>
      <c r="MF342" s="115"/>
      <c r="MG342" s="115"/>
      <c r="MH342" s="115"/>
      <c r="MI342" s="115"/>
      <c r="MJ342" s="115"/>
      <c r="MK342" s="115"/>
      <c r="ML342" s="115"/>
      <c r="MM342" s="115"/>
      <c r="MN342" s="115"/>
      <c r="MO342" s="115"/>
      <c r="MP342" s="115"/>
      <c r="MQ342" s="115"/>
      <c r="MR342" s="115"/>
      <c r="MS342" s="115"/>
      <c r="MT342" s="115"/>
      <c r="MU342" s="115"/>
      <c r="MV342" s="115"/>
      <c r="MW342" s="115"/>
      <c r="MX342" s="115"/>
      <c r="MY342" s="115"/>
      <c r="MZ342" s="115"/>
      <c r="NA342" s="115"/>
      <c r="NB342" s="115"/>
      <c r="NC342" s="115"/>
      <c r="ND342" s="115"/>
      <c r="NE342" s="115"/>
      <c r="NF342" s="115"/>
      <c r="NG342" s="115"/>
      <c r="NH342" s="115"/>
      <c r="NI342" s="115"/>
      <c r="NJ342" s="115"/>
      <c r="NK342" s="115"/>
      <c r="NL342" s="115"/>
      <c r="NM342" s="115"/>
      <c r="NN342" s="115"/>
      <c r="NO342" s="115"/>
      <c r="NP342" s="115"/>
      <c r="NQ342" s="115"/>
      <c r="NR342" s="115"/>
      <c r="NS342" s="115"/>
      <c r="NT342" s="115"/>
      <c r="NU342" s="115"/>
      <c r="NV342" s="115"/>
      <c r="NW342" s="115"/>
      <c r="NX342" s="115"/>
      <c r="NY342" s="115"/>
      <c r="NZ342" s="115"/>
      <c r="OA342" s="115"/>
      <c r="OB342" s="115"/>
      <c r="OC342" s="115"/>
      <c r="OD342" s="115"/>
      <c r="OE342" s="115"/>
      <c r="OF342" s="115"/>
      <c r="OG342" s="115"/>
      <c r="OH342" s="115"/>
      <c r="OI342" s="115"/>
      <c r="OJ342" s="115"/>
      <c r="OK342" s="115"/>
      <c r="OL342" s="115"/>
      <c r="OM342" s="115"/>
      <c r="ON342" s="115"/>
      <c r="OO342" s="115"/>
      <c r="OP342" s="115"/>
      <c r="OQ342" s="115"/>
      <c r="OR342" s="115"/>
      <c r="OS342" s="115"/>
      <c r="OT342" s="115"/>
      <c r="OU342" s="115"/>
      <c r="OV342" s="115"/>
      <c r="OW342" s="115"/>
      <c r="OX342" s="115"/>
      <c r="OY342" s="115"/>
      <c r="OZ342" s="115"/>
      <c r="PA342" s="115"/>
      <c r="PB342" s="115"/>
      <c r="PC342" s="115"/>
      <c r="PD342" s="115"/>
      <c r="PE342" s="115"/>
      <c r="PF342" s="115"/>
      <c r="PG342" s="115"/>
      <c r="PH342" s="115"/>
      <c r="PI342" s="115"/>
      <c r="PJ342" s="115"/>
      <c r="PK342" s="115"/>
      <c r="PL342" s="115"/>
      <c r="PM342" s="115"/>
      <c r="PN342" s="115"/>
      <c r="PO342" s="115"/>
      <c r="PP342" s="115"/>
      <c r="PQ342" s="115"/>
      <c r="PR342" s="115"/>
      <c r="PS342" s="115"/>
      <c r="PT342" s="115"/>
      <c r="PU342" s="115"/>
      <c r="PV342" s="115"/>
      <c r="PW342" s="115"/>
      <c r="PX342" s="115"/>
      <c r="PY342" s="115"/>
      <c r="PZ342" s="115"/>
      <c r="QA342" s="115"/>
      <c r="QB342" s="115"/>
      <c r="QC342" s="115"/>
      <c r="QD342" s="115"/>
      <c r="QE342" s="115"/>
      <c r="QF342" s="115"/>
      <c r="QG342" s="115"/>
      <c r="QH342" s="115"/>
      <c r="QI342" s="115"/>
      <c r="QJ342" s="115"/>
      <c r="QK342" s="115"/>
      <c r="QL342" s="115"/>
      <c r="QM342" s="115"/>
      <c r="QN342" s="115"/>
      <c r="QO342" s="115"/>
      <c r="QP342" s="115"/>
      <c r="QQ342" s="115"/>
      <c r="QR342" s="115"/>
      <c r="QS342" s="115"/>
      <c r="QT342" s="115"/>
      <c r="QU342" s="115"/>
      <c r="QV342" s="115"/>
      <c r="QW342" s="115"/>
      <c r="QX342" s="115"/>
      <c r="QY342" s="115"/>
      <c r="QZ342" s="115"/>
      <c r="RA342" s="115"/>
      <c r="RB342" s="115"/>
      <c r="RC342" s="115"/>
      <c r="RD342" s="115"/>
      <c r="RE342" s="115"/>
      <c r="RF342" s="115"/>
      <c r="RG342" s="115"/>
      <c r="RH342" s="115"/>
      <c r="RI342" s="115"/>
      <c r="RJ342" s="115"/>
      <c r="RK342" s="115"/>
      <c r="RL342" s="115"/>
      <c r="RM342" s="115"/>
      <c r="RN342" s="115"/>
      <c r="RO342" s="115"/>
      <c r="RP342" s="115"/>
      <c r="RQ342" s="115"/>
      <c r="RR342" s="115"/>
      <c r="RS342" s="115"/>
      <c r="RT342" s="115"/>
      <c r="RU342" s="115"/>
      <c r="RV342" s="115"/>
      <c r="RW342" s="115"/>
      <c r="RX342" s="115"/>
      <c r="RY342" s="115"/>
      <c r="RZ342" s="115"/>
      <c r="SA342" s="115"/>
      <c r="SB342" s="115"/>
      <c r="SC342" s="115"/>
      <c r="SD342" s="115"/>
      <c r="SE342" s="115"/>
      <c r="SF342" s="115"/>
      <c r="SG342" s="115"/>
      <c r="SH342" s="115"/>
      <c r="SI342" s="115"/>
      <c r="SJ342" s="115"/>
      <c r="SK342" s="115"/>
      <c r="SL342" s="115"/>
      <c r="SM342" s="115"/>
      <c r="SN342" s="115"/>
      <c r="SO342" s="115"/>
      <c r="SP342" s="115"/>
      <c r="SQ342" s="115"/>
      <c r="SR342" s="115"/>
      <c r="SS342" s="115"/>
      <c r="ST342" s="115"/>
      <c r="SU342" s="115"/>
      <c r="SV342" s="115"/>
      <c r="SW342" s="115"/>
      <c r="SX342" s="115"/>
      <c r="SY342" s="115"/>
      <c r="SZ342" s="115"/>
      <c r="TA342" s="115"/>
      <c r="TB342" s="115"/>
      <c r="TC342" s="115"/>
      <c r="TD342" s="115"/>
      <c r="TE342" s="115"/>
      <c r="TF342" s="115"/>
      <c r="TG342" s="115"/>
      <c r="TH342" s="115"/>
      <c r="TI342" s="115"/>
      <c r="TJ342" s="115"/>
      <c r="TK342" s="115"/>
      <c r="TL342" s="115"/>
      <c r="TM342" s="115"/>
      <c r="TN342" s="115"/>
      <c r="TO342" s="115"/>
      <c r="TP342" s="115"/>
      <c r="TQ342" s="115"/>
      <c r="TR342" s="115"/>
      <c r="TS342" s="115"/>
      <c r="TT342" s="115"/>
      <c r="TU342" s="115"/>
      <c r="TV342" s="115"/>
      <c r="TW342" s="115"/>
      <c r="TX342" s="115"/>
      <c r="TY342" s="115"/>
      <c r="TZ342" s="115"/>
      <c r="UA342" s="115"/>
      <c r="UB342" s="115"/>
      <c r="UC342" s="115"/>
      <c r="UD342" s="115"/>
      <c r="UE342" s="115"/>
      <c r="UF342" s="115"/>
      <c r="UG342" s="115"/>
      <c r="UH342" s="115"/>
      <c r="UI342" s="115"/>
      <c r="UJ342" s="115"/>
      <c r="UK342" s="115"/>
      <c r="UL342" s="115"/>
      <c r="UM342" s="115"/>
      <c r="UN342" s="115"/>
      <c r="UO342" s="115"/>
      <c r="UP342" s="115"/>
      <c r="UQ342" s="115"/>
      <c r="UR342" s="115"/>
      <c r="US342" s="115"/>
      <c r="UT342" s="115"/>
      <c r="UU342" s="115"/>
      <c r="UV342" s="115"/>
      <c r="UW342" s="115"/>
      <c r="UX342" s="115"/>
      <c r="UY342" s="115"/>
      <c r="UZ342" s="115"/>
      <c r="VA342" s="115"/>
      <c r="VB342" s="115"/>
      <c r="VC342" s="115"/>
      <c r="VD342" s="115"/>
      <c r="VE342" s="115"/>
      <c r="VF342" s="115"/>
      <c r="VG342" s="115"/>
      <c r="VH342" s="115"/>
      <c r="VI342" s="115"/>
      <c r="VJ342" s="115"/>
      <c r="VK342" s="115"/>
      <c r="VL342" s="115"/>
      <c r="VM342" s="115"/>
      <c r="VN342" s="115"/>
      <c r="VO342" s="115"/>
      <c r="VP342" s="115"/>
      <c r="VQ342" s="115"/>
      <c r="VR342" s="115"/>
      <c r="VS342" s="115"/>
      <c r="VT342" s="115"/>
      <c r="VU342" s="115"/>
      <c r="VV342" s="115"/>
      <c r="VW342" s="115"/>
      <c r="VX342" s="115"/>
      <c r="VY342" s="115"/>
      <c r="VZ342" s="115"/>
      <c r="WA342" s="115"/>
      <c r="WB342" s="115"/>
      <c r="WC342" s="115"/>
      <c r="WD342" s="115"/>
      <c r="WE342" s="115"/>
      <c r="WF342" s="115"/>
      <c r="WG342" s="115"/>
      <c r="WH342" s="115"/>
      <c r="WI342" s="115"/>
      <c r="WJ342" s="115"/>
      <c r="WK342" s="115"/>
      <c r="WL342" s="115"/>
      <c r="WM342" s="115"/>
      <c r="WN342" s="115"/>
      <c r="WO342" s="115"/>
      <c r="WP342" s="115"/>
      <c r="WQ342" s="115"/>
      <c r="WR342" s="115"/>
      <c r="WS342" s="115"/>
      <c r="WT342" s="115"/>
      <c r="WU342" s="115"/>
      <c r="WV342" s="115"/>
      <c r="WW342" s="115"/>
      <c r="WX342" s="115"/>
      <c r="WY342" s="115"/>
      <c r="WZ342" s="115"/>
      <c r="XA342" s="115"/>
      <c r="XB342" s="115"/>
      <c r="XC342" s="115"/>
      <c r="XD342" s="115"/>
      <c r="XE342" s="115"/>
      <c r="XF342" s="115"/>
      <c r="XG342" s="115"/>
      <c r="XH342" s="115"/>
      <c r="XI342" s="115"/>
      <c r="XJ342" s="115"/>
      <c r="XK342" s="115"/>
      <c r="XL342" s="115"/>
      <c r="XM342" s="115"/>
      <c r="XN342" s="115"/>
      <c r="XO342" s="115"/>
      <c r="XP342" s="115"/>
      <c r="XQ342" s="115"/>
      <c r="XR342" s="115"/>
      <c r="XS342" s="115"/>
      <c r="XT342" s="115"/>
      <c r="XU342" s="115"/>
      <c r="XV342" s="115"/>
      <c r="XW342" s="115"/>
      <c r="XX342" s="115"/>
      <c r="XY342" s="115"/>
      <c r="XZ342" s="115"/>
      <c r="YA342" s="115"/>
      <c r="YB342" s="115"/>
      <c r="YC342" s="115"/>
      <c r="YD342" s="115"/>
      <c r="YE342" s="115"/>
      <c r="YF342" s="115"/>
      <c r="YG342" s="115"/>
      <c r="YH342" s="115"/>
      <c r="YI342" s="115"/>
      <c r="YJ342" s="115"/>
      <c r="YK342" s="115"/>
      <c r="YL342" s="115"/>
      <c r="YM342" s="115"/>
      <c r="YN342" s="115"/>
      <c r="YO342" s="115"/>
      <c r="YP342" s="115"/>
      <c r="YQ342" s="115"/>
      <c r="YR342" s="115"/>
      <c r="YS342" s="115"/>
      <c r="YT342" s="115"/>
      <c r="YU342" s="115"/>
      <c r="YV342" s="115"/>
      <c r="YW342" s="115"/>
      <c r="YX342" s="115"/>
      <c r="YY342" s="115"/>
      <c r="YZ342" s="115"/>
      <c r="ZA342" s="115"/>
      <c r="ZB342" s="115"/>
      <c r="ZC342" s="115"/>
      <c r="ZD342" s="115"/>
      <c r="ZE342" s="115"/>
      <c r="ZF342" s="115"/>
      <c r="ZG342" s="115"/>
      <c r="ZH342" s="115"/>
      <c r="ZI342" s="115"/>
      <c r="ZJ342" s="115"/>
      <c r="ZK342" s="115"/>
      <c r="ZL342" s="115"/>
      <c r="ZM342" s="115"/>
      <c r="ZN342" s="115"/>
      <c r="ZO342" s="115"/>
      <c r="ZP342" s="115"/>
      <c r="ZQ342" s="115"/>
      <c r="ZR342" s="115"/>
      <c r="ZS342" s="115"/>
      <c r="ZT342" s="115"/>
      <c r="ZU342" s="115"/>
      <c r="ZV342" s="115"/>
      <c r="ZW342" s="115"/>
      <c r="ZX342" s="115"/>
      <c r="ZY342" s="115"/>
      <c r="ZZ342" s="115"/>
      <c r="AAA342" s="115"/>
      <c r="AAB342" s="115"/>
      <c r="AAC342" s="115"/>
      <c r="AAD342" s="115"/>
      <c r="AAE342" s="115"/>
      <c r="AAF342" s="115"/>
      <c r="AAG342" s="115"/>
      <c r="AAH342" s="115"/>
      <c r="AAI342" s="115"/>
      <c r="AAJ342" s="115"/>
      <c r="AAK342" s="115"/>
      <c r="AAL342" s="115"/>
      <c r="AAM342" s="115"/>
      <c r="AAN342" s="115"/>
      <c r="AAO342" s="115"/>
      <c r="AAP342" s="115"/>
      <c r="AAQ342" s="115"/>
      <c r="AAR342" s="115"/>
      <c r="AAS342" s="115"/>
      <c r="AAT342" s="115"/>
      <c r="AAU342" s="115"/>
      <c r="AAV342" s="115"/>
      <c r="AAW342" s="115"/>
      <c r="AAX342" s="115"/>
      <c r="AAY342" s="115"/>
      <c r="AAZ342" s="115"/>
      <c r="ABA342" s="115"/>
      <c r="ABB342" s="115"/>
      <c r="ABC342" s="115"/>
      <c r="ABD342" s="115"/>
      <c r="ABE342" s="115"/>
      <c r="ABF342" s="115"/>
      <c r="ABG342" s="115"/>
      <c r="ABH342" s="115"/>
      <c r="ABI342" s="115"/>
      <c r="ABJ342" s="115"/>
      <c r="ABK342" s="115"/>
      <c r="ABL342" s="115"/>
      <c r="ABM342" s="115"/>
      <c r="ABN342" s="115"/>
      <c r="ABO342" s="115"/>
      <c r="ABP342" s="115"/>
      <c r="ABQ342" s="115"/>
      <c r="ABR342" s="115"/>
      <c r="ABS342" s="115"/>
      <c r="ABT342" s="115"/>
      <c r="ABU342" s="115"/>
      <c r="ABV342" s="115"/>
      <c r="ABW342" s="115"/>
      <c r="ABX342" s="115"/>
      <c r="ABY342" s="115"/>
      <c r="ABZ342" s="115"/>
      <c r="ACA342" s="115"/>
      <c r="ACB342" s="115"/>
      <c r="ACC342" s="115"/>
      <c r="ACD342" s="115"/>
      <c r="ACE342" s="115"/>
      <c r="ACF342" s="115"/>
      <c r="ACG342" s="115"/>
      <c r="ACH342" s="115"/>
      <c r="ACI342" s="115"/>
      <c r="ACJ342" s="115"/>
      <c r="ACK342" s="115"/>
      <c r="ACL342" s="115"/>
      <c r="ACM342" s="115"/>
      <c r="ACN342" s="115"/>
      <c r="ACO342" s="115"/>
      <c r="ACP342" s="115"/>
      <c r="ACQ342" s="115"/>
      <c r="ACR342" s="115"/>
      <c r="ACS342" s="115"/>
      <c r="ACT342" s="115"/>
      <c r="ACU342" s="115"/>
      <c r="ACV342" s="115"/>
      <c r="ACW342" s="115"/>
      <c r="ACX342" s="115"/>
      <c r="ACY342" s="115"/>
      <c r="ACZ342" s="115"/>
      <c r="ADA342" s="115"/>
      <c r="ADB342" s="115"/>
      <c r="ADC342" s="115"/>
      <c r="ADD342" s="115"/>
      <c r="ADE342" s="115"/>
      <c r="ADF342" s="115"/>
      <c r="ADG342" s="115"/>
      <c r="ADH342" s="115"/>
      <c r="ADI342" s="115"/>
      <c r="ADJ342" s="115"/>
      <c r="ADK342" s="115"/>
      <c r="ADL342" s="115"/>
      <c r="ADM342" s="115"/>
      <c r="ADN342" s="115"/>
      <c r="ADO342" s="115"/>
      <c r="ADP342" s="115"/>
      <c r="ADQ342" s="115"/>
      <c r="ADR342" s="115"/>
      <c r="ADS342" s="115"/>
      <c r="ADT342" s="115"/>
      <c r="ADU342" s="115"/>
      <c r="ADV342" s="115"/>
      <c r="ADW342" s="115"/>
      <c r="ADX342" s="115"/>
      <c r="ADY342" s="115"/>
      <c r="ADZ342" s="115"/>
      <c r="AEA342" s="115"/>
      <c r="AEB342" s="115"/>
      <c r="AEC342" s="115"/>
      <c r="AED342" s="115"/>
      <c r="AEE342" s="115"/>
      <c r="AEF342" s="115"/>
      <c r="AEG342" s="115"/>
      <c r="AEH342" s="115"/>
      <c r="AEI342" s="115"/>
      <c r="AEJ342" s="115"/>
      <c r="AEK342" s="115"/>
      <c r="AEL342" s="115"/>
      <c r="AEM342" s="115"/>
      <c r="AEN342" s="115"/>
      <c r="AEO342" s="115"/>
      <c r="AEP342" s="115"/>
      <c r="AEQ342" s="115"/>
      <c r="AER342" s="115"/>
      <c r="AES342" s="115"/>
      <c r="AET342" s="115"/>
      <c r="AEU342" s="115"/>
      <c r="AEV342" s="115"/>
      <c r="AEW342" s="115"/>
      <c r="AEX342" s="115"/>
      <c r="AEY342" s="115"/>
      <c r="AEZ342" s="115"/>
      <c r="AFA342" s="115"/>
      <c r="AFB342" s="115"/>
      <c r="AFC342" s="115"/>
      <c r="AFD342" s="115"/>
      <c r="AFE342" s="115"/>
      <c r="AFF342" s="115"/>
      <c r="AFG342" s="115"/>
      <c r="AFH342" s="115"/>
      <c r="AFI342" s="115"/>
      <c r="AFJ342" s="115"/>
      <c r="AFK342" s="115"/>
      <c r="AFL342" s="115"/>
      <c r="AFM342" s="115"/>
      <c r="AFN342" s="115"/>
      <c r="AFO342" s="115"/>
      <c r="AFP342" s="115"/>
      <c r="AFQ342" s="115"/>
      <c r="AFR342" s="115"/>
      <c r="AFS342" s="115"/>
      <c r="AFT342" s="115"/>
      <c r="AFU342" s="115"/>
      <c r="AFV342" s="115"/>
      <c r="AFW342" s="115"/>
      <c r="AFX342" s="115"/>
      <c r="AFY342" s="115"/>
      <c r="AFZ342" s="115"/>
      <c r="AGA342" s="115"/>
      <c r="AGB342" s="115"/>
      <c r="AGC342" s="115"/>
      <c r="AGD342" s="115"/>
      <c r="AGE342" s="115"/>
      <c r="AGF342" s="115"/>
      <c r="AGG342" s="115"/>
      <c r="AGH342" s="115"/>
      <c r="AGI342" s="115"/>
      <c r="AGJ342" s="115"/>
      <c r="AGK342" s="115"/>
      <c r="AGL342" s="115"/>
      <c r="AGM342" s="115"/>
      <c r="AGN342" s="115"/>
      <c r="AGO342" s="115"/>
      <c r="AGP342" s="115"/>
      <c r="AGQ342" s="115"/>
      <c r="AGR342" s="115"/>
      <c r="AGS342" s="115"/>
      <c r="AGT342" s="115"/>
      <c r="AGU342" s="115"/>
      <c r="AGV342" s="115"/>
      <c r="AGW342" s="115"/>
      <c r="AGX342" s="115"/>
      <c r="AGY342" s="115"/>
      <c r="AGZ342" s="115"/>
      <c r="AHA342" s="115"/>
      <c r="AHB342" s="115"/>
      <c r="AHC342" s="115"/>
      <c r="AHD342" s="115"/>
      <c r="AHE342" s="115"/>
      <c r="AHF342" s="115"/>
      <c r="AHG342" s="115"/>
      <c r="AHH342" s="115"/>
      <c r="AHI342" s="115"/>
      <c r="AHJ342" s="115"/>
      <c r="AHK342" s="115"/>
      <c r="AHL342" s="115"/>
      <c r="AHM342" s="115"/>
      <c r="AHN342" s="115"/>
      <c r="AHO342" s="115"/>
      <c r="AHP342" s="115"/>
      <c r="AHQ342" s="115"/>
      <c r="AHR342" s="115"/>
      <c r="AHS342" s="115"/>
      <c r="AHT342" s="115"/>
      <c r="AHU342" s="115"/>
      <c r="AHV342" s="115"/>
      <c r="AHW342" s="115"/>
      <c r="AHX342" s="115"/>
      <c r="AHY342" s="115"/>
      <c r="AHZ342" s="115"/>
      <c r="AIA342" s="115"/>
      <c r="AIB342" s="115"/>
      <c r="AIC342" s="115"/>
      <c r="AID342" s="115"/>
      <c r="AIE342" s="115"/>
      <c r="AIF342" s="115"/>
      <c r="AIG342" s="115"/>
      <c r="AIH342" s="115"/>
      <c r="AII342" s="115"/>
      <c r="AIJ342" s="115"/>
      <c r="AIK342" s="115"/>
      <c r="AIL342" s="115"/>
      <c r="AIM342" s="115"/>
      <c r="AIN342" s="115"/>
      <c r="AIO342" s="115"/>
      <c r="AIP342" s="115"/>
      <c r="AIQ342" s="115"/>
      <c r="AIR342" s="115"/>
      <c r="AIS342" s="115"/>
      <c r="AIT342" s="115"/>
      <c r="AIU342" s="115"/>
      <c r="AIV342" s="115"/>
      <c r="AIW342" s="115"/>
      <c r="AIX342" s="115"/>
      <c r="AIY342" s="115"/>
      <c r="AIZ342" s="115"/>
      <c r="AJA342" s="115"/>
      <c r="AJB342" s="115"/>
      <c r="AJC342" s="115"/>
      <c r="AJD342" s="115"/>
      <c r="AJE342" s="115"/>
      <c r="AJF342" s="115"/>
      <c r="AJG342" s="115"/>
      <c r="AJH342" s="115"/>
      <c r="AJI342" s="115"/>
      <c r="AJJ342" s="115"/>
      <c r="AJK342" s="115"/>
      <c r="AJL342" s="115"/>
      <c r="AJM342" s="115"/>
      <c r="AJN342" s="115"/>
      <c r="AJO342" s="115"/>
      <c r="AJP342" s="115"/>
      <c r="AJQ342" s="115"/>
      <c r="AJR342" s="115"/>
      <c r="AJS342" s="115"/>
      <c r="AJT342" s="115"/>
      <c r="AJU342" s="115"/>
      <c r="AJV342" s="115"/>
      <c r="AJW342" s="115"/>
      <c r="AJX342" s="115"/>
      <c r="AJY342" s="115"/>
      <c r="AJZ342" s="115"/>
      <c r="AKA342" s="115"/>
      <c r="AKB342" s="115"/>
      <c r="AKC342" s="115"/>
      <c r="AKD342" s="115"/>
      <c r="AKE342" s="115"/>
      <c r="AKF342" s="115"/>
      <c r="AKG342" s="115"/>
      <c r="AKH342" s="115"/>
      <c r="AKI342" s="115"/>
      <c r="AKJ342" s="115"/>
      <c r="AKK342" s="115"/>
      <c r="AKL342" s="115"/>
      <c r="AKM342" s="115"/>
      <c r="AKN342" s="115"/>
      <c r="AKO342" s="115"/>
      <c r="AKP342" s="115"/>
      <c r="AKQ342" s="115"/>
      <c r="AKR342" s="115"/>
      <c r="AKS342" s="115"/>
      <c r="AKT342" s="115"/>
      <c r="AKU342" s="115"/>
      <c r="AKV342" s="115"/>
      <c r="AKW342" s="115"/>
      <c r="AKX342" s="115"/>
      <c r="AKY342" s="115"/>
      <c r="AKZ342" s="115"/>
      <c r="ALA342" s="115"/>
      <c r="ALB342" s="115"/>
      <c r="ALC342" s="115"/>
      <c r="ALD342" s="115"/>
      <c r="ALE342" s="115"/>
      <c r="ALF342" s="115"/>
      <c r="ALG342" s="115"/>
      <c r="ALH342" s="115"/>
      <c r="ALI342" s="115"/>
      <c r="ALJ342" s="115"/>
      <c r="ALK342" s="115"/>
      <c r="ALL342" s="115"/>
      <c r="ALM342" s="115"/>
      <c r="ALN342" s="115"/>
      <c r="ALO342" s="115"/>
      <c r="ALP342" s="115"/>
      <c r="ALQ342" s="115"/>
      <c r="ALR342" s="115"/>
      <c r="ALS342" s="115"/>
    </row>
    <row r="343" spans="1:1025" ht="37.5">
      <c r="A343" s="112"/>
      <c r="B343" s="89"/>
      <c r="C343" s="37" t="s">
        <v>97</v>
      </c>
      <c r="D343" s="37">
        <v>919</v>
      </c>
      <c r="E343" s="130" t="s">
        <v>14</v>
      </c>
      <c r="F343" s="130" t="s">
        <v>30</v>
      </c>
      <c r="G343" s="82">
        <v>500000000</v>
      </c>
      <c r="H343" s="83"/>
      <c r="I343" s="90">
        <f t="shared" si="137"/>
        <v>787500</v>
      </c>
      <c r="J343" s="90">
        <f t="shared" si="142"/>
        <v>1500000</v>
      </c>
      <c r="K343" s="77">
        <f t="shared" si="142"/>
        <v>-922500</v>
      </c>
      <c r="L343" s="77">
        <f t="shared" si="142"/>
        <v>0</v>
      </c>
      <c r="M343" s="77">
        <f t="shared" si="142"/>
        <v>0</v>
      </c>
      <c r="N343" s="77">
        <f t="shared" si="142"/>
        <v>0</v>
      </c>
      <c r="O343" s="90">
        <f t="shared" si="142"/>
        <v>0</v>
      </c>
      <c r="P343" s="77">
        <f t="shared" si="142"/>
        <v>80000</v>
      </c>
      <c r="Q343" s="77">
        <f t="shared" si="142"/>
        <v>130000</v>
      </c>
      <c r="R343" s="77">
        <f t="shared" si="142"/>
        <v>0</v>
      </c>
      <c r="S343" s="77">
        <f t="shared" si="142"/>
        <v>0</v>
      </c>
      <c r="T343" s="77">
        <f t="shared" si="142"/>
        <v>0</v>
      </c>
      <c r="U343" s="133">
        <f t="shared" si="142"/>
        <v>0</v>
      </c>
      <c r="V343" s="115"/>
      <c r="W343" s="115"/>
      <c r="X343" s="115"/>
      <c r="Y343" s="115"/>
      <c r="Z343" s="115"/>
      <c r="AA343" s="115"/>
      <c r="AB343" s="115"/>
      <c r="AC343" s="115"/>
      <c r="AD343" s="115"/>
      <c r="AE343" s="115"/>
      <c r="AF343" s="115"/>
      <c r="AG343" s="115"/>
      <c r="AH343" s="115"/>
      <c r="AI343" s="115"/>
      <c r="AJ343" s="115"/>
      <c r="AK343" s="115"/>
      <c r="AL343" s="115"/>
      <c r="AM343" s="115"/>
      <c r="AN343" s="115"/>
      <c r="AO343" s="115"/>
      <c r="AP343" s="115"/>
      <c r="AQ343" s="115"/>
      <c r="AR343" s="115"/>
      <c r="AS343" s="115"/>
      <c r="AT343" s="115"/>
      <c r="AU343" s="115"/>
      <c r="AV343" s="115"/>
      <c r="AW343" s="115"/>
      <c r="AX343" s="115"/>
      <c r="AY343" s="115"/>
      <c r="AZ343" s="115"/>
      <c r="BA343" s="115"/>
      <c r="BB343" s="115"/>
      <c r="BC343" s="115"/>
      <c r="BD343" s="115"/>
      <c r="BE343" s="115"/>
      <c r="BF343" s="115"/>
      <c r="BG343" s="115"/>
      <c r="BH343" s="115"/>
      <c r="BI343" s="115"/>
      <c r="BJ343" s="115"/>
      <c r="BK343" s="115"/>
      <c r="BL343" s="115"/>
      <c r="BM343" s="115"/>
      <c r="BN343" s="115"/>
      <c r="BO343" s="115"/>
      <c r="BP343" s="115"/>
      <c r="BQ343" s="115"/>
      <c r="BR343" s="115"/>
      <c r="BS343" s="115"/>
      <c r="BT343" s="115"/>
      <c r="BU343" s="115"/>
      <c r="BV343" s="115"/>
      <c r="BW343" s="115"/>
      <c r="BX343" s="115"/>
      <c r="BY343" s="115"/>
      <c r="BZ343" s="115"/>
      <c r="CA343" s="115"/>
      <c r="CB343" s="115"/>
      <c r="CC343" s="115"/>
      <c r="CD343" s="115"/>
      <c r="CE343" s="115"/>
      <c r="CF343" s="115"/>
      <c r="CG343" s="115"/>
      <c r="CH343" s="115"/>
      <c r="CI343" s="115"/>
      <c r="CJ343" s="115"/>
      <c r="CK343" s="115"/>
      <c r="CL343" s="115"/>
      <c r="CM343" s="115"/>
      <c r="CN343" s="115"/>
      <c r="CO343" s="115"/>
      <c r="CP343" s="115"/>
      <c r="CQ343" s="115"/>
      <c r="CR343" s="115"/>
      <c r="CS343" s="115"/>
      <c r="CT343" s="115"/>
      <c r="CU343" s="115"/>
      <c r="CV343" s="115"/>
      <c r="CW343" s="115"/>
      <c r="CX343" s="115"/>
      <c r="CY343" s="115"/>
      <c r="CZ343" s="115"/>
      <c r="DA343" s="115"/>
      <c r="DB343" s="115"/>
      <c r="DC343" s="115"/>
      <c r="DD343" s="115"/>
      <c r="DE343" s="115"/>
      <c r="DF343" s="115"/>
      <c r="DG343" s="115"/>
      <c r="DH343" s="115"/>
      <c r="DI343" s="115"/>
      <c r="DJ343" s="115"/>
      <c r="DK343" s="115"/>
      <c r="DL343" s="115"/>
      <c r="DM343" s="115"/>
      <c r="DN343" s="115"/>
      <c r="DO343" s="115"/>
      <c r="DP343" s="115"/>
      <c r="DQ343" s="115"/>
      <c r="DR343" s="115"/>
      <c r="DS343" s="115"/>
      <c r="DT343" s="115"/>
      <c r="DU343" s="115"/>
      <c r="DV343" s="115"/>
      <c r="DW343" s="115"/>
      <c r="DX343" s="115"/>
      <c r="DY343" s="115"/>
      <c r="DZ343" s="115"/>
      <c r="EA343" s="115"/>
      <c r="EB343" s="115"/>
      <c r="EC343" s="115"/>
      <c r="ED343" s="115"/>
      <c r="EE343" s="115"/>
      <c r="EF343" s="115"/>
      <c r="EG343" s="115"/>
      <c r="EH343" s="115"/>
      <c r="EI343" s="115"/>
      <c r="EJ343" s="115"/>
      <c r="EK343" s="115"/>
      <c r="EL343" s="115"/>
      <c r="EM343" s="115"/>
      <c r="EN343" s="115"/>
      <c r="EO343" s="115"/>
      <c r="EP343" s="115"/>
      <c r="EQ343" s="115"/>
      <c r="ER343" s="115"/>
      <c r="ES343" s="115"/>
      <c r="ET343" s="115"/>
      <c r="EU343" s="115"/>
      <c r="EV343" s="115"/>
      <c r="EW343" s="115"/>
      <c r="EX343" s="115"/>
      <c r="EY343" s="115"/>
      <c r="EZ343" s="115"/>
      <c r="FA343" s="115"/>
      <c r="FB343" s="115"/>
      <c r="FC343" s="115"/>
      <c r="FD343" s="115"/>
      <c r="FE343" s="115"/>
      <c r="FF343" s="115"/>
      <c r="FG343" s="115"/>
      <c r="FH343" s="115"/>
      <c r="FI343" s="115"/>
      <c r="FJ343" s="115"/>
      <c r="FK343" s="115"/>
      <c r="FL343" s="115"/>
      <c r="FM343" s="115"/>
      <c r="FN343" s="115"/>
      <c r="FO343" s="115"/>
      <c r="FP343" s="115"/>
      <c r="FQ343" s="115"/>
      <c r="FR343" s="115"/>
      <c r="FS343" s="115"/>
      <c r="FT343" s="115"/>
      <c r="FU343" s="115"/>
      <c r="FV343" s="115"/>
      <c r="FW343" s="115"/>
      <c r="FX343" s="115"/>
      <c r="FY343" s="115"/>
      <c r="FZ343" s="115"/>
      <c r="GA343" s="115"/>
      <c r="GB343" s="115"/>
      <c r="GC343" s="115"/>
      <c r="GD343" s="115"/>
      <c r="GE343" s="115"/>
      <c r="GF343" s="115"/>
      <c r="GG343" s="115"/>
      <c r="GH343" s="115"/>
      <c r="GI343" s="115"/>
      <c r="GJ343" s="115"/>
      <c r="GK343" s="115"/>
      <c r="GL343" s="115"/>
      <c r="GM343" s="115"/>
      <c r="GN343" s="115"/>
      <c r="GO343" s="115"/>
      <c r="GP343" s="115"/>
      <c r="GQ343" s="115"/>
      <c r="GR343" s="115"/>
      <c r="GS343" s="115"/>
      <c r="GT343" s="115"/>
      <c r="GU343" s="115"/>
      <c r="GV343" s="115"/>
      <c r="GW343" s="115"/>
      <c r="GX343" s="115"/>
      <c r="GY343" s="115"/>
      <c r="GZ343" s="115"/>
      <c r="HA343" s="115"/>
      <c r="HB343" s="115"/>
      <c r="HC343" s="115"/>
      <c r="HD343" s="115"/>
      <c r="HE343" s="115"/>
      <c r="HF343" s="115"/>
      <c r="HG343" s="115"/>
      <c r="HH343" s="115"/>
      <c r="HI343" s="115"/>
      <c r="HJ343" s="115"/>
      <c r="HK343" s="115"/>
      <c r="HL343" s="115"/>
      <c r="HM343" s="115"/>
      <c r="HN343" s="115"/>
      <c r="HO343" s="115"/>
      <c r="HP343" s="115"/>
      <c r="HQ343" s="115"/>
      <c r="HR343" s="115"/>
      <c r="HS343" s="115"/>
      <c r="HT343" s="115"/>
      <c r="HU343" s="115"/>
      <c r="HV343" s="115"/>
      <c r="HW343" s="115"/>
      <c r="HX343" s="115"/>
      <c r="HY343" s="115"/>
      <c r="HZ343" s="115"/>
      <c r="IA343" s="115"/>
      <c r="IB343" s="115"/>
      <c r="IC343" s="115"/>
      <c r="ID343" s="115"/>
      <c r="IE343" s="115"/>
      <c r="IF343" s="115"/>
      <c r="IG343" s="115"/>
      <c r="IH343" s="115"/>
      <c r="II343" s="115"/>
      <c r="IJ343" s="115"/>
      <c r="IK343" s="115"/>
      <c r="IL343" s="115"/>
      <c r="IM343" s="115"/>
      <c r="IN343" s="115"/>
      <c r="IO343" s="115"/>
      <c r="IP343" s="115"/>
      <c r="IQ343" s="115"/>
      <c r="IR343" s="115"/>
      <c r="IS343" s="115"/>
      <c r="IT343" s="115"/>
      <c r="IU343" s="115"/>
      <c r="IV343" s="115"/>
      <c r="IW343" s="115"/>
      <c r="IX343" s="115"/>
      <c r="IY343" s="115"/>
      <c r="IZ343" s="115"/>
      <c r="JA343" s="115"/>
      <c r="JB343" s="115"/>
      <c r="JC343" s="115"/>
      <c r="JD343" s="115"/>
      <c r="JE343" s="115"/>
      <c r="JF343" s="115"/>
      <c r="JG343" s="115"/>
      <c r="JH343" s="115"/>
      <c r="JI343" s="115"/>
      <c r="JJ343" s="115"/>
      <c r="JK343" s="115"/>
      <c r="JL343" s="115"/>
      <c r="JM343" s="115"/>
      <c r="JN343" s="115"/>
      <c r="JO343" s="115"/>
      <c r="JP343" s="115"/>
      <c r="JQ343" s="115"/>
      <c r="JR343" s="115"/>
      <c r="JS343" s="115"/>
      <c r="JT343" s="115"/>
      <c r="JU343" s="115"/>
      <c r="JV343" s="115"/>
      <c r="JW343" s="115"/>
      <c r="JX343" s="115"/>
      <c r="JY343" s="115"/>
      <c r="JZ343" s="115"/>
      <c r="KA343" s="115"/>
      <c r="KB343" s="115"/>
      <c r="KC343" s="115"/>
      <c r="KD343" s="115"/>
      <c r="KE343" s="115"/>
      <c r="KF343" s="115"/>
      <c r="KG343" s="115"/>
      <c r="KH343" s="115"/>
      <c r="KI343" s="115"/>
      <c r="KJ343" s="115"/>
      <c r="KK343" s="115"/>
      <c r="KL343" s="115"/>
      <c r="KM343" s="115"/>
      <c r="KN343" s="115"/>
      <c r="KO343" s="115"/>
      <c r="KP343" s="115"/>
      <c r="KQ343" s="115"/>
      <c r="KR343" s="115"/>
      <c r="KS343" s="115"/>
      <c r="KT343" s="115"/>
      <c r="KU343" s="115"/>
      <c r="KV343" s="115"/>
      <c r="KW343" s="115"/>
      <c r="KX343" s="115"/>
      <c r="KY343" s="115"/>
      <c r="KZ343" s="115"/>
      <c r="LA343" s="115"/>
      <c r="LB343" s="115"/>
      <c r="LC343" s="115"/>
      <c r="LD343" s="115"/>
      <c r="LE343" s="115"/>
      <c r="LF343" s="115"/>
      <c r="LG343" s="115"/>
      <c r="LH343" s="115"/>
      <c r="LI343" s="115"/>
      <c r="LJ343" s="115"/>
      <c r="LK343" s="115"/>
      <c r="LL343" s="115"/>
      <c r="LM343" s="115"/>
      <c r="LN343" s="115"/>
      <c r="LO343" s="115"/>
      <c r="LP343" s="115"/>
      <c r="LQ343" s="115"/>
      <c r="LR343" s="115"/>
      <c r="LS343" s="115"/>
      <c r="LT343" s="115"/>
      <c r="LU343" s="115"/>
      <c r="LV343" s="115"/>
      <c r="LW343" s="115"/>
      <c r="LX343" s="115"/>
      <c r="LY343" s="115"/>
      <c r="LZ343" s="115"/>
      <c r="MA343" s="115"/>
      <c r="MB343" s="115"/>
      <c r="MC343" s="115"/>
      <c r="MD343" s="115"/>
      <c r="ME343" s="115"/>
      <c r="MF343" s="115"/>
      <c r="MG343" s="115"/>
      <c r="MH343" s="115"/>
      <c r="MI343" s="115"/>
      <c r="MJ343" s="115"/>
      <c r="MK343" s="115"/>
      <c r="ML343" s="115"/>
      <c r="MM343" s="115"/>
      <c r="MN343" s="115"/>
      <c r="MO343" s="115"/>
      <c r="MP343" s="115"/>
      <c r="MQ343" s="115"/>
      <c r="MR343" s="115"/>
      <c r="MS343" s="115"/>
      <c r="MT343" s="115"/>
      <c r="MU343" s="115"/>
      <c r="MV343" s="115"/>
      <c r="MW343" s="115"/>
      <c r="MX343" s="115"/>
      <c r="MY343" s="115"/>
      <c r="MZ343" s="115"/>
      <c r="NA343" s="115"/>
      <c r="NB343" s="115"/>
      <c r="NC343" s="115"/>
      <c r="ND343" s="115"/>
      <c r="NE343" s="115"/>
      <c r="NF343" s="115"/>
      <c r="NG343" s="115"/>
      <c r="NH343" s="115"/>
      <c r="NI343" s="115"/>
      <c r="NJ343" s="115"/>
      <c r="NK343" s="115"/>
      <c r="NL343" s="115"/>
      <c r="NM343" s="115"/>
      <c r="NN343" s="115"/>
      <c r="NO343" s="115"/>
      <c r="NP343" s="115"/>
      <c r="NQ343" s="115"/>
      <c r="NR343" s="115"/>
      <c r="NS343" s="115"/>
      <c r="NT343" s="115"/>
      <c r="NU343" s="115"/>
      <c r="NV343" s="115"/>
      <c r="NW343" s="115"/>
      <c r="NX343" s="115"/>
      <c r="NY343" s="115"/>
      <c r="NZ343" s="115"/>
      <c r="OA343" s="115"/>
      <c r="OB343" s="115"/>
      <c r="OC343" s="115"/>
      <c r="OD343" s="115"/>
      <c r="OE343" s="115"/>
      <c r="OF343" s="115"/>
      <c r="OG343" s="115"/>
      <c r="OH343" s="115"/>
      <c r="OI343" s="115"/>
      <c r="OJ343" s="115"/>
      <c r="OK343" s="115"/>
      <c r="OL343" s="115"/>
      <c r="OM343" s="115"/>
      <c r="ON343" s="115"/>
      <c r="OO343" s="115"/>
      <c r="OP343" s="115"/>
      <c r="OQ343" s="115"/>
      <c r="OR343" s="115"/>
      <c r="OS343" s="115"/>
      <c r="OT343" s="115"/>
      <c r="OU343" s="115"/>
      <c r="OV343" s="115"/>
      <c r="OW343" s="115"/>
      <c r="OX343" s="115"/>
      <c r="OY343" s="115"/>
      <c r="OZ343" s="115"/>
      <c r="PA343" s="115"/>
      <c r="PB343" s="115"/>
      <c r="PC343" s="115"/>
      <c r="PD343" s="115"/>
      <c r="PE343" s="115"/>
      <c r="PF343" s="115"/>
      <c r="PG343" s="115"/>
      <c r="PH343" s="115"/>
      <c r="PI343" s="115"/>
      <c r="PJ343" s="115"/>
      <c r="PK343" s="115"/>
      <c r="PL343" s="115"/>
      <c r="PM343" s="115"/>
      <c r="PN343" s="115"/>
      <c r="PO343" s="115"/>
      <c r="PP343" s="115"/>
      <c r="PQ343" s="115"/>
      <c r="PR343" s="115"/>
      <c r="PS343" s="115"/>
      <c r="PT343" s="115"/>
      <c r="PU343" s="115"/>
      <c r="PV343" s="115"/>
      <c r="PW343" s="115"/>
      <c r="PX343" s="115"/>
      <c r="PY343" s="115"/>
      <c r="PZ343" s="115"/>
      <c r="QA343" s="115"/>
      <c r="QB343" s="115"/>
      <c r="QC343" s="115"/>
      <c r="QD343" s="115"/>
      <c r="QE343" s="115"/>
      <c r="QF343" s="115"/>
      <c r="QG343" s="115"/>
      <c r="QH343" s="115"/>
      <c r="QI343" s="115"/>
      <c r="QJ343" s="115"/>
      <c r="QK343" s="115"/>
      <c r="QL343" s="115"/>
      <c r="QM343" s="115"/>
      <c r="QN343" s="115"/>
      <c r="QO343" s="115"/>
      <c r="QP343" s="115"/>
      <c r="QQ343" s="115"/>
      <c r="QR343" s="115"/>
      <c r="QS343" s="115"/>
      <c r="QT343" s="115"/>
      <c r="QU343" s="115"/>
      <c r="QV343" s="115"/>
      <c r="QW343" s="115"/>
      <c r="QX343" s="115"/>
      <c r="QY343" s="115"/>
      <c r="QZ343" s="115"/>
      <c r="RA343" s="115"/>
      <c r="RB343" s="115"/>
      <c r="RC343" s="115"/>
      <c r="RD343" s="115"/>
      <c r="RE343" s="115"/>
      <c r="RF343" s="115"/>
      <c r="RG343" s="115"/>
      <c r="RH343" s="115"/>
      <c r="RI343" s="115"/>
      <c r="RJ343" s="115"/>
      <c r="RK343" s="115"/>
      <c r="RL343" s="115"/>
      <c r="RM343" s="115"/>
      <c r="RN343" s="115"/>
      <c r="RO343" s="115"/>
      <c r="RP343" s="115"/>
      <c r="RQ343" s="115"/>
      <c r="RR343" s="115"/>
      <c r="RS343" s="115"/>
      <c r="RT343" s="115"/>
      <c r="RU343" s="115"/>
      <c r="RV343" s="115"/>
      <c r="RW343" s="115"/>
      <c r="RX343" s="115"/>
      <c r="RY343" s="115"/>
      <c r="RZ343" s="115"/>
      <c r="SA343" s="115"/>
      <c r="SB343" s="115"/>
      <c r="SC343" s="115"/>
      <c r="SD343" s="115"/>
      <c r="SE343" s="115"/>
      <c r="SF343" s="115"/>
      <c r="SG343" s="115"/>
      <c r="SH343" s="115"/>
      <c r="SI343" s="115"/>
      <c r="SJ343" s="115"/>
      <c r="SK343" s="115"/>
      <c r="SL343" s="115"/>
      <c r="SM343" s="115"/>
      <c r="SN343" s="115"/>
      <c r="SO343" s="115"/>
      <c r="SP343" s="115"/>
      <c r="SQ343" s="115"/>
      <c r="SR343" s="115"/>
      <c r="SS343" s="115"/>
      <c r="ST343" s="115"/>
      <c r="SU343" s="115"/>
      <c r="SV343" s="115"/>
      <c r="SW343" s="115"/>
      <c r="SX343" s="115"/>
      <c r="SY343" s="115"/>
      <c r="SZ343" s="115"/>
      <c r="TA343" s="115"/>
      <c r="TB343" s="115"/>
      <c r="TC343" s="115"/>
      <c r="TD343" s="115"/>
      <c r="TE343" s="115"/>
      <c r="TF343" s="115"/>
      <c r="TG343" s="115"/>
      <c r="TH343" s="115"/>
      <c r="TI343" s="115"/>
      <c r="TJ343" s="115"/>
      <c r="TK343" s="115"/>
      <c r="TL343" s="115"/>
      <c r="TM343" s="115"/>
      <c r="TN343" s="115"/>
      <c r="TO343" s="115"/>
      <c r="TP343" s="115"/>
      <c r="TQ343" s="115"/>
      <c r="TR343" s="115"/>
      <c r="TS343" s="115"/>
      <c r="TT343" s="115"/>
      <c r="TU343" s="115"/>
      <c r="TV343" s="115"/>
      <c r="TW343" s="115"/>
      <c r="TX343" s="115"/>
      <c r="TY343" s="115"/>
      <c r="TZ343" s="115"/>
      <c r="UA343" s="115"/>
      <c r="UB343" s="115"/>
      <c r="UC343" s="115"/>
      <c r="UD343" s="115"/>
      <c r="UE343" s="115"/>
      <c r="UF343" s="115"/>
      <c r="UG343" s="115"/>
      <c r="UH343" s="115"/>
      <c r="UI343" s="115"/>
      <c r="UJ343" s="115"/>
      <c r="UK343" s="115"/>
      <c r="UL343" s="115"/>
      <c r="UM343" s="115"/>
      <c r="UN343" s="115"/>
      <c r="UO343" s="115"/>
      <c r="UP343" s="115"/>
      <c r="UQ343" s="115"/>
      <c r="UR343" s="115"/>
      <c r="US343" s="115"/>
      <c r="UT343" s="115"/>
      <c r="UU343" s="115"/>
      <c r="UV343" s="115"/>
      <c r="UW343" s="115"/>
      <c r="UX343" s="115"/>
      <c r="UY343" s="115"/>
      <c r="UZ343" s="115"/>
      <c r="VA343" s="115"/>
      <c r="VB343" s="115"/>
      <c r="VC343" s="115"/>
      <c r="VD343" s="115"/>
      <c r="VE343" s="115"/>
      <c r="VF343" s="115"/>
      <c r="VG343" s="115"/>
      <c r="VH343" s="115"/>
      <c r="VI343" s="115"/>
      <c r="VJ343" s="115"/>
      <c r="VK343" s="115"/>
      <c r="VL343" s="115"/>
      <c r="VM343" s="115"/>
      <c r="VN343" s="115"/>
      <c r="VO343" s="115"/>
      <c r="VP343" s="115"/>
      <c r="VQ343" s="115"/>
      <c r="VR343" s="115"/>
      <c r="VS343" s="115"/>
      <c r="VT343" s="115"/>
      <c r="VU343" s="115"/>
      <c r="VV343" s="115"/>
      <c r="VW343" s="115"/>
      <c r="VX343" s="115"/>
      <c r="VY343" s="115"/>
      <c r="VZ343" s="115"/>
      <c r="WA343" s="115"/>
      <c r="WB343" s="115"/>
      <c r="WC343" s="115"/>
      <c r="WD343" s="115"/>
      <c r="WE343" s="115"/>
      <c r="WF343" s="115"/>
      <c r="WG343" s="115"/>
      <c r="WH343" s="115"/>
      <c r="WI343" s="115"/>
      <c r="WJ343" s="115"/>
      <c r="WK343" s="115"/>
      <c r="WL343" s="115"/>
      <c r="WM343" s="115"/>
      <c r="WN343" s="115"/>
      <c r="WO343" s="115"/>
      <c r="WP343" s="115"/>
      <c r="WQ343" s="115"/>
      <c r="WR343" s="115"/>
      <c r="WS343" s="115"/>
      <c r="WT343" s="115"/>
      <c r="WU343" s="115"/>
      <c r="WV343" s="115"/>
      <c r="WW343" s="115"/>
      <c r="WX343" s="115"/>
      <c r="WY343" s="115"/>
      <c r="WZ343" s="115"/>
      <c r="XA343" s="115"/>
      <c r="XB343" s="115"/>
      <c r="XC343" s="115"/>
      <c r="XD343" s="115"/>
      <c r="XE343" s="115"/>
      <c r="XF343" s="115"/>
      <c r="XG343" s="115"/>
      <c r="XH343" s="115"/>
      <c r="XI343" s="115"/>
      <c r="XJ343" s="115"/>
      <c r="XK343" s="115"/>
      <c r="XL343" s="115"/>
      <c r="XM343" s="115"/>
      <c r="XN343" s="115"/>
      <c r="XO343" s="115"/>
      <c r="XP343" s="115"/>
      <c r="XQ343" s="115"/>
      <c r="XR343" s="115"/>
      <c r="XS343" s="115"/>
      <c r="XT343" s="115"/>
      <c r="XU343" s="115"/>
      <c r="XV343" s="115"/>
      <c r="XW343" s="115"/>
      <c r="XX343" s="115"/>
      <c r="XY343" s="115"/>
      <c r="XZ343" s="115"/>
      <c r="YA343" s="115"/>
      <c r="YB343" s="115"/>
      <c r="YC343" s="115"/>
      <c r="YD343" s="115"/>
      <c r="YE343" s="115"/>
      <c r="YF343" s="115"/>
      <c r="YG343" s="115"/>
      <c r="YH343" s="115"/>
      <c r="YI343" s="115"/>
      <c r="YJ343" s="115"/>
      <c r="YK343" s="115"/>
      <c r="YL343" s="115"/>
      <c r="YM343" s="115"/>
      <c r="YN343" s="115"/>
      <c r="YO343" s="115"/>
      <c r="YP343" s="115"/>
      <c r="YQ343" s="115"/>
      <c r="YR343" s="115"/>
      <c r="YS343" s="115"/>
      <c r="YT343" s="115"/>
      <c r="YU343" s="115"/>
      <c r="YV343" s="115"/>
      <c r="YW343" s="115"/>
      <c r="YX343" s="115"/>
      <c r="YY343" s="115"/>
      <c r="YZ343" s="115"/>
      <c r="ZA343" s="115"/>
      <c r="ZB343" s="115"/>
      <c r="ZC343" s="115"/>
      <c r="ZD343" s="115"/>
      <c r="ZE343" s="115"/>
      <c r="ZF343" s="115"/>
      <c r="ZG343" s="115"/>
      <c r="ZH343" s="115"/>
      <c r="ZI343" s="115"/>
      <c r="ZJ343" s="115"/>
      <c r="ZK343" s="115"/>
      <c r="ZL343" s="115"/>
      <c r="ZM343" s="115"/>
      <c r="ZN343" s="115"/>
      <c r="ZO343" s="115"/>
      <c r="ZP343" s="115"/>
      <c r="ZQ343" s="115"/>
      <c r="ZR343" s="115"/>
      <c r="ZS343" s="115"/>
      <c r="ZT343" s="115"/>
      <c r="ZU343" s="115"/>
      <c r="ZV343" s="115"/>
      <c r="ZW343" s="115"/>
      <c r="ZX343" s="115"/>
      <c r="ZY343" s="115"/>
      <c r="ZZ343" s="115"/>
      <c r="AAA343" s="115"/>
      <c r="AAB343" s="115"/>
      <c r="AAC343" s="115"/>
      <c r="AAD343" s="115"/>
      <c r="AAE343" s="115"/>
      <c r="AAF343" s="115"/>
      <c r="AAG343" s="115"/>
      <c r="AAH343" s="115"/>
      <c r="AAI343" s="115"/>
      <c r="AAJ343" s="115"/>
      <c r="AAK343" s="115"/>
      <c r="AAL343" s="115"/>
      <c r="AAM343" s="115"/>
      <c r="AAN343" s="115"/>
      <c r="AAO343" s="115"/>
      <c r="AAP343" s="115"/>
      <c r="AAQ343" s="115"/>
      <c r="AAR343" s="115"/>
      <c r="AAS343" s="115"/>
      <c r="AAT343" s="115"/>
      <c r="AAU343" s="115"/>
      <c r="AAV343" s="115"/>
      <c r="AAW343" s="115"/>
      <c r="AAX343" s="115"/>
      <c r="AAY343" s="115"/>
      <c r="AAZ343" s="115"/>
      <c r="ABA343" s="115"/>
      <c r="ABB343" s="115"/>
      <c r="ABC343" s="115"/>
      <c r="ABD343" s="115"/>
      <c r="ABE343" s="115"/>
      <c r="ABF343" s="115"/>
      <c r="ABG343" s="115"/>
      <c r="ABH343" s="115"/>
      <c r="ABI343" s="115"/>
      <c r="ABJ343" s="115"/>
      <c r="ABK343" s="115"/>
      <c r="ABL343" s="115"/>
      <c r="ABM343" s="115"/>
      <c r="ABN343" s="115"/>
      <c r="ABO343" s="115"/>
      <c r="ABP343" s="115"/>
      <c r="ABQ343" s="115"/>
      <c r="ABR343" s="115"/>
      <c r="ABS343" s="115"/>
      <c r="ABT343" s="115"/>
      <c r="ABU343" s="115"/>
      <c r="ABV343" s="115"/>
      <c r="ABW343" s="115"/>
      <c r="ABX343" s="115"/>
      <c r="ABY343" s="115"/>
      <c r="ABZ343" s="115"/>
      <c r="ACA343" s="115"/>
      <c r="ACB343" s="115"/>
      <c r="ACC343" s="115"/>
      <c r="ACD343" s="115"/>
      <c r="ACE343" s="115"/>
      <c r="ACF343" s="115"/>
      <c r="ACG343" s="115"/>
      <c r="ACH343" s="115"/>
      <c r="ACI343" s="115"/>
      <c r="ACJ343" s="115"/>
      <c r="ACK343" s="115"/>
      <c r="ACL343" s="115"/>
      <c r="ACM343" s="115"/>
      <c r="ACN343" s="115"/>
      <c r="ACO343" s="115"/>
      <c r="ACP343" s="115"/>
      <c r="ACQ343" s="115"/>
      <c r="ACR343" s="115"/>
      <c r="ACS343" s="115"/>
      <c r="ACT343" s="115"/>
      <c r="ACU343" s="115"/>
      <c r="ACV343" s="115"/>
      <c r="ACW343" s="115"/>
      <c r="ACX343" s="115"/>
      <c r="ACY343" s="115"/>
      <c r="ACZ343" s="115"/>
      <c r="ADA343" s="115"/>
      <c r="ADB343" s="115"/>
      <c r="ADC343" s="115"/>
      <c r="ADD343" s="115"/>
      <c r="ADE343" s="115"/>
      <c r="ADF343" s="115"/>
      <c r="ADG343" s="115"/>
      <c r="ADH343" s="115"/>
      <c r="ADI343" s="115"/>
      <c r="ADJ343" s="115"/>
      <c r="ADK343" s="115"/>
      <c r="ADL343" s="115"/>
      <c r="ADM343" s="115"/>
      <c r="ADN343" s="115"/>
      <c r="ADO343" s="115"/>
      <c r="ADP343" s="115"/>
      <c r="ADQ343" s="115"/>
      <c r="ADR343" s="115"/>
      <c r="ADS343" s="115"/>
      <c r="ADT343" s="115"/>
      <c r="ADU343" s="115"/>
      <c r="ADV343" s="115"/>
      <c r="ADW343" s="115"/>
      <c r="ADX343" s="115"/>
      <c r="ADY343" s="115"/>
      <c r="ADZ343" s="115"/>
      <c r="AEA343" s="115"/>
      <c r="AEB343" s="115"/>
      <c r="AEC343" s="115"/>
      <c r="AED343" s="115"/>
      <c r="AEE343" s="115"/>
      <c r="AEF343" s="115"/>
      <c r="AEG343" s="115"/>
      <c r="AEH343" s="115"/>
      <c r="AEI343" s="115"/>
      <c r="AEJ343" s="115"/>
      <c r="AEK343" s="115"/>
      <c r="AEL343" s="115"/>
      <c r="AEM343" s="115"/>
      <c r="AEN343" s="115"/>
      <c r="AEO343" s="115"/>
      <c r="AEP343" s="115"/>
      <c r="AEQ343" s="115"/>
      <c r="AER343" s="115"/>
      <c r="AES343" s="115"/>
      <c r="AET343" s="115"/>
      <c r="AEU343" s="115"/>
      <c r="AEV343" s="115"/>
      <c r="AEW343" s="115"/>
      <c r="AEX343" s="115"/>
      <c r="AEY343" s="115"/>
      <c r="AEZ343" s="115"/>
      <c r="AFA343" s="115"/>
      <c r="AFB343" s="115"/>
      <c r="AFC343" s="115"/>
      <c r="AFD343" s="115"/>
      <c r="AFE343" s="115"/>
      <c r="AFF343" s="115"/>
      <c r="AFG343" s="115"/>
      <c r="AFH343" s="115"/>
      <c r="AFI343" s="115"/>
      <c r="AFJ343" s="115"/>
      <c r="AFK343" s="115"/>
      <c r="AFL343" s="115"/>
      <c r="AFM343" s="115"/>
      <c r="AFN343" s="115"/>
      <c r="AFO343" s="115"/>
      <c r="AFP343" s="115"/>
      <c r="AFQ343" s="115"/>
      <c r="AFR343" s="115"/>
      <c r="AFS343" s="115"/>
      <c r="AFT343" s="115"/>
      <c r="AFU343" s="115"/>
      <c r="AFV343" s="115"/>
      <c r="AFW343" s="115"/>
      <c r="AFX343" s="115"/>
      <c r="AFY343" s="115"/>
      <c r="AFZ343" s="115"/>
      <c r="AGA343" s="115"/>
      <c r="AGB343" s="115"/>
      <c r="AGC343" s="115"/>
      <c r="AGD343" s="115"/>
      <c r="AGE343" s="115"/>
      <c r="AGF343" s="115"/>
      <c r="AGG343" s="115"/>
      <c r="AGH343" s="115"/>
      <c r="AGI343" s="115"/>
      <c r="AGJ343" s="115"/>
      <c r="AGK343" s="115"/>
      <c r="AGL343" s="115"/>
      <c r="AGM343" s="115"/>
      <c r="AGN343" s="115"/>
      <c r="AGO343" s="115"/>
      <c r="AGP343" s="115"/>
      <c r="AGQ343" s="115"/>
      <c r="AGR343" s="115"/>
      <c r="AGS343" s="115"/>
      <c r="AGT343" s="115"/>
      <c r="AGU343" s="115"/>
      <c r="AGV343" s="115"/>
      <c r="AGW343" s="115"/>
      <c r="AGX343" s="115"/>
      <c r="AGY343" s="115"/>
      <c r="AGZ343" s="115"/>
      <c r="AHA343" s="115"/>
      <c r="AHB343" s="115"/>
      <c r="AHC343" s="115"/>
      <c r="AHD343" s="115"/>
      <c r="AHE343" s="115"/>
      <c r="AHF343" s="115"/>
      <c r="AHG343" s="115"/>
      <c r="AHH343" s="115"/>
      <c r="AHI343" s="115"/>
      <c r="AHJ343" s="115"/>
      <c r="AHK343" s="115"/>
      <c r="AHL343" s="115"/>
      <c r="AHM343" s="115"/>
      <c r="AHN343" s="115"/>
      <c r="AHO343" s="115"/>
      <c r="AHP343" s="115"/>
      <c r="AHQ343" s="115"/>
      <c r="AHR343" s="115"/>
      <c r="AHS343" s="115"/>
      <c r="AHT343" s="115"/>
      <c r="AHU343" s="115"/>
      <c r="AHV343" s="115"/>
      <c r="AHW343" s="115"/>
      <c r="AHX343" s="115"/>
      <c r="AHY343" s="115"/>
      <c r="AHZ343" s="115"/>
      <c r="AIA343" s="115"/>
      <c r="AIB343" s="115"/>
      <c r="AIC343" s="115"/>
      <c r="AID343" s="115"/>
      <c r="AIE343" s="115"/>
      <c r="AIF343" s="115"/>
      <c r="AIG343" s="115"/>
      <c r="AIH343" s="115"/>
      <c r="AII343" s="115"/>
      <c r="AIJ343" s="115"/>
      <c r="AIK343" s="115"/>
      <c r="AIL343" s="115"/>
      <c r="AIM343" s="115"/>
      <c r="AIN343" s="115"/>
      <c r="AIO343" s="115"/>
      <c r="AIP343" s="115"/>
      <c r="AIQ343" s="115"/>
      <c r="AIR343" s="115"/>
      <c r="AIS343" s="115"/>
      <c r="AIT343" s="115"/>
      <c r="AIU343" s="115"/>
      <c r="AIV343" s="115"/>
      <c r="AIW343" s="115"/>
      <c r="AIX343" s="115"/>
      <c r="AIY343" s="115"/>
      <c r="AIZ343" s="115"/>
      <c r="AJA343" s="115"/>
      <c r="AJB343" s="115"/>
      <c r="AJC343" s="115"/>
      <c r="AJD343" s="115"/>
      <c r="AJE343" s="115"/>
      <c r="AJF343" s="115"/>
      <c r="AJG343" s="115"/>
      <c r="AJH343" s="115"/>
      <c r="AJI343" s="115"/>
      <c r="AJJ343" s="115"/>
      <c r="AJK343" s="115"/>
      <c r="AJL343" s="115"/>
      <c r="AJM343" s="115"/>
      <c r="AJN343" s="115"/>
      <c r="AJO343" s="115"/>
      <c r="AJP343" s="115"/>
      <c r="AJQ343" s="115"/>
      <c r="AJR343" s="115"/>
      <c r="AJS343" s="115"/>
      <c r="AJT343" s="115"/>
      <c r="AJU343" s="115"/>
      <c r="AJV343" s="115"/>
      <c r="AJW343" s="115"/>
      <c r="AJX343" s="115"/>
      <c r="AJY343" s="115"/>
      <c r="AJZ343" s="115"/>
      <c r="AKA343" s="115"/>
      <c r="AKB343" s="115"/>
      <c r="AKC343" s="115"/>
      <c r="AKD343" s="115"/>
      <c r="AKE343" s="115"/>
      <c r="AKF343" s="115"/>
      <c r="AKG343" s="115"/>
      <c r="AKH343" s="115"/>
      <c r="AKI343" s="115"/>
      <c r="AKJ343" s="115"/>
      <c r="AKK343" s="115"/>
      <c r="AKL343" s="115"/>
      <c r="AKM343" s="115"/>
      <c r="AKN343" s="115"/>
      <c r="AKO343" s="115"/>
      <c r="AKP343" s="115"/>
      <c r="AKQ343" s="115"/>
      <c r="AKR343" s="115"/>
      <c r="AKS343" s="115"/>
      <c r="AKT343" s="115"/>
      <c r="AKU343" s="115"/>
      <c r="AKV343" s="115"/>
      <c r="AKW343" s="115"/>
      <c r="AKX343" s="115"/>
      <c r="AKY343" s="115"/>
      <c r="AKZ343" s="115"/>
      <c r="ALA343" s="115"/>
      <c r="ALB343" s="115"/>
      <c r="ALC343" s="115"/>
      <c r="ALD343" s="115"/>
      <c r="ALE343" s="115"/>
      <c r="ALF343" s="115"/>
      <c r="ALG343" s="115"/>
      <c r="ALH343" s="115"/>
      <c r="ALI343" s="115"/>
      <c r="ALJ343" s="115"/>
      <c r="ALK343" s="115"/>
      <c r="ALL343" s="115"/>
      <c r="ALM343" s="115"/>
      <c r="ALN343" s="115"/>
      <c r="ALO343" s="115"/>
      <c r="ALP343" s="115"/>
      <c r="ALQ343" s="115"/>
      <c r="ALR343" s="115"/>
      <c r="ALS343" s="115"/>
    </row>
    <row r="344" spans="1:1025" ht="37.5">
      <c r="A344" s="112"/>
      <c r="B344" s="89"/>
      <c r="C344" s="37" t="s">
        <v>116</v>
      </c>
      <c r="D344" s="37">
        <v>919</v>
      </c>
      <c r="E344" s="130" t="s">
        <v>14</v>
      </c>
      <c r="F344" s="130" t="s">
        <v>30</v>
      </c>
      <c r="G344" s="82">
        <v>5030000000</v>
      </c>
      <c r="H344" s="83"/>
      <c r="I344" s="90">
        <f t="shared" si="137"/>
        <v>787500</v>
      </c>
      <c r="J344" s="90">
        <f t="shared" si="142"/>
        <v>1500000</v>
      </c>
      <c r="K344" s="77">
        <f t="shared" si="142"/>
        <v>-922500</v>
      </c>
      <c r="L344" s="77">
        <f t="shared" si="142"/>
        <v>0</v>
      </c>
      <c r="M344" s="77">
        <f t="shared" si="142"/>
        <v>0</v>
      </c>
      <c r="N344" s="77">
        <f t="shared" si="142"/>
        <v>0</v>
      </c>
      <c r="O344" s="90">
        <f t="shared" si="142"/>
        <v>0</v>
      </c>
      <c r="P344" s="77">
        <f t="shared" si="142"/>
        <v>80000</v>
      </c>
      <c r="Q344" s="77">
        <f t="shared" si="142"/>
        <v>130000</v>
      </c>
      <c r="R344" s="77">
        <f t="shared" si="142"/>
        <v>0</v>
      </c>
      <c r="S344" s="77">
        <f t="shared" si="142"/>
        <v>0</v>
      </c>
      <c r="T344" s="77">
        <f t="shared" si="142"/>
        <v>0</v>
      </c>
      <c r="U344" s="133">
        <f t="shared" si="142"/>
        <v>0</v>
      </c>
      <c r="V344" s="115"/>
      <c r="W344" s="115"/>
      <c r="X344" s="115"/>
      <c r="Y344" s="115"/>
      <c r="Z344" s="115"/>
      <c r="AA344" s="115"/>
      <c r="AB344" s="115"/>
      <c r="AC344" s="115"/>
      <c r="AD344" s="115"/>
      <c r="AE344" s="115"/>
      <c r="AF344" s="115"/>
      <c r="AG344" s="115"/>
      <c r="AH344" s="115"/>
      <c r="AI344" s="115"/>
      <c r="AJ344" s="115"/>
      <c r="AK344" s="115"/>
      <c r="AL344" s="115"/>
      <c r="AM344" s="115"/>
      <c r="AN344" s="115"/>
      <c r="AO344" s="115"/>
      <c r="AP344" s="115"/>
      <c r="AQ344" s="115"/>
      <c r="AR344" s="115"/>
      <c r="AS344" s="115"/>
      <c r="AT344" s="115"/>
      <c r="AU344" s="115"/>
      <c r="AV344" s="115"/>
      <c r="AW344" s="115"/>
      <c r="AX344" s="115"/>
      <c r="AY344" s="115"/>
      <c r="AZ344" s="115"/>
      <c r="BA344" s="115"/>
      <c r="BB344" s="115"/>
      <c r="BC344" s="115"/>
      <c r="BD344" s="115"/>
      <c r="BE344" s="115"/>
      <c r="BF344" s="115"/>
      <c r="BG344" s="115"/>
      <c r="BH344" s="115"/>
      <c r="BI344" s="115"/>
      <c r="BJ344" s="115"/>
      <c r="BK344" s="115"/>
      <c r="BL344" s="115"/>
      <c r="BM344" s="115"/>
      <c r="BN344" s="115"/>
      <c r="BO344" s="115"/>
      <c r="BP344" s="115"/>
      <c r="BQ344" s="115"/>
      <c r="BR344" s="115"/>
      <c r="BS344" s="115"/>
      <c r="BT344" s="115"/>
      <c r="BU344" s="115"/>
      <c r="BV344" s="115"/>
      <c r="BW344" s="115"/>
      <c r="BX344" s="115"/>
      <c r="BY344" s="115"/>
      <c r="BZ344" s="115"/>
      <c r="CA344" s="115"/>
      <c r="CB344" s="115"/>
      <c r="CC344" s="115"/>
      <c r="CD344" s="115"/>
      <c r="CE344" s="115"/>
      <c r="CF344" s="115"/>
      <c r="CG344" s="115"/>
      <c r="CH344" s="115"/>
      <c r="CI344" s="115"/>
      <c r="CJ344" s="115"/>
      <c r="CK344" s="115"/>
      <c r="CL344" s="115"/>
      <c r="CM344" s="115"/>
      <c r="CN344" s="115"/>
      <c r="CO344" s="115"/>
      <c r="CP344" s="115"/>
      <c r="CQ344" s="115"/>
      <c r="CR344" s="115"/>
      <c r="CS344" s="115"/>
      <c r="CT344" s="115"/>
      <c r="CU344" s="115"/>
      <c r="CV344" s="115"/>
      <c r="CW344" s="115"/>
      <c r="CX344" s="115"/>
      <c r="CY344" s="115"/>
      <c r="CZ344" s="115"/>
      <c r="DA344" s="115"/>
      <c r="DB344" s="115"/>
      <c r="DC344" s="115"/>
      <c r="DD344" s="115"/>
      <c r="DE344" s="115"/>
      <c r="DF344" s="115"/>
      <c r="DG344" s="115"/>
      <c r="DH344" s="115"/>
      <c r="DI344" s="115"/>
      <c r="DJ344" s="115"/>
      <c r="DK344" s="115"/>
      <c r="DL344" s="115"/>
      <c r="DM344" s="115"/>
      <c r="DN344" s="115"/>
      <c r="DO344" s="115"/>
      <c r="DP344" s="115"/>
      <c r="DQ344" s="115"/>
      <c r="DR344" s="115"/>
      <c r="DS344" s="115"/>
      <c r="DT344" s="115"/>
      <c r="DU344" s="115"/>
      <c r="DV344" s="115"/>
      <c r="DW344" s="115"/>
      <c r="DX344" s="115"/>
      <c r="DY344" s="115"/>
      <c r="DZ344" s="115"/>
      <c r="EA344" s="115"/>
      <c r="EB344" s="115"/>
      <c r="EC344" s="115"/>
      <c r="ED344" s="115"/>
      <c r="EE344" s="115"/>
      <c r="EF344" s="115"/>
      <c r="EG344" s="115"/>
      <c r="EH344" s="115"/>
      <c r="EI344" s="115"/>
      <c r="EJ344" s="115"/>
      <c r="EK344" s="115"/>
      <c r="EL344" s="115"/>
      <c r="EM344" s="115"/>
      <c r="EN344" s="115"/>
      <c r="EO344" s="115"/>
      <c r="EP344" s="115"/>
      <c r="EQ344" s="115"/>
      <c r="ER344" s="115"/>
      <c r="ES344" s="115"/>
      <c r="ET344" s="115"/>
      <c r="EU344" s="115"/>
      <c r="EV344" s="115"/>
      <c r="EW344" s="115"/>
      <c r="EX344" s="115"/>
      <c r="EY344" s="115"/>
      <c r="EZ344" s="115"/>
      <c r="FA344" s="115"/>
      <c r="FB344" s="115"/>
      <c r="FC344" s="115"/>
      <c r="FD344" s="115"/>
      <c r="FE344" s="115"/>
      <c r="FF344" s="115"/>
      <c r="FG344" s="115"/>
      <c r="FH344" s="115"/>
      <c r="FI344" s="115"/>
      <c r="FJ344" s="115"/>
      <c r="FK344" s="115"/>
      <c r="FL344" s="115"/>
      <c r="FM344" s="115"/>
      <c r="FN344" s="115"/>
      <c r="FO344" s="115"/>
      <c r="FP344" s="115"/>
      <c r="FQ344" s="115"/>
      <c r="FR344" s="115"/>
      <c r="FS344" s="115"/>
      <c r="FT344" s="115"/>
      <c r="FU344" s="115"/>
      <c r="FV344" s="115"/>
      <c r="FW344" s="115"/>
      <c r="FX344" s="115"/>
      <c r="FY344" s="115"/>
      <c r="FZ344" s="115"/>
      <c r="GA344" s="115"/>
      <c r="GB344" s="115"/>
      <c r="GC344" s="115"/>
      <c r="GD344" s="115"/>
      <c r="GE344" s="115"/>
      <c r="GF344" s="115"/>
      <c r="GG344" s="115"/>
      <c r="GH344" s="115"/>
      <c r="GI344" s="115"/>
      <c r="GJ344" s="115"/>
      <c r="GK344" s="115"/>
      <c r="GL344" s="115"/>
      <c r="GM344" s="115"/>
      <c r="GN344" s="115"/>
      <c r="GO344" s="115"/>
      <c r="GP344" s="115"/>
      <c r="GQ344" s="115"/>
      <c r="GR344" s="115"/>
      <c r="GS344" s="115"/>
      <c r="GT344" s="115"/>
      <c r="GU344" s="115"/>
      <c r="GV344" s="115"/>
      <c r="GW344" s="115"/>
      <c r="GX344" s="115"/>
      <c r="GY344" s="115"/>
      <c r="GZ344" s="115"/>
      <c r="HA344" s="115"/>
      <c r="HB344" s="115"/>
      <c r="HC344" s="115"/>
      <c r="HD344" s="115"/>
      <c r="HE344" s="115"/>
      <c r="HF344" s="115"/>
      <c r="HG344" s="115"/>
      <c r="HH344" s="115"/>
      <c r="HI344" s="115"/>
      <c r="HJ344" s="115"/>
      <c r="HK344" s="115"/>
      <c r="HL344" s="115"/>
      <c r="HM344" s="115"/>
      <c r="HN344" s="115"/>
      <c r="HO344" s="115"/>
      <c r="HP344" s="115"/>
      <c r="HQ344" s="115"/>
      <c r="HR344" s="115"/>
      <c r="HS344" s="115"/>
      <c r="HT344" s="115"/>
      <c r="HU344" s="115"/>
      <c r="HV344" s="115"/>
      <c r="HW344" s="115"/>
      <c r="HX344" s="115"/>
      <c r="HY344" s="115"/>
      <c r="HZ344" s="115"/>
      <c r="IA344" s="115"/>
      <c r="IB344" s="115"/>
      <c r="IC344" s="115"/>
      <c r="ID344" s="115"/>
      <c r="IE344" s="115"/>
      <c r="IF344" s="115"/>
      <c r="IG344" s="115"/>
      <c r="IH344" s="115"/>
      <c r="II344" s="115"/>
      <c r="IJ344" s="115"/>
      <c r="IK344" s="115"/>
      <c r="IL344" s="115"/>
      <c r="IM344" s="115"/>
      <c r="IN344" s="115"/>
      <c r="IO344" s="115"/>
      <c r="IP344" s="115"/>
      <c r="IQ344" s="115"/>
      <c r="IR344" s="115"/>
      <c r="IS344" s="115"/>
      <c r="IT344" s="115"/>
      <c r="IU344" s="115"/>
      <c r="IV344" s="115"/>
      <c r="IW344" s="115"/>
      <c r="IX344" s="115"/>
      <c r="IY344" s="115"/>
      <c r="IZ344" s="115"/>
      <c r="JA344" s="115"/>
      <c r="JB344" s="115"/>
      <c r="JC344" s="115"/>
      <c r="JD344" s="115"/>
      <c r="JE344" s="115"/>
      <c r="JF344" s="115"/>
      <c r="JG344" s="115"/>
      <c r="JH344" s="115"/>
      <c r="JI344" s="115"/>
      <c r="JJ344" s="115"/>
      <c r="JK344" s="115"/>
      <c r="JL344" s="115"/>
      <c r="JM344" s="115"/>
      <c r="JN344" s="115"/>
      <c r="JO344" s="115"/>
      <c r="JP344" s="115"/>
      <c r="JQ344" s="115"/>
      <c r="JR344" s="115"/>
      <c r="JS344" s="115"/>
      <c r="JT344" s="115"/>
      <c r="JU344" s="115"/>
      <c r="JV344" s="115"/>
      <c r="JW344" s="115"/>
      <c r="JX344" s="115"/>
      <c r="JY344" s="115"/>
      <c r="JZ344" s="115"/>
      <c r="KA344" s="115"/>
      <c r="KB344" s="115"/>
      <c r="KC344" s="115"/>
      <c r="KD344" s="115"/>
      <c r="KE344" s="115"/>
      <c r="KF344" s="115"/>
      <c r="KG344" s="115"/>
      <c r="KH344" s="115"/>
      <c r="KI344" s="115"/>
      <c r="KJ344" s="115"/>
      <c r="KK344" s="115"/>
      <c r="KL344" s="115"/>
      <c r="KM344" s="115"/>
      <c r="KN344" s="115"/>
      <c r="KO344" s="115"/>
      <c r="KP344" s="115"/>
      <c r="KQ344" s="115"/>
      <c r="KR344" s="115"/>
      <c r="KS344" s="115"/>
      <c r="KT344" s="115"/>
      <c r="KU344" s="115"/>
      <c r="KV344" s="115"/>
      <c r="KW344" s="115"/>
      <c r="KX344" s="115"/>
      <c r="KY344" s="115"/>
      <c r="KZ344" s="115"/>
      <c r="LA344" s="115"/>
      <c r="LB344" s="115"/>
      <c r="LC344" s="115"/>
      <c r="LD344" s="115"/>
      <c r="LE344" s="115"/>
      <c r="LF344" s="115"/>
      <c r="LG344" s="115"/>
      <c r="LH344" s="115"/>
      <c r="LI344" s="115"/>
      <c r="LJ344" s="115"/>
      <c r="LK344" s="115"/>
      <c r="LL344" s="115"/>
      <c r="LM344" s="115"/>
      <c r="LN344" s="115"/>
      <c r="LO344" s="115"/>
      <c r="LP344" s="115"/>
      <c r="LQ344" s="115"/>
      <c r="LR344" s="115"/>
      <c r="LS344" s="115"/>
      <c r="LT344" s="115"/>
      <c r="LU344" s="115"/>
      <c r="LV344" s="115"/>
      <c r="LW344" s="115"/>
      <c r="LX344" s="115"/>
      <c r="LY344" s="115"/>
      <c r="LZ344" s="115"/>
      <c r="MA344" s="115"/>
      <c r="MB344" s="115"/>
      <c r="MC344" s="115"/>
      <c r="MD344" s="115"/>
      <c r="ME344" s="115"/>
      <c r="MF344" s="115"/>
      <c r="MG344" s="115"/>
      <c r="MH344" s="115"/>
      <c r="MI344" s="115"/>
      <c r="MJ344" s="115"/>
      <c r="MK344" s="115"/>
      <c r="ML344" s="115"/>
      <c r="MM344" s="115"/>
      <c r="MN344" s="115"/>
      <c r="MO344" s="115"/>
      <c r="MP344" s="115"/>
      <c r="MQ344" s="115"/>
      <c r="MR344" s="115"/>
      <c r="MS344" s="115"/>
      <c r="MT344" s="115"/>
      <c r="MU344" s="115"/>
      <c r="MV344" s="115"/>
      <c r="MW344" s="115"/>
      <c r="MX344" s="115"/>
      <c r="MY344" s="115"/>
      <c r="MZ344" s="115"/>
      <c r="NA344" s="115"/>
      <c r="NB344" s="115"/>
      <c r="NC344" s="115"/>
      <c r="ND344" s="115"/>
      <c r="NE344" s="115"/>
      <c r="NF344" s="115"/>
      <c r="NG344" s="115"/>
      <c r="NH344" s="115"/>
      <c r="NI344" s="115"/>
      <c r="NJ344" s="115"/>
      <c r="NK344" s="115"/>
      <c r="NL344" s="115"/>
      <c r="NM344" s="115"/>
      <c r="NN344" s="115"/>
      <c r="NO344" s="115"/>
      <c r="NP344" s="115"/>
      <c r="NQ344" s="115"/>
      <c r="NR344" s="115"/>
      <c r="NS344" s="115"/>
      <c r="NT344" s="115"/>
      <c r="NU344" s="115"/>
      <c r="NV344" s="115"/>
      <c r="NW344" s="115"/>
      <c r="NX344" s="115"/>
      <c r="NY344" s="115"/>
      <c r="NZ344" s="115"/>
      <c r="OA344" s="115"/>
      <c r="OB344" s="115"/>
      <c r="OC344" s="115"/>
      <c r="OD344" s="115"/>
      <c r="OE344" s="115"/>
      <c r="OF344" s="115"/>
      <c r="OG344" s="115"/>
      <c r="OH344" s="115"/>
      <c r="OI344" s="115"/>
      <c r="OJ344" s="115"/>
      <c r="OK344" s="115"/>
      <c r="OL344" s="115"/>
      <c r="OM344" s="115"/>
      <c r="ON344" s="115"/>
      <c r="OO344" s="115"/>
      <c r="OP344" s="115"/>
      <c r="OQ344" s="115"/>
      <c r="OR344" s="115"/>
      <c r="OS344" s="115"/>
      <c r="OT344" s="115"/>
      <c r="OU344" s="115"/>
      <c r="OV344" s="115"/>
      <c r="OW344" s="115"/>
      <c r="OX344" s="115"/>
      <c r="OY344" s="115"/>
      <c r="OZ344" s="115"/>
      <c r="PA344" s="115"/>
      <c r="PB344" s="115"/>
      <c r="PC344" s="115"/>
      <c r="PD344" s="115"/>
      <c r="PE344" s="115"/>
      <c r="PF344" s="115"/>
      <c r="PG344" s="115"/>
      <c r="PH344" s="115"/>
      <c r="PI344" s="115"/>
      <c r="PJ344" s="115"/>
      <c r="PK344" s="115"/>
      <c r="PL344" s="115"/>
      <c r="PM344" s="115"/>
      <c r="PN344" s="115"/>
      <c r="PO344" s="115"/>
      <c r="PP344" s="115"/>
      <c r="PQ344" s="115"/>
      <c r="PR344" s="115"/>
      <c r="PS344" s="115"/>
      <c r="PT344" s="115"/>
      <c r="PU344" s="115"/>
      <c r="PV344" s="115"/>
      <c r="PW344" s="115"/>
      <c r="PX344" s="115"/>
      <c r="PY344" s="115"/>
      <c r="PZ344" s="115"/>
      <c r="QA344" s="115"/>
      <c r="QB344" s="115"/>
      <c r="QC344" s="115"/>
      <c r="QD344" s="115"/>
      <c r="QE344" s="115"/>
      <c r="QF344" s="115"/>
      <c r="QG344" s="115"/>
      <c r="QH344" s="115"/>
      <c r="QI344" s="115"/>
      <c r="QJ344" s="115"/>
      <c r="QK344" s="115"/>
      <c r="QL344" s="115"/>
      <c r="QM344" s="115"/>
      <c r="QN344" s="115"/>
      <c r="QO344" s="115"/>
      <c r="QP344" s="115"/>
      <c r="QQ344" s="115"/>
      <c r="QR344" s="115"/>
      <c r="QS344" s="115"/>
      <c r="QT344" s="115"/>
      <c r="QU344" s="115"/>
      <c r="QV344" s="115"/>
      <c r="QW344" s="115"/>
      <c r="QX344" s="115"/>
      <c r="QY344" s="115"/>
      <c r="QZ344" s="115"/>
      <c r="RA344" s="115"/>
      <c r="RB344" s="115"/>
      <c r="RC344" s="115"/>
      <c r="RD344" s="115"/>
      <c r="RE344" s="115"/>
      <c r="RF344" s="115"/>
      <c r="RG344" s="115"/>
      <c r="RH344" s="115"/>
      <c r="RI344" s="115"/>
      <c r="RJ344" s="115"/>
      <c r="RK344" s="115"/>
      <c r="RL344" s="115"/>
      <c r="RM344" s="115"/>
      <c r="RN344" s="115"/>
      <c r="RO344" s="115"/>
      <c r="RP344" s="115"/>
      <c r="RQ344" s="115"/>
      <c r="RR344" s="115"/>
      <c r="RS344" s="115"/>
      <c r="RT344" s="115"/>
      <c r="RU344" s="115"/>
      <c r="RV344" s="115"/>
      <c r="RW344" s="115"/>
      <c r="RX344" s="115"/>
      <c r="RY344" s="115"/>
      <c r="RZ344" s="115"/>
      <c r="SA344" s="115"/>
      <c r="SB344" s="115"/>
      <c r="SC344" s="115"/>
      <c r="SD344" s="115"/>
      <c r="SE344" s="115"/>
      <c r="SF344" s="115"/>
      <c r="SG344" s="115"/>
      <c r="SH344" s="115"/>
      <c r="SI344" s="115"/>
      <c r="SJ344" s="115"/>
      <c r="SK344" s="115"/>
      <c r="SL344" s="115"/>
      <c r="SM344" s="115"/>
      <c r="SN344" s="115"/>
      <c r="SO344" s="115"/>
      <c r="SP344" s="115"/>
      <c r="SQ344" s="115"/>
      <c r="SR344" s="115"/>
      <c r="SS344" s="115"/>
      <c r="ST344" s="115"/>
      <c r="SU344" s="115"/>
      <c r="SV344" s="115"/>
      <c r="SW344" s="115"/>
      <c r="SX344" s="115"/>
      <c r="SY344" s="115"/>
      <c r="SZ344" s="115"/>
      <c r="TA344" s="115"/>
      <c r="TB344" s="115"/>
      <c r="TC344" s="115"/>
      <c r="TD344" s="115"/>
      <c r="TE344" s="115"/>
      <c r="TF344" s="115"/>
      <c r="TG344" s="115"/>
      <c r="TH344" s="115"/>
      <c r="TI344" s="115"/>
      <c r="TJ344" s="115"/>
      <c r="TK344" s="115"/>
      <c r="TL344" s="115"/>
      <c r="TM344" s="115"/>
      <c r="TN344" s="115"/>
      <c r="TO344" s="115"/>
      <c r="TP344" s="115"/>
      <c r="TQ344" s="115"/>
      <c r="TR344" s="115"/>
      <c r="TS344" s="115"/>
      <c r="TT344" s="115"/>
      <c r="TU344" s="115"/>
      <c r="TV344" s="115"/>
      <c r="TW344" s="115"/>
      <c r="TX344" s="115"/>
      <c r="TY344" s="115"/>
      <c r="TZ344" s="115"/>
      <c r="UA344" s="115"/>
      <c r="UB344" s="115"/>
      <c r="UC344" s="115"/>
      <c r="UD344" s="115"/>
      <c r="UE344" s="115"/>
      <c r="UF344" s="115"/>
      <c r="UG344" s="115"/>
      <c r="UH344" s="115"/>
      <c r="UI344" s="115"/>
      <c r="UJ344" s="115"/>
      <c r="UK344" s="115"/>
      <c r="UL344" s="115"/>
      <c r="UM344" s="115"/>
      <c r="UN344" s="115"/>
      <c r="UO344" s="115"/>
      <c r="UP344" s="115"/>
      <c r="UQ344" s="115"/>
      <c r="UR344" s="115"/>
      <c r="US344" s="115"/>
      <c r="UT344" s="115"/>
      <c r="UU344" s="115"/>
      <c r="UV344" s="115"/>
      <c r="UW344" s="115"/>
      <c r="UX344" s="115"/>
      <c r="UY344" s="115"/>
      <c r="UZ344" s="115"/>
      <c r="VA344" s="115"/>
      <c r="VB344" s="115"/>
      <c r="VC344" s="115"/>
      <c r="VD344" s="115"/>
      <c r="VE344" s="115"/>
      <c r="VF344" s="115"/>
      <c r="VG344" s="115"/>
      <c r="VH344" s="115"/>
      <c r="VI344" s="115"/>
      <c r="VJ344" s="115"/>
      <c r="VK344" s="115"/>
      <c r="VL344" s="115"/>
      <c r="VM344" s="115"/>
      <c r="VN344" s="115"/>
      <c r="VO344" s="115"/>
      <c r="VP344" s="115"/>
      <c r="VQ344" s="115"/>
      <c r="VR344" s="115"/>
      <c r="VS344" s="115"/>
      <c r="VT344" s="115"/>
      <c r="VU344" s="115"/>
      <c r="VV344" s="115"/>
      <c r="VW344" s="115"/>
      <c r="VX344" s="115"/>
      <c r="VY344" s="115"/>
      <c r="VZ344" s="115"/>
      <c r="WA344" s="115"/>
      <c r="WB344" s="115"/>
      <c r="WC344" s="115"/>
      <c r="WD344" s="115"/>
      <c r="WE344" s="115"/>
      <c r="WF344" s="115"/>
      <c r="WG344" s="115"/>
      <c r="WH344" s="115"/>
      <c r="WI344" s="115"/>
      <c r="WJ344" s="115"/>
      <c r="WK344" s="115"/>
      <c r="WL344" s="115"/>
      <c r="WM344" s="115"/>
      <c r="WN344" s="115"/>
      <c r="WO344" s="115"/>
      <c r="WP344" s="115"/>
      <c r="WQ344" s="115"/>
      <c r="WR344" s="115"/>
      <c r="WS344" s="115"/>
      <c r="WT344" s="115"/>
      <c r="WU344" s="115"/>
      <c r="WV344" s="115"/>
      <c r="WW344" s="115"/>
      <c r="WX344" s="115"/>
      <c r="WY344" s="115"/>
      <c r="WZ344" s="115"/>
      <c r="XA344" s="115"/>
      <c r="XB344" s="115"/>
      <c r="XC344" s="115"/>
      <c r="XD344" s="115"/>
      <c r="XE344" s="115"/>
      <c r="XF344" s="115"/>
      <c r="XG344" s="115"/>
      <c r="XH344" s="115"/>
      <c r="XI344" s="115"/>
      <c r="XJ344" s="115"/>
      <c r="XK344" s="115"/>
      <c r="XL344" s="115"/>
      <c r="XM344" s="115"/>
      <c r="XN344" s="115"/>
      <c r="XO344" s="115"/>
      <c r="XP344" s="115"/>
      <c r="XQ344" s="115"/>
      <c r="XR344" s="115"/>
      <c r="XS344" s="115"/>
      <c r="XT344" s="115"/>
      <c r="XU344" s="115"/>
      <c r="XV344" s="115"/>
      <c r="XW344" s="115"/>
      <c r="XX344" s="115"/>
      <c r="XY344" s="115"/>
      <c r="XZ344" s="115"/>
      <c r="YA344" s="115"/>
      <c r="YB344" s="115"/>
      <c r="YC344" s="115"/>
      <c r="YD344" s="115"/>
      <c r="YE344" s="115"/>
      <c r="YF344" s="115"/>
      <c r="YG344" s="115"/>
      <c r="YH344" s="115"/>
      <c r="YI344" s="115"/>
      <c r="YJ344" s="115"/>
      <c r="YK344" s="115"/>
      <c r="YL344" s="115"/>
      <c r="YM344" s="115"/>
      <c r="YN344" s="115"/>
      <c r="YO344" s="115"/>
      <c r="YP344" s="115"/>
      <c r="YQ344" s="115"/>
      <c r="YR344" s="115"/>
      <c r="YS344" s="115"/>
      <c r="YT344" s="115"/>
      <c r="YU344" s="115"/>
      <c r="YV344" s="115"/>
      <c r="YW344" s="115"/>
      <c r="YX344" s="115"/>
      <c r="YY344" s="115"/>
      <c r="YZ344" s="115"/>
      <c r="ZA344" s="115"/>
      <c r="ZB344" s="115"/>
      <c r="ZC344" s="115"/>
      <c r="ZD344" s="115"/>
      <c r="ZE344" s="115"/>
      <c r="ZF344" s="115"/>
      <c r="ZG344" s="115"/>
      <c r="ZH344" s="115"/>
      <c r="ZI344" s="115"/>
      <c r="ZJ344" s="115"/>
      <c r="ZK344" s="115"/>
      <c r="ZL344" s="115"/>
      <c r="ZM344" s="115"/>
      <c r="ZN344" s="115"/>
      <c r="ZO344" s="115"/>
      <c r="ZP344" s="115"/>
      <c r="ZQ344" s="115"/>
      <c r="ZR344" s="115"/>
      <c r="ZS344" s="115"/>
      <c r="ZT344" s="115"/>
      <c r="ZU344" s="115"/>
      <c r="ZV344" s="115"/>
      <c r="ZW344" s="115"/>
      <c r="ZX344" s="115"/>
      <c r="ZY344" s="115"/>
      <c r="ZZ344" s="115"/>
      <c r="AAA344" s="115"/>
      <c r="AAB344" s="115"/>
      <c r="AAC344" s="115"/>
      <c r="AAD344" s="115"/>
      <c r="AAE344" s="115"/>
      <c r="AAF344" s="115"/>
      <c r="AAG344" s="115"/>
      <c r="AAH344" s="115"/>
      <c r="AAI344" s="115"/>
      <c r="AAJ344" s="115"/>
      <c r="AAK344" s="115"/>
      <c r="AAL344" s="115"/>
      <c r="AAM344" s="115"/>
      <c r="AAN344" s="115"/>
      <c r="AAO344" s="115"/>
      <c r="AAP344" s="115"/>
      <c r="AAQ344" s="115"/>
      <c r="AAR344" s="115"/>
      <c r="AAS344" s="115"/>
      <c r="AAT344" s="115"/>
      <c r="AAU344" s="115"/>
      <c r="AAV344" s="115"/>
      <c r="AAW344" s="115"/>
      <c r="AAX344" s="115"/>
      <c r="AAY344" s="115"/>
      <c r="AAZ344" s="115"/>
      <c r="ABA344" s="115"/>
      <c r="ABB344" s="115"/>
      <c r="ABC344" s="115"/>
      <c r="ABD344" s="115"/>
      <c r="ABE344" s="115"/>
      <c r="ABF344" s="115"/>
      <c r="ABG344" s="115"/>
      <c r="ABH344" s="115"/>
      <c r="ABI344" s="115"/>
      <c r="ABJ344" s="115"/>
      <c r="ABK344" s="115"/>
      <c r="ABL344" s="115"/>
      <c r="ABM344" s="115"/>
      <c r="ABN344" s="115"/>
      <c r="ABO344" s="115"/>
      <c r="ABP344" s="115"/>
      <c r="ABQ344" s="115"/>
      <c r="ABR344" s="115"/>
      <c r="ABS344" s="115"/>
      <c r="ABT344" s="115"/>
      <c r="ABU344" s="115"/>
      <c r="ABV344" s="115"/>
      <c r="ABW344" s="115"/>
      <c r="ABX344" s="115"/>
      <c r="ABY344" s="115"/>
      <c r="ABZ344" s="115"/>
      <c r="ACA344" s="115"/>
      <c r="ACB344" s="115"/>
      <c r="ACC344" s="115"/>
      <c r="ACD344" s="115"/>
      <c r="ACE344" s="115"/>
      <c r="ACF344" s="115"/>
      <c r="ACG344" s="115"/>
      <c r="ACH344" s="115"/>
      <c r="ACI344" s="115"/>
      <c r="ACJ344" s="115"/>
      <c r="ACK344" s="115"/>
      <c r="ACL344" s="115"/>
      <c r="ACM344" s="115"/>
      <c r="ACN344" s="115"/>
      <c r="ACO344" s="115"/>
      <c r="ACP344" s="115"/>
      <c r="ACQ344" s="115"/>
      <c r="ACR344" s="115"/>
      <c r="ACS344" s="115"/>
      <c r="ACT344" s="115"/>
      <c r="ACU344" s="115"/>
      <c r="ACV344" s="115"/>
      <c r="ACW344" s="115"/>
      <c r="ACX344" s="115"/>
      <c r="ACY344" s="115"/>
      <c r="ACZ344" s="115"/>
      <c r="ADA344" s="115"/>
      <c r="ADB344" s="115"/>
      <c r="ADC344" s="115"/>
      <c r="ADD344" s="115"/>
      <c r="ADE344" s="115"/>
      <c r="ADF344" s="115"/>
      <c r="ADG344" s="115"/>
      <c r="ADH344" s="115"/>
      <c r="ADI344" s="115"/>
      <c r="ADJ344" s="115"/>
      <c r="ADK344" s="115"/>
      <c r="ADL344" s="115"/>
      <c r="ADM344" s="115"/>
      <c r="ADN344" s="115"/>
      <c r="ADO344" s="115"/>
      <c r="ADP344" s="115"/>
      <c r="ADQ344" s="115"/>
      <c r="ADR344" s="115"/>
      <c r="ADS344" s="115"/>
      <c r="ADT344" s="115"/>
      <c r="ADU344" s="115"/>
      <c r="ADV344" s="115"/>
      <c r="ADW344" s="115"/>
      <c r="ADX344" s="115"/>
      <c r="ADY344" s="115"/>
      <c r="ADZ344" s="115"/>
      <c r="AEA344" s="115"/>
      <c r="AEB344" s="115"/>
      <c r="AEC344" s="115"/>
      <c r="AED344" s="115"/>
      <c r="AEE344" s="115"/>
      <c r="AEF344" s="115"/>
      <c r="AEG344" s="115"/>
      <c r="AEH344" s="115"/>
      <c r="AEI344" s="115"/>
      <c r="AEJ344" s="115"/>
      <c r="AEK344" s="115"/>
      <c r="AEL344" s="115"/>
      <c r="AEM344" s="115"/>
      <c r="AEN344" s="115"/>
      <c r="AEO344" s="115"/>
      <c r="AEP344" s="115"/>
      <c r="AEQ344" s="115"/>
      <c r="AER344" s="115"/>
      <c r="AES344" s="115"/>
      <c r="AET344" s="115"/>
      <c r="AEU344" s="115"/>
      <c r="AEV344" s="115"/>
      <c r="AEW344" s="115"/>
      <c r="AEX344" s="115"/>
      <c r="AEY344" s="115"/>
      <c r="AEZ344" s="115"/>
      <c r="AFA344" s="115"/>
      <c r="AFB344" s="115"/>
      <c r="AFC344" s="115"/>
      <c r="AFD344" s="115"/>
      <c r="AFE344" s="115"/>
      <c r="AFF344" s="115"/>
      <c r="AFG344" s="115"/>
      <c r="AFH344" s="115"/>
      <c r="AFI344" s="115"/>
      <c r="AFJ344" s="115"/>
      <c r="AFK344" s="115"/>
      <c r="AFL344" s="115"/>
      <c r="AFM344" s="115"/>
      <c r="AFN344" s="115"/>
      <c r="AFO344" s="115"/>
      <c r="AFP344" s="115"/>
      <c r="AFQ344" s="115"/>
      <c r="AFR344" s="115"/>
      <c r="AFS344" s="115"/>
      <c r="AFT344" s="115"/>
      <c r="AFU344" s="115"/>
      <c r="AFV344" s="115"/>
      <c r="AFW344" s="115"/>
      <c r="AFX344" s="115"/>
      <c r="AFY344" s="115"/>
      <c r="AFZ344" s="115"/>
      <c r="AGA344" s="115"/>
      <c r="AGB344" s="115"/>
      <c r="AGC344" s="115"/>
      <c r="AGD344" s="115"/>
      <c r="AGE344" s="115"/>
      <c r="AGF344" s="115"/>
      <c r="AGG344" s="115"/>
      <c r="AGH344" s="115"/>
      <c r="AGI344" s="115"/>
      <c r="AGJ344" s="115"/>
      <c r="AGK344" s="115"/>
      <c r="AGL344" s="115"/>
      <c r="AGM344" s="115"/>
      <c r="AGN344" s="115"/>
      <c r="AGO344" s="115"/>
      <c r="AGP344" s="115"/>
      <c r="AGQ344" s="115"/>
      <c r="AGR344" s="115"/>
      <c r="AGS344" s="115"/>
      <c r="AGT344" s="115"/>
      <c r="AGU344" s="115"/>
      <c r="AGV344" s="115"/>
      <c r="AGW344" s="115"/>
      <c r="AGX344" s="115"/>
      <c r="AGY344" s="115"/>
      <c r="AGZ344" s="115"/>
      <c r="AHA344" s="115"/>
      <c r="AHB344" s="115"/>
      <c r="AHC344" s="115"/>
      <c r="AHD344" s="115"/>
      <c r="AHE344" s="115"/>
      <c r="AHF344" s="115"/>
      <c r="AHG344" s="115"/>
      <c r="AHH344" s="115"/>
      <c r="AHI344" s="115"/>
      <c r="AHJ344" s="115"/>
      <c r="AHK344" s="115"/>
      <c r="AHL344" s="115"/>
      <c r="AHM344" s="115"/>
      <c r="AHN344" s="115"/>
      <c r="AHO344" s="115"/>
      <c r="AHP344" s="115"/>
      <c r="AHQ344" s="115"/>
      <c r="AHR344" s="115"/>
      <c r="AHS344" s="115"/>
      <c r="AHT344" s="115"/>
      <c r="AHU344" s="115"/>
      <c r="AHV344" s="115"/>
      <c r="AHW344" s="115"/>
      <c r="AHX344" s="115"/>
      <c r="AHY344" s="115"/>
      <c r="AHZ344" s="115"/>
      <c r="AIA344" s="115"/>
      <c r="AIB344" s="115"/>
      <c r="AIC344" s="115"/>
      <c r="AID344" s="115"/>
      <c r="AIE344" s="115"/>
      <c r="AIF344" s="115"/>
      <c r="AIG344" s="115"/>
      <c r="AIH344" s="115"/>
      <c r="AII344" s="115"/>
      <c r="AIJ344" s="115"/>
      <c r="AIK344" s="115"/>
      <c r="AIL344" s="115"/>
      <c r="AIM344" s="115"/>
      <c r="AIN344" s="115"/>
      <c r="AIO344" s="115"/>
      <c r="AIP344" s="115"/>
      <c r="AIQ344" s="115"/>
      <c r="AIR344" s="115"/>
      <c r="AIS344" s="115"/>
      <c r="AIT344" s="115"/>
      <c r="AIU344" s="115"/>
      <c r="AIV344" s="115"/>
      <c r="AIW344" s="115"/>
      <c r="AIX344" s="115"/>
      <c r="AIY344" s="115"/>
      <c r="AIZ344" s="115"/>
      <c r="AJA344" s="115"/>
      <c r="AJB344" s="115"/>
      <c r="AJC344" s="115"/>
      <c r="AJD344" s="115"/>
      <c r="AJE344" s="115"/>
      <c r="AJF344" s="115"/>
      <c r="AJG344" s="115"/>
      <c r="AJH344" s="115"/>
      <c r="AJI344" s="115"/>
      <c r="AJJ344" s="115"/>
      <c r="AJK344" s="115"/>
      <c r="AJL344" s="115"/>
      <c r="AJM344" s="115"/>
      <c r="AJN344" s="115"/>
      <c r="AJO344" s="115"/>
      <c r="AJP344" s="115"/>
      <c r="AJQ344" s="115"/>
      <c r="AJR344" s="115"/>
      <c r="AJS344" s="115"/>
      <c r="AJT344" s="115"/>
      <c r="AJU344" s="115"/>
      <c r="AJV344" s="115"/>
      <c r="AJW344" s="115"/>
      <c r="AJX344" s="115"/>
      <c r="AJY344" s="115"/>
      <c r="AJZ344" s="115"/>
      <c r="AKA344" s="115"/>
      <c r="AKB344" s="115"/>
      <c r="AKC344" s="115"/>
      <c r="AKD344" s="115"/>
      <c r="AKE344" s="115"/>
      <c r="AKF344" s="115"/>
      <c r="AKG344" s="115"/>
      <c r="AKH344" s="115"/>
      <c r="AKI344" s="115"/>
      <c r="AKJ344" s="115"/>
      <c r="AKK344" s="115"/>
      <c r="AKL344" s="115"/>
      <c r="AKM344" s="115"/>
      <c r="AKN344" s="115"/>
      <c r="AKO344" s="115"/>
      <c r="AKP344" s="115"/>
      <c r="AKQ344" s="115"/>
      <c r="AKR344" s="115"/>
      <c r="AKS344" s="115"/>
      <c r="AKT344" s="115"/>
      <c r="AKU344" s="115"/>
      <c r="AKV344" s="115"/>
      <c r="AKW344" s="115"/>
      <c r="AKX344" s="115"/>
      <c r="AKY344" s="115"/>
      <c r="AKZ344" s="115"/>
      <c r="ALA344" s="115"/>
      <c r="ALB344" s="115"/>
      <c r="ALC344" s="115"/>
      <c r="ALD344" s="115"/>
      <c r="ALE344" s="115"/>
      <c r="ALF344" s="115"/>
      <c r="ALG344" s="115"/>
      <c r="ALH344" s="115"/>
      <c r="ALI344" s="115"/>
      <c r="ALJ344" s="115"/>
      <c r="ALK344" s="115"/>
      <c r="ALL344" s="115"/>
      <c r="ALM344" s="115"/>
      <c r="ALN344" s="115"/>
      <c r="ALO344" s="115"/>
      <c r="ALP344" s="115"/>
      <c r="ALQ344" s="115"/>
      <c r="ALR344" s="115"/>
      <c r="ALS344" s="115"/>
    </row>
    <row r="345" spans="1:1025" ht="37.5">
      <c r="A345" s="112"/>
      <c r="B345" s="89"/>
      <c r="C345" s="37" t="s">
        <v>117</v>
      </c>
      <c r="D345" s="37">
        <v>919</v>
      </c>
      <c r="E345" s="130" t="s">
        <v>14</v>
      </c>
      <c r="F345" s="130" t="s">
        <v>30</v>
      </c>
      <c r="G345" s="82">
        <v>5030010030</v>
      </c>
      <c r="H345" s="83"/>
      <c r="I345" s="90">
        <f t="shared" si="137"/>
        <v>787500</v>
      </c>
      <c r="J345" s="90">
        <f t="shared" si="142"/>
        <v>1500000</v>
      </c>
      <c r="K345" s="77">
        <f t="shared" si="142"/>
        <v>-922500</v>
      </c>
      <c r="L345" s="77">
        <f t="shared" si="142"/>
        <v>0</v>
      </c>
      <c r="M345" s="77">
        <f t="shared" si="142"/>
        <v>0</v>
      </c>
      <c r="N345" s="77">
        <f t="shared" si="142"/>
        <v>0</v>
      </c>
      <c r="O345" s="90">
        <f t="shared" si="142"/>
        <v>0</v>
      </c>
      <c r="P345" s="77">
        <f t="shared" si="142"/>
        <v>80000</v>
      </c>
      <c r="Q345" s="77">
        <f t="shared" si="142"/>
        <v>130000</v>
      </c>
      <c r="R345" s="77">
        <f t="shared" si="142"/>
        <v>0</v>
      </c>
      <c r="S345" s="77">
        <f t="shared" si="142"/>
        <v>0</v>
      </c>
      <c r="T345" s="77">
        <f t="shared" si="142"/>
        <v>0</v>
      </c>
      <c r="U345" s="133">
        <f t="shared" si="142"/>
        <v>0</v>
      </c>
      <c r="V345" s="115"/>
      <c r="W345" s="115"/>
      <c r="X345" s="115"/>
      <c r="Y345" s="115"/>
      <c r="Z345" s="115"/>
      <c r="AA345" s="115"/>
      <c r="AB345" s="115"/>
      <c r="AC345" s="115"/>
      <c r="AD345" s="115"/>
      <c r="AE345" s="115"/>
      <c r="AF345" s="115"/>
      <c r="AG345" s="115"/>
      <c r="AH345" s="115"/>
      <c r="AI345" s="115"/>
      <c r="AJ345" s="115"/>
      <c r="AK345" s="115"/>
      <c r="AL345" s="115"/>
      <c r="AM345" s="115"/>
      <c r="AN345" s="115"/>
      <c r="AO345" s="115"/>
      <c r="AP345" s="115"/>
      <c r="AQ345" s="115"/>
      <c r="AR345" s="115"/>
      <c r="AS345" s="115"/>
      <c r="AT345" s="115"/>
      <c r="AU345" s="115"/>
      <c r="AV345" s="115"/>
      <c r="AW345" s="115"/>
      <c r="AX345" s="115"/>
      <c r="AY345" s="115"/>
      <c r="AZ345" s="115"/>
      <c r="BA345" s="115"/>
      <c r="BB345" s="115"/>
      <c r="BC345" s="115"/>
      <c r="BD345" s="115"/>
      <c r="BE345" s="115"/>
      <c r="BF345" s="115"/>
      <c r="BG345" s="115"/>
      <c r="BH345" s="115"/>
      <c r="BI345" s="115"/>
      <c r="BJ345" s="115"/>
      <c r="BK345" s="115"/>
      <c r="BL345" s="115"/>
      <c r="BM345" s="115"/>
      <c r="BN345" s="115"/>
      <c r="BO345" s="115"/>
      <c r="BP345" s="115"/>
      <c r="BQ345" s="115"/>
      <c r="BR345" s="115"/>
      <c r="BS345" s="115"/>
      <c r="BT345" s="115"/>
      <c r="BU345" s="115"/>
      <c r="BV345" s="115"/>
      <c r="BW345" s="115"/>
      <c r="BX345" s="115"/>
      <c r="BY345" s="115"/>
      <c r="BZ345" s="115"/>
      <c r="CA345" s="115"/>
      <c r="CB345" s="115"/>
      <c r="CC345" s="115"/>
      <c r="CD345" s="115"/>
      <c r="CE345" s="115"/>
      <c r="CF345" s="115"/>
      <c r="CG345" s="115"/>
      <c r="CH345" s="115"/>
      <c r="CI345" s="115"/>
      <c r="CJ345" s="115"/>
      <c r="CK345" s="115"/>
      <c r="CL345" s="115"/>
      <c r="CM345" s="115"/>
      <c r="CN345" s="115"/>
      <c r="CO345" s="115"/>
      <c r="CP345" s="115"/>
      <c r="CQ345" s="115"/>
      <c r="CR345" s="115"/>
      <c r="CS345" s="115"/>
      <c r="CT345" s="115"/>
      <c r="CU345" s="115"/>
      <c r="CV345" s="115"/>
      <c r="CW345" s="115"/>
      <c r="CX345" s="115"/>
      <c r="CY345" s="115"/>
      <c r="CZ345" s="115"/>
      <c r="DA345" s="115"/>
      <c r="DB345" s="115"/>
      <c r="DC345" s="115"/>
      <c r="DD345" s="115"/>
      <c r="DE345" s="115"/>
      <c r="DF345" s="115"/>
      <c r="DG345" s="115"/>
      <c r="DH345" s="115"/>
      <c r="DI345" s="115"/>
      <c r="DJ345" s="115"/>
      <c r="DK345" s="115"/>
      <c r="DL345" s="115"/>
      <c r="DM345" s="115"/>
      <c r="DN345" s="115"/>
      <c r="DO345" s="115"/>
      <c r="DP345" s="115"/>
      <c r="DQ345" s="115"/>
      <c r="DR345" s="115"/>
      <c r="DS345" s="115"/>
      <c r="DT345" s="115"/>
      <c r="DU345" s="115"/>
      <c r="DV345" s="115"/>
      <c r="DW345" s="115"/>
      <c r="DX345" s="115"/>
      <c r="DY345" s="115"/>
      <c r="DZ345" s="115"/>
      <c r="EA345" s="115"/>
      <c r="EB345" s="115"/>
      <c r="EC345" s="115"/>
      <c r="ED345" s="115"/>
      <c r="EE345" s="115"/>
      <c r="EF345" s="115"/>
      <c r="EG345" s="115"/>
      <c r="EH345" s="115"/>
      <c r="EI345" s="115"/>
      <c r="EJ345" s="115"/>
      <c r="EK345" s="115"/>
      <c r="EL345" s="115"/>
      <c r="EM345" s="115"/>
      <c r="EN345" s="115"/>
      <c r="EO345" s="115"/>
      <c r="EP345" s="115"/>
      <c r="EQ345" s="115"/>
      <c r="ER345" s="115"/>
      <c r="ES345" s="115"/>
      <c r="ET345" s="115"/>
      <c r="EU345" s="115"/>
      <c r="EV345" s="115"/>
      <c r="EW345" s="115"/>
      <c r="EX345" s="115"/>
      <c r="EY345" s="115"/>
      <c r="EZ345" s="115"/>
      <c r="FA345" s="115"/>
      <c r="FB345" s="115"/>
      <c r="FC345" s="115"/>
      <c r="FD345" s="115"/>
      <c r="FE345" s="115"/>
      <c r="FF345" s="115"/>
      <c r="FG345" s="115"/>
      <c r="FH345" s="115"/>
      <c r="FI345" s="115"/>
      <c r="FJ345" s="115"/>
      <c r="FK345" s="115"/>
      <c r="FL345" s="115"/>
      <c r="FM345" s="115"/>
      <c r="FN345" s="115"/>
      <c r="FO345" s="115"/>
      <c r="FP345" s="115"/>
      <c r="FQ345" s="115"/>
      <c r="FR345" s="115"/>
      <c r="FS345" s="115"/>
      <c r="FT345" s="115"/>
      <c r="FU345" s="115"/>
      <c r="FV345" s="115"/>
      <c r="FW345" s="115"/>
      <c r="FX345" s="115"/>
      <c r="FY345" s="115"/>
      <c r="FZ345" s="115"/>
      <c r="GA345" s="115"/>
      <c r="GB345" s="115"/>
      <c r="GC345" s="115"/>
      <c r="GD345" s="115"/>
      <c r="GE345" s="115"/>
      <c r="GF345" s="115"/>
      <c r="GG345" s="115"/>
      <c r="GH345" s="115"/>
      <c r="GI345" s="115"/>
      <c r="GJ345" s="115"/>
      <c r="GK345" s="115"/>
      <c r="GL345" s="115"/>
      <c r="GM345" s="115"/>
      <c r="GN345" s="115"/>
      <c r="GO345" s="115"/>
      <c r="GP345" s="115"/>
      <c r="GQ345" s="115"/>
      <c r="GR345" s="115"/>
      <c r="GS345" s="115"/>
      <c r="GT345" s="115"/>
      <c r="GU345" s="115"/>
      <c r="GV345" s="115"/>
      <c r="GW345" s="115"/>
      <c r="GX345" s="115"/>
      <c r="GY345" s="115"/>
      <c r="GZ345" s="115"/>
      <c r="HA345" s="115"/>
      <c r="HB345" s="115"/>
      <c r="HC345" s="115"/>
      <c r="HD345" s="115"/>
      <c r="HE345" s="115"/>
      <c r="HF345" s="115"/>
      <c r="HG345" s="115"/>
      <c r="HH345" s="115"/>
      <c r="HI345" s="115"/>
      <c r="HJ345" s="115"/>
      <c r="HK345" s="115"/>
      <c r="HL345" s="115"/>
      <c r="HM345" s="115"/>
      <c r="HN345" s="115"/>
      <c r="HO345" s="115"/>
      <c r="HP345" s="115"/>
      <c r="HQ345" s="115"/>
      <c r="HR345" s="115"/>
      <c r="HS345" s="115"/>
      <c r="HT345" s="115"/>
      <c r="HU345" s="115"/>
      <c r="HV345" s="115"/>
      <c r="HW345" s="115"/>
      <c r="HX345" s="115"/>
      <c r="HY345" s="115"/>
      <c r="HZ345" s="115"/>
      <c r="IA345" s="115"/>
      <c r="IB345" s="115"/>
      <c r="IC345" s="115"/>
      <c r="ID345" s="115"/>
      <c r="IE345" s="115"/>
      <c r="IF345" s="115"/>
      <c r="IG345" s="115"/>
      <c r="IH345" s="115"/>
      <c r="II345" s="115"/>
      <c r="IJ345" s="115"/>
      <c r="IK345" s="115"/>
      <c r="IL345" s="115"/>
      <c r="IM345" s="115"/>
      <c r="IN345" s="115"/>
      <c r="IO345" s="115"/>
      <c r="IP345" s="115"/>
      <c r="IQ345" s="115"/>
      <c r="IR345" s="115"/>
      <c r="IS345" s="115"/>
      <c r="IT345" s="115"/>
      <c r="IU345" s="115"/>
      <c r="IV345" s="115"/>
      <c r="IW345" s="115"/>
      <c r="IX345" s="115"/>
      <c r="IY345" s="115"/>
      <c r="IZ345" s="115"/>
      <c r="JA345" s="115"/>
      <c r="JB345" s="115"/>
      <c r="JC345" s="115"/>
      <c r="JD345" s="115"/>
      <c r="JE345" s="115"/>
      <c r="JF345" s="115"/>
      <c r="JG345" s="115"/>
      <c r="JH345" s="115"/>
      <c r="JI345" s="115"/>
      <c r="JJ345" s="115"/>
      <c r="JK345" s="115"/>
      <c r="JL345" s="115"/>
      <c r="JM345" s="115"/>
      <c r="JN345" s="115"/>
      <c r="JO345" s="115"/>
      <c r="JP345" s="115"/>
      <c r="JQ345" s="115"/>
      <c r="JR345" s="115"/>
      <c r="JS345" s="115"/>
      <c r="JT345" s="115"/>
      <c r="JU345" s="115"/>
      <c r="JV345" s="115"/>
      <c r="JW345" s="115"/>
      <c r="JX345" s="115"/>
      <c r="JY345" s="115"/>
      <c r="JZ345" s="115"/>
      <c r="KA345" s="115"/>
      <c r="KB345" s="115"/>
      <c r="KC345" s="115"/>
      <c r="KD345" s="115"/>
      <c r="KE345" s="115"/>
      <c r="KF345" s="115"/>
      <c r="KG345" s="115"/>
      <c r="KH345" s="115"/>
      <c r="KI345" s="115"/>
      <c r="KJ345" s="115"/>
      <c r="KK345" s="115"/>
      <c r="KL345" s="115"/>
      <c r="KM345" s="115"/>
      <c r="KN345" s="115"/>
      <c r="KO345" s="115"/>
      <c r="KP345" s="115"/>
      <c r="KQ345" s="115"/>
      <c r="KR345" s="115"/>
      <c r="KS345" s="115"/>
      <c r="KT345" s="115"/>
      <c r="KU345" s="115"/>
      <c r="KV345" s="115"/>
      <c r="KW345" s="115"/>
      <c r="KX345" s="115"/>
      <c r="KY345" s="115"/>
      <c r="KZ345" s="115"/>
      <c r="LA345" s="115"/>
      <c r="LB345" s="115"/>
      <c r="LC345" s="115"/>
      <c r="LD345" s="115"/>
      <c r="LE345" s="115"/>
      <c r="LF345" s="115"/>
      <c r="LG345" s="115"/>
      <c r="LH345" s="115"/>
      <c r="LI345" s="115"/>
      <c r="LJ345" s="115"/>
      <c r="LK345" s="115"/>
      <c r="LL345" s="115"/>
      <c r="LM345" s="115"/>
      <c r="LN345" s="115"/>
      <c r="LO345" s="115"/>
      <c r="LP345" s="115"/>
      <c r="LQ345" s="115"/>
      <c r="LR345" s="115"/>
      <c r="LS345" s="115"/>
      <c r="LT345" s="115"/>
      <c r="LU345" s="115"/>
      <c r="LV345" s="115"/>
      <c r="LW345" s="115"/>
      <c r="LX345" s="115"/>
      <c r="LY345" s="115"/>
      <c r="LZ345" s="115"/>
      <c r="MA345" s="115"/>
      <c r="MB345" s="115"/>
      <c r="MC345" s="115"/>
      <c r="MD345" s="115"/>
      <c r="ME345" s="115"/>
      <c r="MF345" s="115"/>
      <c r="MG345" s="115"/>
      <c r="MH345" s="115"/>
      <c r="MI345" s="115"/>
      <c r="MJ345" s="115"/>
      <c r="MK345" s="115"/>
      <c r="ML345" s="115"/>
      <c r="MM345" s="115"/>
      <c r="MN345" s="115"/>
      <c r="MO345" s="115"/>
      <c r="MP345" s="115"/>
      <c r="MQ345" s="115"/>
      <c r="MR345" s="115"/>
      <c r="MS345" s="115"/>
      <c r="MT345" s="115"/>
      <c r="MU345" s="115"/>
      <c r="MV345" s="115"/>
      <c r="MW345" s="115"/>
      <c r="MX345" s="115"/>
      <c r="MY345" s="115"/>
      <c r="MZ345" s="115"/>
      <c r="NA345" s="115"/>
      <c r="NB345" s="115"/>
      <c r="NC345" s="115"/>
      <c r="ND345" s="115"/>
      <c r="NE345" s="115"/>
      <c r="NF345" s="115"/>
      <c r="NG345" s="115"/>
      <c r="NH345" s="115"/>
      <c r="NI345" s="115"/>
      <c r="NJ345" s="115"/>
      <c r="NK345" s="115"/>
      <c r="NL345" s="115"/>
      <c r="NM345" s="115"/>
      <c r="NN345" s="115"/>
      <c r="NO345" s="115"/>
      <c r="NP345" s="115"/>
      <c r="NQ345" s="115"/>
      <c r="NR345" s="115"/>
      <c r="NS345" s="115"/>
      <c r="NT345" s="115"/>
      <c r="NU345" s="115"/>
      <c r="NV345" s="115"/>
      <c r="NW345" s="115"/>
      <c r="NX345" s="115"/>
      <c r="NY345" s="115"/>
      <c r="NZ345" s="115"/>
      <c r="OA345" s="115"/>
      <c r="OB345" s="115"/>
      <c r="OC345" s="115"/>
      <c r="OD345" s="115"/>
      <c r="OE345" s="115"/>
      <c r="OF345" s="115"/>
      <c r="OG345" s="115"/>
      <c r="OH345" s="115"/>
      <c r="OI345" s="115"/>
      <c r="OJ345" s="115"/>
      <c r="OK345" s="115"/>
      <c r="OL345" s="115"/>
      <c r="OM345" s="115"/>
      <c r="ON345" s="115"/>
      <c r="OO345" s="115"/>
      <c r="OP345" s="115"/>
      <c r="OQ345" s="115"/>
      <c r="OR345" s="115"/>
      <c r="OS345" s="115"/>
      <c r="OT345" s="115"/>
      <c r="OU345" s="115"/>
      <c r="OV345" s="115"/>
      <c r="OW345" s="115"/>
      <c r="OX345" s="115"/>
      <c r="OY345" s="115"/>
      <c r="OZ345" s="115"/>
      <c r="PA345" s="115"/>
      <c r="PB345" s="115"/>
      <c r="PC345" s="115"/>
      <c r="PD345" s="115"/>
      <c r="PE345" s="115"/>
      <c r="PF345" s="115"/>
      <c r="PG345" s="115"/>
      <c r="PH345" s="115"/>
      <c r="PI345" s="115"/>
      <c r="PJ345" s="115"/>
      <c r="PK345" s="115"/>
      <c r="PL345" s="115"/>
      <c r="PM345" s="115"/>
      <c r="PN345" s="115"/>
      <c r="PO345" s="115"/>
      <c r="PP345" s="115"/>
      <c r="PQ345" s="115"/>
      <c r="PR345" s="115"/>
      <c r="PS345" s="115"/>
      <c r="PT345" s="115"/>
      <c r="PU345" s="115"/>
      <c r="PV345" s="115"/>
      <c r="PW345" s="115"/>
      <c r="PX345" s="115"/>
      <c r="PY345" s="115"/>
      <c r="PZ345" s="115"/>
      <c r="QA345" s="115"/>
      <c r="QB345" s="115"/>
      <c r="QC345" s="115"/>
      <c r="QD345" s="115"/>
      <c r="QE345" s="115"/>
      <c r="QF345" s="115"/>
      <c r="QG345" s="115"/>
      <c r="QH345" s="115"/>
      <c r="QI345" s="115"/>
      <c r="QJ345" s="115"/>
      <c r="QK345" s="115"/>
      <c r="QL345" s="115"/>
      <c r="QM345" s="115"/>
      <c r="QN345" s="115"/>
      <c r="QO345" s="115"/>
      <c r="QP345" s="115"/>
      <c r="QQ345" s="115"/>
      <c r="QR345" s="115"/>
      <c r="QS345" s="115"/>
      <c r="QT345" s="115"/>
      <c r="QU345" s="115"/>
      <c r="QV345" s="115"/>
      <c r="QW345" s="115"/>
      <c r="QX345" s="115"/>
      <c r="QY345" s="115"/>
      <c r="QZ345" s="115"/>
      <c r="RA345" s="115"/>
      <c r="RB345" s="115"/>
      <c r="RC345" s="115"/>
      <c r="RD345" s="115"/>
      <c r="RE345" s="115"/>
      <c r="RF345" s="115"/>
      <c r="RG345" s="115"/>
      <c r="RH345" s="115"/>
      <c r="RI345" s="115"/>
      <c r="RJ345" s="115"/>
      <c r="RK345" s="115"/>
      <c r="RL345" s="115"/>
      <c r="RM345" s="115"/>
      <c r="RN345" s="115"/>
      <c r="RO345" s="115"/>
      <c r="RP345" s="115"/>
      <c r="RQ345" s="115"/>
      <c r="RR345" s="115"/>
      <c r="RS345" s="115"/>
      <c r="RT345" s="115"/>
      <c r="RU345" s="115"/>
      <c r="RV345" s="115"/>
      <c r="RW345" s="115"/>
      <c r="RX345" s="115"/>
      <c r="RY345" s="115"/>
      <c r="RZ345" s="115"/>
      <c r="SA345" s="115"/>
      <c r="SB345" s="115"/>
      <c r="SC345" s="115"/>
      <c r="SD345" s="115"/>
      <c r="SE345" s="115"/>
      <c r="SF345" s="115"/>
      <c r="SG345" s="115"/>
      <c r="SH345" s="115"/>
      <c r="SI345" s="115"/>
      <c r="SJ345" s="115"/>
      <c r="SK345" s="115"/>
      <c r="SL345" s="115"/>
      <c r="SM345" s="115"/>
      <c r="SN345" s="115"/>
      <c r="SO345" s="115"/>
      <c r="SP345" s="115"/>
      <c r="SQ345" s="115"/>
      <c r="SR345" s="115"/>
      <c r="SS345" s="115"/>
      <c r="ST345" s="115"/>
      <c r="SU345" s="115"/>
      <c r="SV345" s="115"/>
      <c r="SW345" s="115"/>
      <c r="SX345" s="115"/>
      <c r="SY345" s="115"/>
      <c r="SZ345" s="115"/>
      <c r="TA345" s="115"/>
      <c r="TB345" s="115"/>
      <c r="TC345" s="115"/>
      <c r="TD345" s="115"/>
      <c r="TE345" s="115"/>
      <c r="TF345" s="115"/>
      <c r="TG345" s="115"/>
      <c r="TH345" s="115"/>
      <c r="TI345" s="115"/>
      <c r="TJ345" s="115"/>
      <c r="TK345" s="115"/>
      <c r="TL345" s="115"/>
      <c r="TM345" s="115"/>
      <c r="TN345" s="115"/>
      <c r="TO345" s="115"/>
      <c r="TP345" s="115"/>
      <c r="TQ345" s="115"/>
      <c r="TR345" s="115"/>
      <c r="TS345" s="115"/>
      <c r="TT345" s="115"/>
      <c r="TU345" s="115"/>
      <c r="TV345" s="115"/>
      <c r="TW345" s="115"/>
      <c r="TX345" s="115"/>
      <c r="TY345" s="115"/>
      <c r="TZ345" s="115"/>
      <c r="UA345" s="115"/>
      <c r="UB345" s="115"/>
      <c r="UC345" s="115"/>
      <c r="UD345" s="115"/>
      <c r="UE345" s="115"/>
      <c r="UF345" s="115"/>
      <c r="UG345" s="115"/>
      <c r="UH345" s="115"/>
      <c r="UI345" s="115"/>
      <c r="UJ345" s="115"/>
      <c r="UK345" s="115"/>
      <c r="UL345" s="115"/>
      <c r="UM345" s="115"/>
      <c r="UN345" s="115"/>
      <c r="UO345" s="115"/>
      <c r="UP345" s="115"/>
      <c r="UQ345" s="115"/>
      <c r="UR345" s="115"/>
      <c r="US345" s="115"/>
      <c r="UT345" s="115"/>
      <c r="UU345" s="115"/>
      <c r="UV345" s="115"/>
      <c r="UW345" s="115"/>
      <c r="UX345" s="115"/>
      <c r="UY345" s="115"/>
      <c r="UZ345" s="115"/>
      <c r="VA345" s="115"/>
      <c r="VB345" s="115"/>
      <c r="VC345" s="115"/>
      <c r="VD345" s="115"/>
      <c r="VE345" s="115"/>
      <c r="VF345" s="115"/>
      <c r="VG345" s="115"/>
      <c r="VH345" s="115"/>
      <c r="VI345" s="115"/>
      <c r="VJ345" s="115"/>
      <c r="VK345" s="115"/>
      <c r="VL345" s="115"/>
      <c r="VM345" s="115"/>
      <c r="VN345" s="115"/>
      <c r="VO345" s="115"/>
      <c r="VP345" s="115"/>
      <c r="VQ345" s="115"/>
      <c r="VR345" s="115"/>
      <c r="VS345" s="115"/>
      <c r="VT345" s="115"/>
      <c r="VU345" s="115"/>
      <c r="VV345" s="115"/>
      <c r="VW345" s="115"/>
      <c r="VX345" s="115"/>
      <c r="VY345" s="115"/>
      <c r="VZ345" s="115"/>
      <c r="WA345" s="115"/>
      <c r="WB345" s="115"/>
      <c r="WC345" s="115"/>
      <c r="WD345" s="115"/>
      <c r="WE345" s="115"/>
      <c r="WF345" s="115"/>
      <c r="WG345" s="115"/>
      <c r="WH345" s="115"/>
      <c r="WI345" s="115"/>
      <c r="WJ345" s="115"/>
      <c r="WK345" s="115"/>
      <c r="WL345" s="115"/>
      <c r="WM345" s="115"/>
      <c r="WN345" s="115"/>
      <c r="WO345" s="115"/>
      <c r="WP345" s="115"/>
      <c r="WQ345" s="115"/>
      <c r="WR345" s="115"/>
      <c r="WS345" s="115"/>
      <c r="WT345" s="115"/>
      <c r="WU345" s="115"/>
      <c r="WV345" s="115"/>
      <c r="WW345" s="115"/>
      <c r="WX345" s="115"/>
      <c r="WY345" s="115"/>
      <c r="WZ345" s="115"/>
      <c r="XA345" s="115"/>
      <c r="XB345" s="115"/>
      <c r="XC345" s="115"/>
      <c r="XD345" s="115"/>
      <c r="XE345" s="115"/>
      <c r="XF345" s="115"/>
      <c r="XG345" s="115"/>
      <c r="XH345" s="115"/>
      <c r="XI345" s="115"/>
      <c r="XJ345" s="115"/>
      <c r="XK345" s="115"/>
      <c r="XL345" s="115"/>
      <c r="XM345" s="115"/>
      <c r="XN345" s="115"/>
      <c r="XO345" s="115"/>
      <c r="XP345" s="115"/>
      <c r="XQ345" s="115"/>
      <c r="XR345" s="115"/>
      <c r="XS345" s="115"/>
      <c r="XT345" s="115"/>
      <c r="XU345" s="115"/>
      <c r="XV345" s="115"/>
      <c r="XW345" s="115"/>
      <c r="XX345" s="115"/>
      <c r="XY345" s="115"/>
      <c r="XZ345" s="115"/>
      <c r="YA345" s="115"/>
      <c r="YB345" s="115"/>
      <c r="YC345" s="115"/>
      <c r="YD345" s="115"/>
      <c r="YE345" s="115"/>
      <c r="YF345" s="115"/>
      <c r="YG345" s="115"/>
      <c r="YH345" s="115"/>
      <c r="YI345" s="115"/>
      <c r="YJ345" s="115"/>
      <c r="YK345" s="115"/>
      <c r="YL345" s="115"/>
      <c r="YM345" s="115"/>
      <c r="YN345" s="115"/>
      <c r="YO345" s="115"/>
      <c r="YP345" s="115"/>
      <c r="YQ345" s="115"/>
      <c r="YR345" s="115"/>
      <c r="YS345" s="115"/>
      <c r="YT345" s="115"/>
      <c r="YU345" s="115"/>
      <c r="YV345" s="115"/>
      <c r="YW345" s="115"/>
      <c r="YX345" s="115"/>
      <c r="YY345" s="115"/>
      <c r="YZ345" s="115"/>
      <c r="ZA345" s="115"/>
      <c r="ZB345" s="115"/>
      <c r="ZC345" s="115"/>
      <c r="ZD345" s="115"/>
      <c r="ZE345" s="115"/>
      <c r="ZF345" s="115"/>
      <c r="ZG345" s="115"/>
      <c r="ZH345" s="115"/>
      <c r="ZI345" s="115"/>
      <c r="ZJ345" s="115"/>
      <c r="ZK345" s="115"/>
      <c r="ZL345" s="115"/>
      <c r="ZM345" s="115"/>
      <c r="ZN345" s="115"/>
      <c r="ZO345" s="115"/>
      <c r="ZP345" s="115"/>
      <c r="ZQ345" s="115"/>
      <c r="ZR345" s="115"/>
      <c r="ZS345" s="115"/>
      <c r="ZT345" s="115"/>
      <c r="ZU345" s="115"/>
      <c r="ZV345" s="115"/>
      <c r="ZW345" s="115"/>
      <c r="ZX345" s="115"/>
      <c r="ZY345" s="115"/>
      <c r="ZZ345" s="115"/>
      <c r="AAA345" s="115"/>
      <c r="AAB345" s="115"/>
      <c r="AAC345" s="115"/>
      <c r="AAD345" s="115"/>
      <c r="AAE345" s="115"/>
      <c r="AAF345" s="115"/>
      <c r="AAG345" s="115"/>
      <c r="AAH345" s="115"/>
      <c r="AAI345" s="115"/>
      <c r="AAJ345" s="115"/>
      <c r="AAK345" s="115"/>
      <c r="AAL345" s="115"/>
      <c r="AAM345" s="115"/>
      <c r="AAN345" s="115"/>
      <c r="AAO345" s="115"/>
      <c r="AAP345" s="115"/>
      <c r="AAQ345" s="115"/>
      <c r="AAR345" s="115"/>
      <c r="AAS345" s="115"/>
      <c r="AAT345" s="115"/>
      <c r="AAU345" s="115"/>
      <c r="AAV345" s="115"/>
      <c r="AAW345" s="115"/>
      <c r="AAX345" s="115"/>
      <c r="AAY345" s="115"/>
      <c r="AAZ345" s="115"/>
      <c r="ABA345" s="115"/>
      <c r="ABB345" s="115"/>
      <c r="ABC345" s="115"/>
      <c r="ABD345" s="115"/>
      <c r="ABE345" s="115"/>
      <c r="ABF345" s="115"/>
      <c r="ABG345" s="115"/>
      <c r="ABH345" s="115"/>
      <c r="ABI345" s="115"/>
      <c r="ABJ345" s="115"/>
      <c r="ABK345" s="115"/>
      <c r="ABL345" s="115"/>
      <c r="ABM345" s="115"/>
      <c r="ABN345" s="115"/>
      <c r="ABO345" s="115"/>
      <c r="ABP345" s="115"/>
      <c r="ABQ345" s="115"/>
      <c r="ABR345" s="115"/>
      <c r="ABS345" s="115"/>
      <c r="ABT345" s="115"/>
      <c r="ABU345" s="115"/>
      <c r="ABV345" s="115"/>
      <c r="ABW345" s="115"/>
      <c r="ABX345" s="115"/>
      <c r="ABY345" s="115"/>
      <c r="ABZ345" s="115"/>
      <c r="ACA345" s="115"/>
      <c r="ACB345" s="115"/>
      <c r="ACC345" s="115"/>
      <c r="ACD345" s="115"/>
      <c r="ACE345" s="115"/>
      <c r="ACF345" s="115"/>
      <c r="ACG345" s="115"/>
      <c r="ACH345" s="115"/>
      <c r="ACI345" s="115"/>
      <c r="ACJ345" s="115"/>
      <c r="ACK345" s="115"/>
      <c r="ACL345" s="115"/>
      <c r="ACM345" s="115"/>
      <c r="ACN345" s="115"/>
      <c r="ACO345" s="115"/>
      <c r="ACP345" s="115"/>
      <c r="ACQ345" s="115"/>
      <c r="ACR345" s="115"/>
      <c r="ACS345" s="115"/>
      <c r="ACT345" s="115"/>
      <c r="ACU345" s="115"/>
      <c r="ACV345" s="115"/>
      <c r="ACW345" s="115"/>
      <c r="ACX345" s="115"/>
      <c r="ACY345" s="115"/>
      <c r="ACZ345" s="115"/>
      <c r="ADA345" s="115"/>
      <c r="ADB345" s="115"/>
      <c r="ADC345" s="115"/>
      <c r="ADD345" s="115"/>
      <c r="ADE345" s="115"/>
      <c r="ADF345" s="115"/>
      <c r="ADG345" s="115"/>
      <c r="ADH345" s="115"/>
      <c r="ADI345" s="115"/>
      <c r="ADJ345" s="115"/>
      <c r="ADK345" s="115"/>
      <c r="ADL345" s="115"/>
      <c r="ADM345" s="115"/>
      <c r="ADN345" s="115"/>
      <c r="ADO345" s="115"/>
      <c r="ADP345" s="115"/>
      <c r="ADQ345" s="115"/>
      <c r="ADR345" s="115"/>
      <c r="ADS345" s="115"/>
      <c r="ADT345" s="115"/>
      <c r="ADU345" s="115"/>
      <c r="ADV345" s="115"/>
      <c r="ADW345" s="115"/>
      <c r="ADX345" s="115"/>
      <c r="ADY345" s="115"/>
      <c r="ADZ345" s="115"/>
      <c r="AEA345" s="115"/>
      <c r="AEB345" s="115"/>
      <c r="AEC345" s="115"/>
      <c r="AED345" s="115"/>
      <c r="AEE345" s="115"/>
      <c r="AEF345" s="115"/>
      <c r="AEG345" s="115"/>
      <c r="AEH345" s="115"/>
      <c r="AEI345" s="115"/>
      <c r="AEJ345" s="115"/>
      <c r="AEK345" s="115"/>
      <c r="AEL345" s="115"/>
      <c r="AEM345" s="115"/>
      <c r="AEN345" s="115"/>
      <c r="AEO345" s="115"/>
      <c r="AEP345" s="115"/>
      <c r="AEQ345" s="115"/>
      <c r="AER345" s="115"/>
      <c r="AES345" s="115"/>
      <c r="AET345" s="115"/>
      <c r="AEU345" s="115"/>
      <c r="AEV345" s="115"/>
      <c r="AEW345" s="115"/>
      <c r="AEX345" s="115"/>
      <c r="AEY345" s="115"/>
      <c r="AEZ345" s="115"/>
      <c r="AFA345" s="115"/>
      <c r="AFB345" s="115"/>
      <c r="AFC345" s="115"/>
      <c r="AFD345" s="115"/>
      <c r="AFE345" s="115"/>
      <c r="AFF345" s="115"/>
      <c r="AFG345" s="115"/>
      <c r="AFH345" s="115"/>
      <c r="AFI345" s="115"/>
      <c r="AFJ345" s="115"/>
      <c r="AFK345" s="115"/>
      <c r="AFL345" s="115"/>
      <c r="AFM345" s="115"/>
      <c r="AFN345" s="115"/>
      <c r="AFO345" s="115"/>
      <c r="AFP345" s="115"/>
      <c r="AFQ345" s="115"/>
      <c r="AFR345" s="115"/>
      <c r="AFS345" s="115"/>
      <c r="AFT345" s="115"/>
      <c r="AFU345" s="115"/>
      <c r="AFV345" s="115"/>
      <c r="AFW345" s="115"/>
      <c r="AFX345" s="115"/>
      <c r="AFY345" s="115"/>
      <c r="AFZ345" s="115"/>
      <c r="AGA345" s="115"/>
      <c r="AGB345" s="115"/>
      <c r="AGC345" s="115"/>
      <c r="AGD345" s="115"/>
      <c r="AGE345" s="115"/>
      <c r="AGF345" s="115"/>
      <c r="AGG345" s="115"/>
      <c r="AGH345" s="115"/>
      <c r="AGI345" s="115"/>
      <c r="AGJ345" s="115"/>
      <c r="AGK345" s="115"/>
      <c r="AGL345" s="115"/>
      <c r="AGM345" s="115"/>
      <c r="AGN345" s="115"/>
      <c r="AGO345" s="115"/>
      <c r="AGP345" s="115"/>
      <c r="AGQ345" s="115"/>
      <c r="AGR345" s="115"/>
      <c r="AGS345" s="115"/>
      <c r="AGT345" s="115"/>
      <c r="AGU345" s="115"/>
      <c r="AGV345" s="115"/>
      <c r="AGW345" s="115"/>
      <c r="AGX345" s="115"/>
      <c r="AGY345" s="115"/>
      <c r="AGZ345" s="115"/>
      <c r="AHA345" s="115"/>
      <c r="AHB345" s="115"/>
      <c r="AHC345" s="115"/>
      <c r="AHD345" s="115"/>
      <c r="AHE345" s="115"/>
      <c r="AHF345" s="115"/>
      <c r="AHG345" s="115"/>
      <c r="AHH345" s="115"/>
      <c r="AHI345" s="115"/>
      <c r="AHJ345" s="115"/>
      <c r="AHK345" s="115"/>
      <c r="AHL345" s="115"/>
      <c r="AHM345" s="115"/>
      <c r="AHN345" s="115"/>
      <c r="AHO345" s="115"/>
      <c r="AHP345" s="115"/>
      <c r="AHQ345" s="115"/>
      <c r="AHR345" s="115"/>
      <c r="AHS345" s="115"/>
      <c r="AHT345" s="115"/>
      <c r="AHU345" s="115"/>
      <c r="AHV345" s="115"/>
      <c r="AHW345" s="115"/>
      <c r="AHX345" s="115"/>
      <c r="AHY345" s="115"/>
      <c r="AHZ345" s="115"/>
      <c r="AIA345" s="115"/>
      <c r="AIB345" s="115"/>
      <c r="AIC345" s="115"/>
      <c r="AID345" s="115"/>
      <c r="AIE345" s="115"/>
      <c r="AIF345" s="115"/>
      <c r="AIG345" s="115"/>
      <c r="AIH345" s="115"/>
      <c r="AII345" s="115"/>
      <c r="AIJ345" s="115"/>
      <c r="AIK345" s="115"/>
      <c r="AIL345" s="115"/>
      <c r="AIM345" s="115"/>
      <c r="AIN345" s="115"/>
      <c r="AIO345" s="115"/>
      <c r="AIP345" s="115"/>
      <c r="AIQ345" s="115"/>
      <c r="AIR345" s="115"/>
      <c r="AIS345" s="115"/>
      <c r="AIT345" s="115"/>
      <c r="AIU345" s="115"/>
      <c r="AIV345" s="115"/>
      <c r="AIW345" s="115"/>
      <c r="AIX345" s="115"/>
      <c r="AIY345" s="115"/>
      <c r="AIZ345" s="115"/>
      <c r="AJA345" s="115"/>
      <c r="AJB345" s="115"/>
      <c r="AJC345" s="115"/>
      <c r="AJD345" s="115"/>
      <c r="AJE345" s="115"/>
      <c r="AJF345" s="115"/>
      <c r="AJG345" s="115"/>
      <c r="AJH345" s="115"/>
      <c r="AJI345" s="115"/>
      <c r="AJJ345" s="115"/>
      <c r="AJK345" s="115"/>
      <c r="AJL345" s="115"/>
      <c r="AJM345" s="115"/>
      <c r="AJN345" s="115"/>
      <c r="AJO345" s="115"/>
      <c r="AJP345" s="115"/>
      <c r="AJQ345" s="115"/>
      <c r="AJR345" s="115"/>
      <c r="AJS345" s="115"/>
      <c r="AJT345" s="115"/>
      <c r="AJU345" s="115"/>
      <c r="AJV345" s="115"/>
      <c r="AJW345" s="115"/>
      <c r="AJX345" s="115"/>
      <c r="AJY345" s="115"/>
      <c r="AJZ345" s="115"/>
      <c r="AKA345" s="115"/>
      <c r="AKB345" s="115"/>
      <c r="AKC345" s="115"/>
      <c r="AKD345" s="115"/>
      <c r="AKE345" s="115"/>
      <c r="AKF345" s="115"/>
      <c r="AKG345" s="115"/>
      <c r="AKH345" s="115"/>
      <c r="AKI345" s="115"/>
      <c r="AKJ345" s="115"/>
      <c r="AKK345" s="115"/>
      <c r="AKL345" s="115"/>
      <c r="AKM345" s="115"/>
      <c r="AKN345" s="115"/>
      <c r="AKO345" s="115"/>
      <c r="AKP345" s="115"/>
      <c r="AKQ345" s="115"/>
      <c r="AKR345" s="115"/>
      <c r="AKS345" s="115"/>
      <c r="AKT345" s="115"/>
      <c r="AKU345" s="115"/>
      <c r="AKV345" s="115"/>
      <c r="AKW345" s="115"/>
      <c r="AKX345" s="115"/>
      <c r="AKY345" s="115"/>
      <c r="AKZ345" s="115"/>
      <c r="ALA345" s="115"/>
      <c r="ALB345" s="115"/>
      <c r="ALC345" s="115"/>
      <c r="ALD345" s="115"/>
      <c r="ALE345" s="115"/>
      <c r="ALF345" s="115"/>
      <c r="ALG345" s="115"/>
      <c r="ALH345" s="115"/>
      <c r="ALI345" s="115"/>
      <c r="ALJ345" s="115"/>
      <c r="ALK345" s="115"/>
      <c r="ALL345" s="115"/>
      <c r="ALM345" s="115"/>
      <c r="ALN345" s="115"/>
      <c r="ALO345" s="115"/>
      <c r="ALP345" s="115"/>
      <c r="ALQ345" s="115"/>
      <c r="ALR345" s="115"/>
      <c r="ALS345" s="115"/>
    </row>
    <row r="346" spans="1:1025" ht="37.5">
      <c r="A346" s="112"/>
      <c r="B346" s="89"/>
      <c r="C346" s="37" t="s">
        <v>103</v>
      </c>
      <c r="D346" s="37">
        <v>919</v>
      </c>
      <c r="E346" s="130" t="s">
        <v>14</v>
      </c>
      <c r="F346" s="130" t="s">
        <v>30</v>
      </c>
      <c r="G346" s="82">
        <v>5030010030</v>
      </c>
      <c r="H346" s="83" t="s">
        <v>104</v>
      </c>
      <c r="I346" s="90">
        <f t="shared" si="137"/>
        <v>787500</v>
      </c>
      <c r="J346" s="90">
        <v>1500000</v>
      </c>
      <c r="K346" s="77">
        <v>-922500</v>
      </c>
      <c r="L346" s="77"/>
      <c r="M346" s="77"/>
      <c r="N346" s="77"/>
      <c r="O346" s="90"/>
      <c r="P346" s="77">
        <v>80000</v>
      </c>
      <c r="Q346" s="77">
        <v>130000</v>
      </c>
      <c r="R346" s="77"/>
      <c r="S346" s="77"/>
      <c r="T346" s="77"/>
      <c r="U346" s="133"/>
      <c r="V346" s="115"/>
      <c r="W346" s="115"/>
      <c r="X346" s="115"/>
      <c r="Y346" s="115"/>
      <c r="Z346" s="115"/>
      <c r="AA346" s="115"/>
      <c r="AB346" s="115"/>
      <c r="AC346" s="115"/>
      <c r="AD346" s="115"/>
      <c r="AE346" s="115"/>
      <c r="AF346" s="115"/>
      <c r="AG346" s="115"/>
      <c r="AH346" s="115"/>
      <c r="AI346" s="115"/>
      <c r="AJ346" s="115"/>
      <c r="AK346" s="115"/>
      <c r="AL346" s="115"/>
      <c r="AM346" s="115"/>
      <c r="AN346" s="115"/>
      <c r="AO346" s="115"/>
      <c r="AP346" s="115"/>
      <c r="AQ346" s="115"/>
      <c r="AR346" s="115"/>
      <c r="AS346" s="115"/>
      <c r="AT346" s="115"/>
      <c r="AU346" s="115"/>
      <c r="AV346" s="115"/>
      <c r="AW346" s="115"/>
      <c r="AX346" s="115"/>
      <c r="AY346" s="115"/>
      <c r="AZ346" s="115"/>
      <c r="BA346" s="115"/>
      <c r="BB346" s="115"/>
      <c r="BC346" s="115"/>
      <c r="BD346" s="115"/>
      <c r="BE346" s="115"/>
      <c r="BF346" s="115"/>
      <c r="BG346" s="115"/>
      <c r="BH346" s="115"/>
      <c r="BI346" s="115"/>
      <c r="BJ346" s="115"/>
      <c r="BK346" s="115"/>
      <c r="BL346" s="115"/>
      <c r="BM346" s="115"/>
      <c r="BN346" s="115"/>
      <c r="BO346" s="115"/>
      <c r="BP346" s="115"/>
      <c r="BQ346" s="115"/>
      <c r="BR346" s="115"/>
      <c r="BS346" s="115"/>
      <c r="BT346" s="115"/>
      <c r="BU346" s="115"/>
      <c r="BV346" s="115"/>
      <c r="BW346" s="115"/>
      <c r="BX346" s="115"/>
      <c r="BY346" s="115"/>
      <c r="BZ346" s="115"/>
      <c r="CA346" s="115"/>
      <c r="CB346" s="115"/>
      <c r="CC346" s="115"/>
      <c r="CD346" s="115"/>
      <c r="CE346" s="115"/>
      <c r="CF346" s="115"/>
      <c r="CG346" s="115"/>
      <c r="CH346" s="115"/>
      <c r="CI346" s="115"/>
      <c r="CJ346" s="115"/>
      <c r="CK346" s="115"/>
      <c r="CL346" s="115"/>
      <c r="CM346" s="115"/>
      <c r="CN346" s="115"/>
      <c r="CO346" s="115"/>
      <c r="CP346" s="115"/>
      <c r="CQ346" s="115"/>
      <c r="CR346" s="115"/>
      <c r="CS346" s="115"/>
      <c r="CT346" s="115"/>
      <c r="CU346" s="115"/>
      <c r="CV346" s="115"/>
      <c r="CW346" s="115"/>
      <c r="CX346" s="115"/>
      <c r="CY346" s="115"/>
      <c r="CZ346" s="115"/>
      <c r="DA346" s="115"/>
      <c r="DB346" s="115"/>
      <c r="DC346" s="115"/>
      <c r="DD346" s="115"/>
      <c r="DE346" s="115"/>
      <c r="DF346" s="115"/>
      <c r="DG346" s="115"/>
      <c r="DH346" s="115"/>
      <c r="DI346" s="115"/>
      <c r="DJ346" s="115"/>
      <c r="DK346" s="115"/>
      <c r="DL346" s="115"/>
      <c r="DM346" s="115"/>
      <c r="DN346" s="115"/>
      <c r="DO346" s="115"/>
      <c r="DP346" s="115"/>
      <c r="DQ346" s="115"/>
      <c r="DR346" s="115"/>
      <c r="DS346" s="115"/>
      <c r="DT346" s="115"/>
      <c r="DU346" s="115"/>
      <c r="DV346" s="115"/>
      <c r="DW346" s="115"/>
      <c r="DX346" s="115"/>
      <c r="DY346" s="115"/>
      <c r="DZ346" s="115"/>
      <c r="EA346" s="115"/>
      <c r="EB346" s="115"/>
      <c r="EC346" s="115"/>
      <c r="ED346" s="115"/>
      <c r="EE346" s="115"/>
      <c r="EF346" s="115"/>
      <c r="EG346" s="115"/>
      <c r="EH346" s="115"/>
      <c r="EI346" s="115"/>
      <c r="EJ346" s="115"/>
      <c r="EK346" s="115"/>
      <c r="EL346" s="115"/>
      <c r="EM346" s="115"/>
      <c r="EN346" s="115"/>
      <c r="EO346" s="115"/>
      <c r="EP346" s="115"/>
      <c r="EQ346" s="115"/>
      <c r="ER346" s="115"/>
      <c r="ES346" s="115"/>
      <c r="ET346" s="115"/>
      <c r="EU346" s="115"/>
      <c r="EV346" s="115"/>
      <c r="EW346" s="115"/>
      <c r="EX346" s="115"/>
      <c r="EY346" s="115"/>
      <c r="EZ346" s="115"/>
      <c r="FA346" s="115"/>
      <c r="FB346" s="115"/>
      <c r="FC346" s="115"/>
      <c r="FD346" s="115"/>
      <c r="FE346" s="115"/>
      <c r="FF346" s="115"/>
      <c r="FG346" s="115"/>
      <c r="FH346" s="115"/>
      <c r="FI346" s="115"/>
      <c r="FJ346" s="115"/>
      <c r="FK346" s="115"/>
      <c r="FL346" s="115"/>
      <c r="FM346" s="115"/>
      <c r="FN346" s="115"/>
      <c r="FO346" s="115"/>
      <c r="FP346" s="115"/>
      <c r="FQ346" s="115"/>
      <c r="FR346" s="115"/>
      <c r="FS346" s="115"/>
      <c r="FT346" s="115"/>
      <c r="FU346" s="115"/>
      <c r="FV346" s="115"/>
      <c r="FW346" s="115"/>
      <c r="FX346" s="115"/>
      <c r="FY346" s="115"/>
      <c r="FZ346" s="115"/>
      <c r="GA346" s="115"/>
      <c r="GB346" s="115"/>
      <c r="GC346" s="115"/>
      <c r="GD346" s="115"/>
      <c r="GE346" s="115"/>
      <c r="GF346" s="115"/>
      <c r="GG346" s="115"/>
      <c r="GH346" s="115"/>
      <c r="GI346" s="115"/>
      <c r="GJ346" s="115"/>
      <c r="GK346" s="115"/>
      <c r="GL346" s="115"/>
      <c r="GM346" s="115"/>
      <c r="GN346" s="115"/>
      <c r="GO346" s="115"/>
      <c r="GP346" s="115"/>
      <c r="GQ346" s="115"/>
      <c r="GR346" s="115"/>
      <c r="GS346" s="115"/>
      <c r="GT346" s="115"/>
      <c r="GU346" s="115"/>
      <c r="GV346" s="115"/>
      <c r="GW346" s="115"/>
      <c r="GX346" s="115"/>
      <c r="GY346" s="115"/>
      <c r="GZ346" s="115"/>
      <c r="HA346" s="115"/>
      <c r="HB346" s="115"/>
      <c r="HC346" s="115"/>
      <c r="HD346" s="115"/>
      <c r="HE346" s="115"/>
      <c r="HF346" s="115"/>
      <c r="HG346" s="115"/>
      <c r="HH346" s="115"/>
      <c r="HI346" s="115"/>
      <c r="HJ346" s="115"/>
      <c r="HK346" s="115"/>
      <c r="HL346" s="115"/>
      <c r="HM346" s="115"/>
      <c r="HN346" s="115"/>
      <c r="HO346" s="115"/>
      <c r="HP346" s="115"/>
      <c r="HQ346" s="115"/>
      <c r="HR346" s="115"/>
      <c r="HS346" s="115"/>
      <c r="HT346" s="115"/>
      <c r="HU346" s="115"/>
      <c r="HV346" s="115"/>
      <c r="HW346" s="115"/>
      <c r="HX346" s="115"/>
      <c r="HY346" s="115"/>
      <c r="HZ346" s="115"/>
      <c r="IA346" s="115"/>
      <c r="IB346" s="115"/>
      <c r="IC346" s="115"/>
      <c r="ID346" s="115"/>
      <c r="IE346" s="115"/>
      <c r="IF346" s="115"/>
      <c r="IG346" s="115"/>
      <c r="IH346" s="115"/>
      <c r="II346" s="115"/>
      <c r="IJ346" s="115"/>
      <c r="IK346" s="115"/>
      <c r="IL346" s="115"/>
      <c r="IM346" s="115"/>
      <c r="IN346" s="115"/>
      <c r="IO346" s="115"/>
      <c r="IP346" s="115"/>
      <c r="IQ346" s="115"/>
      <c r="IR346" s="115"/>
      <c r="IS346" s="115"/>
      <c r="IT346" s="115"/>
      <c r="IU346" s="115"/>
      <c r="IV346" s="115"/>
      <c r="IW346" s="115"/>
      <c r="IX346" s="115"/>
      <c r="IY346" s="115"/>
      <c r="IZ346" s="115"/>
      <c r="JA346" s="115"/>
      <c r="JB346" s="115"/>
      <c r="JC346" s="115"/>
      <c r="JD346" s="115"/>
      <c r="JE346" s="115"/>
      <c r="JF346" s="115"/>
      <c r="JG346" s="115"/>
      <c r="JH346" s="115"/>
      <c r="JI346" s="115"/>
      <c r="JJ346" s="115"/>
      <c r="JK346" s="115"/>
      <c r="JL346" s="115"/>
      <c r="JM346" s="115"/>
      <c r="JN346" s="115"/>
      <c r="JO346" s="115"/>
      <c r="JP346" s="115"/>
      <c r="JQ346" s="115"/>
      <c r="JR346" s="115"/>
      <c r="JS346" s="115"/>
      <c r="JT346" s="115"/>
      <c r="JU346" s="115"/>
      <c r="JV346" s="115"/>
      <c r="JW346" s="115"/>
      <c r="JX346" s="115"/>
      <c r="JY346" s="115"/>
      <c r="JZ346" s="115"/>
      <c r="KA346" s="115"/>
      <c r="KB346" s="115"/>
      <c r="KC346" s="115"/>
      <c r="KD346" s="115"/>
      <c r="KE346" s="115"/>
      <c r="KF346" s="115"/>
      <c r="KG346" s="115"/>
      <c r="KH346" s="115"/>
      <c r="KI346" s="115"/>
      <c r="KJ346" s="115"/>
      <c r="KK346" s="115"/>
      <c r="KL346" s="115"/>
      <c r="KM346" s="115"/>
      <c r="KN346" s="115"/>
      <c r="KO346" s="115"/>
      <c r="KP346" s="115"/>
      <c r="KQ346" s="115"/>
      <c r="KR346" s="115"/>
      <c r="KS346" s="115"/>
      <c r="KT346" s="115"/>
      <c r="KU346" s="115"/>
      <c r="KV346" s="115"/>
      <c r="KW346" s="115"/>
      <c r="KX346" s="115"/>
      <c r="KY346" s="115"/>
      <c r="KZ346" s="115"/>
      <c r="LA346" s="115"/>
      <c r="LB346" s="115"/>
      <c r="LC346" s="115"/>
      <c r="LD346" s="115"/>
      <c r="LE346" s="115"/>
      <c r="LF346" s="115"/>
      <c r="LG346" s="115"/>
      <c r="LH346" s="115"/>
      <c r="LI346" s="115"/>
      <c r="LJ346" s="115"/>
      <c r="LK346" s="115"/>
      <c r="LL346" s="115"/>
      <c r="LM346" s="115"/>
      <c r="LN346" s="115"/>
      <c r="LO346" s="115"/>
      <c r="LP346" s="115"/>
      <c r="LQ346" s="115"/>
      <c r="LR346" s="115"/>
      <c r="LS346" s="115"/>
      <c r="LT346" s="115"/>
      <c r="LU346" s="115"/>
      <c r="LV346" s="115"/>
      <c r="LW346" s="115"/>
      <c r="LX346" s="115"/>
      <c r="LY346" s="115"/>
      <c r="LZ346" s="115"/>
      <c r="MA346" s="115"/>
      <c r="MB346" s="115"/>
      <c r="MC346" s="115"/>
      <c r="MD346" s="115"/>
      <c r="ME346" s="115"/>
      <c r="MF346" s="115"/>
      <c r="MG346" s="115"/>
      <c r="MH346" s="115"/>
      <c r="MI346" s="115"/>
      <c r="MJ346" s="115"/>
      <c r="MK346" s="115"/>
      <c r="ML346" s="115"/>
      <c r="MM346" s="115"/>
      <c r="MN346" s="115"/>
      <c r="MO346" s="115"/>
      <c r="MP346" s="115"/>
      <c r="MQ346" s="115"/>
      <c r="MR346" s="115"/>
      <c r="MS346" s="115"/>
      <c r="MT346" s="115"/>
      <c r="MU346" s="115"/>
      <c r="MV346" s="115"/>
      <c r="MW346" s="115"/>
      <c r="MX346" s="115"/>
      <c r="MY346" s="115"/>
      <c r="MZ346" s="115"/>
      <c r="NA346" s="115"/>
      <c r="NB346" s="115"/>
      <c r="NC346" s="115"/>
      <c r="ND346" s="115"/>
      <c r="NE346" s="115"/>
      <c r="NF346" s="115"/>
      <c r="NG346" s="115"/>
      <c r="NH346" s="115"/>
      <c r="NI346" s="115"/>
      <c r="NJ346" s="115"/>
      <c r="NK346" s="115"/>
      <c r="NL346" s="115"/>
      <c r="NM346" s="115"/>
      <c r="NN346" s="115"/>
      <c r="NO346" s="115"/>
      <c r="NP346" s="115"/>
      <c r="NQ346" s="115"/>
      <c r="NR346" s="115"/>
      <c r="NS346" s="115"/>
      <c r="NT346" s="115"/>
      <c r="NU346" s="115"/>
      <c r="NV346" s="115"/>
      <c r="NW346" s="115"/>
      <c r="NX346" s="115"/>
      <c r="NY346" s="115"/>
      <c r="NZ346" s="115"/>
      <c r="OA346" s="115"/>
      <c r="OB346" s="115"/>
      <c r="OC346" s="115"/>
      <c r="OD346" s="115"/>
      <c r="OE346" s="115"/>
      <c r="OF346" s="115"/>
      <c r="OG346" s="115"/>
      <c r="OH346" s="115"/>
      <c r="OI346" s="115"/>
      <c r="OJ346" s="115"/>
      <c r="OK346" s="115"/>
      <c r="OL346" s="115"/>
      <c r="OM346" s="115"/>
      <c r="ON346" s="115"/>
      <c r="OO346" s="115"/>
      <c r="OP346" s="115"/>
      <c r="OQ346" s="115"/>
      <c r="OR346" s="115"/>
      <c r="OS346" s="115"/>
      <c r="OT346" s="115"/>
      <c r="OU346" s="115"/>
      <c r="OV346" s="115"/>
      <c r="OW346" s="115"/>
      <c r="OX346" s="115"/>
      <c r="OY346" s="115"/>
      <c r="OZ346" s="115"/>
      <c r="PA346" s="115"/>
      <c r="PB346" s="115"/>
      <c r="PC346" s="115"/>
      <c r="PD346" s="115"/>
      <c r="PE346" s="115"/>
      <c r="PF346" s="115"/>
      <c r="PG346" s="115"/>
      <c r="PH346" s="115"/>
      <c r="PI346" s="115"/>
      <c r="PJ346" s="115"/>
      <c r="PK346" s="115"/>
      <c r="PL346" s="115"/>
      <c r="PM346" s="115"/>
      <c r="PN346" s="115"/>
      <c r="PO346" s="115"/>
      <c r="PP346" s="115"/>
      <c r="PQ346" s="115"/>
      <c r="PR346" s="115"/>
      <c r="PS346" s="115"/>
      <c r="PT346" s="115"/>
      <c r="PU346" s="115"/>
      <c r="PV346" s="115"/>
      <c r="PW346" s="115"/>
      <c r="PX346" s="115"/>
      <c r="PY346" s="115"/>
      <c r="PZ346" s="115"/>
      <c r="QA346" s="115"/>
      <c r="QB346" s="115"/>
      <c r="QC346" s="115"/>
      <c r="QD346" s="115"/>
      <c r="QE346" s="115"/>
      <c r="QF346" s="115"/>
      <c r="QG346" s="115"/>
      <c r="QH346" s="115"/>
      <c r="QI346" s="115"/>
      <c r="QJ346" s="115"/>
      <c r="QK346" s="115"/>
      <c r="QL346" s="115"/>
      <c r="QM346" s="115"/>
      <c r="QN346" s="115"/>
      <c r="QO346" s="115"/>
      <c r="QP346" s="115"/>
      <c r="QQ346" s="115"/>
      <c r="QR346" s="115"/>
      <c r="QS346" s="115"/>
      <c r="QT346" s="115"/>
      <c r="QU346" s="115"/>
      <c r="QV346" s="115"/>
      <c r="QW346" s="115"/>
      <c r="QX346" s="115"/>
      <c r="QY346" s="115"/>
      <c r="QZ346" s="115"/>
      <c r="RA346" s="115"/>
      <c r="RB346" s="115"/>
      <c r="RC346" s="115"/>
      <c r="RD346" s="115"/>
      <c r="RE346" s="115"/>
      <c r="RF346" s="115"/>
      <c r="RG346" s="115"/>
      <c r="RH346" s="115"/>
      <c r="RI346" s="115"/>
      <c r="RJ346" s="115"/>
      <c r="RK346" s="115"/>
      <c r="RL346" s="115"/>
      <c r="RM346" s="115"/>
      <c r="RN346" s="115"/>
      <c r="RO346" s="115"/>
      <c r="RP346" s="115"/>
      <c r="RQ346" s="115"/>
      <c r="RR346" s="115"/>
      <c r="RS346" s="115"/>
      <c r="RT346" s="115"/>
      <c r="RU346" s="115"/>
      <c r="RV346" s="115"/>
      <c r="RW346" s="115"/>
      <c r="RX346" s="115"/>
      <c r="RY346" s="115"/>
      <c r="RZ346" s="115"/>
      <c r="SA346" s="115"/>
      <c r="SB346" s="115"/>
      <c r="SC346" s="115"/>
      <c r="SD346" s="115"/>
      <c r="SE346" s="115"/>
      <c r="SF346" s="115"/>
      <c r="SG346" s="115"/>
      <c r="SH346" s="115"/>
      <c r="SI346" s="115"/>
      <c r="SJ346" s="115"/>
      <c r="SK346" s="115"/>
      <c r="SL346" s="115"/>
      <c r="SM346" s="115"/>
      <c r="SN346" s="115"/>
      <c r="SO346" s="115"/>
      <c r="SP346" s="115"/>
      <c r="SQ346" s="115"/>
      <c r="SR346" s="115"/>
      <c r="SS346" s="115"/>
      <c r="ST346" s="115"/>
      <c r="SU346" s="115"/>
      <c r="SV346" s="115"/>
      <c r="SW346" s="115"/>
      <c r="SX346" s="115"/>
      <c r="SY346" s="115"/>
      <c r="SZ346" s="115"/>
      <c r="TA346" s="115"/>
      <c r="TB346" s="115"/>
      <c r="TC346" s="115"/>
      <c r="TD346" s="115"/>
      <c r="TE346" s="115"/>
      <c r="TF346" s="115"/>
      <c r="TG346" s="115"/>
      <c r="TH346" s="115"/>
      <c r="TI346" s="115"/>
      <c r="TJ346" s="115"/>
      <c r="TK346" s="115"/>
      <c r="TL346" s="115"/>
      <c r="TM346" s="115"/>
      <c r="TN346" s="115"/>
      <c r="TO346" s="115"/>
      <c r="TP346" s="115"/>
      <c r="TQ346" s="115"/>
      <c r="TR346" s="115"/>
      <c r="TS346" s="115"/>
      <c r="TT346" s="115"/>
      <c r="TU346" s="115"/>
      <c r="TV346" s="115"/>
      <c r="TW346" s="115"/>
      <c r="TX346" s="115"/>
      <c r="TY346" s="115"/>
      <c r="TZ346" s="115"/>
      <c r="UA346" s="115"/>
      <c r="UB346" s="115"/>
      <c r="UC346" s="115"/>
      <c r="UD346" s="115"/>
      <c r="UE346" s="115"/>
      <c r="UF346" s="115"/>
      <c r="UG346" s="115"/>
      <c r="UH346" s="115"/>
      <c r="UI346" s="115"/>
      <c r="UJ346" s="115"/>
      <c r="UK346" s="115"/>
      <c r="UL346" s="115"/>
      <c r="UM346" s="115"/>
      <c r="UN346" s="115"/>
      <c r="UO346" s="115"/>
      <c r="UP346" s="115"/>
      <c r="UQ346" s="115"/>
      <c r="UR346" s="115"/>
      <c r="US346" s="115"/>
      <c r="UT346" s="115"/>
      <c r="UU346" s="115"/>
      <c r="UV346" s="115"/>
      <c r="UW346" s="115"/>
      <c r="UX346" s="115"/>
      <c r="UY346" s="115"/>
      <c r="UZ346" s="115"/>
      <c r="VA346" s="115"/>
      <c r="VB346" s="115"/>
      <c r="VC346" s="115"/>
      <c r="VD346" s="115"/>
      <c r="VE346" s="115"/>
      <c r="VF346" s="115"/>
      <c r="VG346" s="115"/>
      <c r="VH346" s="115"/>
      <c r="VI346" s="115"/>
      <c r="VJ346" s="115"/>
      <c r="VK346" s="115"/>
      <c r="VL346" s="115"/>
      <c r="VM346" s="115"/>
      <c r="VN346" s="115"/>
      <c r="VO346" s="115"/>
      <c r="VP346" s="115"/>
      <c r="VQ346" s="115"/>
      <c r="VR346" s="115"/>
      <c r="VS346" s="115"/>
      <c r="VT346" s="115"/>
      <c r="VU346" s="115"/>
      <c r="VV346" s="115"/>
      <c r="VW346" s="115"/>
      <c r="VX346" s="115"/>
      <c r="VY346" s="115"/>
      <c r="VZ346" s="115"/>
      <c r="WA346" s="115"/>
      <c r="WB346" s="115"/>
      <c r="WC346" s="115"/>
      <c r="WD346" s="115"/>
      <c r="WE346" s="115"/>
      <c r="WF346" s="115"/>
      <c r="WG346" s="115"/>
      <c r="WH346" s="115"/>
      <c r="WI346" s="115"/>
      <c r="WJ346" s="115"/>
      <c r="WK346" s="115"/>
      <c r="WL346" s="115"/>
      <c r="WM346" s="115"/>
      <c r="WN346" s="115"/>
      <c r="WO346" s="115"/>
      <c r="WP346" s="115"/>
      <c r="WQ346" s="115"/>
      <c r="WR346" s="115"/>
      <c r="WS346" s="115"/>
      <c r="WT346" s="115"/>
      <c r="WU346" s="115"/>
      <c r="WV346" s="115"/>
      <c r="WW346" s="115"/>
      <c r="WX346" s="115"/>
      <c r="WY346" s="115"/>
      <c r="WZ346" s="115"/>
      <c r="XA346" s="115"/>
      <c r="XB346" s="115"/>
      <c r="XC346" s="115"/>
      <c r="XD346" s="115"/>
      <c r="XE346" s="115"/>
      <c r="XF346" s="115"/>
      <c r="XG346" s="115"/>
      <c r="XH346" s="115"/>
      <c r="XI346" s="115"/>
      <c r="XJ346" s="115"/>
      <c r="XK346" s="115"/>
      <c r="XL346" s="115"/>
      <c r="XM346" s="115"/>
      <c r="XN346" s="115"/>
      <c r="XO346" s="115"/>
      <c r="XP346" s="115"/>
      <c r="XQ346" s="115"/>
      <c r="XR346" s="115"/>
      <c r="XS346" s="115"/>
      <c r="XT346" s="115"/>
      <c r="XU346" s="115"/>
      <c r="XV346" s="115"/>
      <c r="XW346" s="115"/>
      <c r="XX346" s="115"/>
      <c r="XY346" s="115"/>
      <c r="XZ346" s="115"/>
      <c r="YA346" s="115"/>
      <c r="YB346" s="115"/>
      <c r="YC346" s="115"/>
      <c r="YD346" s="115"/>
      <c r="YE346" s="115"/>
      <c r="YF346" s="115"/>
      <c r="YG346" s="115"/>
      <c r="YH346" s="115"/>
      <c r="YI346" s="115"/>
      <c r="YJ346" s="115"/>
      <c r="YK346" s="115"/>
      <c r="YL346" s="115"/>
      <c r="YM346" s="115"/>
      <c r="YN346" s="115"/>
      <c r="YO346" s="115"/>
      <c r="YP346" s="115"/>
      <c r="YQ346" s="115"/>
      <c r="YR346" s="115"/>
      <c r="YS346" s="115"/>
      <c r="YT346" s="115"/>
      <c r="YU346" s="115"/>
      <c r="YV346" s="115"/>
      <c r="YW346" s="115"/>
      <c r="YX346" s="115"/>
      <c r="YY346" s="115"/>
      <c r="YZ346" s="115"/>
      <c r="ZA346" s="115"/>
      <c r="ZB346" s="115"/>
      <c r="ZC346" s="115"/>
      <c r="ZD346" s="115"/>
      <c r="ZE346" s="115"/>
      <c r="ZF346" s="115"/>
      <c r="ZG346" s="115"/>
      <c r="ZH346" s="115"/>
      <c r="ZI346" s="115"/>
      <c r="ZJ346" s="115"/>
      <c r="ZK346" s="115"/>
      <c r="ZL346" s="115"/>
      <c r="ZM346" s="115"/>
      <c r="ZN346" s="115"/>
      <c r="ZO346" s="115"/>
      <c r="ZP346" s="115"/>
      <c r="ZQ346" s="115"/>
      <c r="ZR346" s="115"/>
      <c r="ZS346" s="115"/>
      <c r="ZT346" s="115"/>
      <c r="ZU346" s="115"/>
      <c r="ZV346" s="115"/>
      <c r="ZW346" s="115"/>
      <c r="ZX346" s="115"/>
      <c r="ZY346" s="115"/>
      <c r="ZZ346" s="115"/>
      <c r="AAA346" s="115"/>
      <c r="AAB346" s="115"/>
      <c r="AAC346" s="115"/>
      <c r="AAD346" s="115"/>
      <c r="AAE346" s="115"/>
      <c r="AAF346" s="115"/>
      <c r="AAG346" s="115"/>
      <c r="AAH346" s="115"/>
      <c r="AAI346" s="115"/>
      <c r="AAJ346" s="115"/>
      <c r="AAK346" s="115"/>
      <c r="AAL346" s="115"/>
      <c r="AAM346" s="115"/>
      <c r="AAN346" s="115"/>
      <c r="AAO346" s="115"/>
      <c r="AAP346" s="115"/>
      <c r="AAQ346" s="115"/>
      <c r="AAR346" s="115"/>
      <c r="AAS346" s="115"/>
      <c r="AAT346" s="115"/>
      <c r="AAU346" s="115"/>
      <c r="AAV346" s="115"/>
      <c r="AAW346" s="115"/>
      <c r="AAX346" s="115"/>
      <c r="AAY346" s="115"/>
      <c r="AAZ346" s="115"/>
      <c r="ABA346" s="115"/>
      <c r="ABB346" s="115"/>
      <c r="ABC346" s="115"/>
      <c r="ABD346" s="115"/>
      <c r="ABE346" s="115"/>
      <c r="ABF346" s="115"/>
      <c r="ABG346" s="115"/>
      <c r="ABH346" s="115"/>
      <c r="ABI346" s="115"/>
      <c r="ABJ346" s="115"/>
      <c r="ABK346" s="115"/>
      <c r="ABL346" s="115"/>
      <c r="ABM346" s="115"/>
      <c r="ABN346" s="115"/>
      <c r="ABO346" s="115"/>
      <c r="ABP346" s="115"/>
      <c r="ABQ346" s="115"/>
      <c r="ABR346" s="115"/>
      <c r="ABS346" s="115"/>
      <c r="ABT346" s="115"/>
      <c r="ABU346" s="115"/>
      <c r="ABV346" s="115"/>
      <c r="ABW346" s="115"/>
      <c r="ABX346" s="115"/>
      <c r="ABY346" s="115"/>
      <c r="ABZ346" s="115"/>
      <c r="ACA346" s="115"/>
      <c r="ACB346" s="115"/>
      <c r="ACC346" s="115"/>
      <c r="ACD346" s="115"/>
      <c r="ACE346" s="115"/>
      <c r="ACF346" s="115"/>
      <c r="ACG346" s="115"/>
      <c r="ACH346" s="115"/>
      <c r="ACI346" s="115"/>
      <c r="ACJ346" s="115"/>
      <c r="ACK346" s="115"/>
      <c r="ACL346" s="115"/>
      <c r="ACM346" s="115"/>
      <c r="ACN346" s="115"/>
      <c r="ACO346" s="115"/>
      <c r="ACP346" s="115"/>
      <c r="ACQ346" s="115"/>
      <c r="ACR346" s="115"/>
      <c r="ACS346" s="115"/>
      <c r="ACT346" s="115"/>
      <c r="ACU346" s="115"/>
      <c r="ACV346" s="115"/>
      <c r="ACW346" s="115"/>
      <c r="ACX346" s="115"/>
      <c r="ACY346" s="115"/>
      <c r="ACZ346" s="115"/>
      <c r="ADA346" s="115"/>
      <c r="ADB346" s="115"/>
      <c r="ADC346" s="115"/>
      <c r="ADD346" s="115"/>
      <c r="ADE346" s="115"/>
      <c r="ADF346" s="115"/>
      <c r="ADG346" s="115"/>
      <c r="ADH346" s="115"/>
      <c r="ADI346" s="115"/>
      <c r="ADJ346" s="115"/>
      <c r="ADK346" s="115"/>
      <c r="ADL346" s="115"/>
      <c r="ADM346" s="115"/>
      <c r="ADN346" s="115"/>
      <c r="ADO346" s="115"/>
      <c r="ADP346" s="115"/>
      <c r="ADQ346" s="115"/>
      <c r="ADR346" s="115"/>
      <c r="ADS346" s="115"/>
      <c r="ADT346" s="115"/>
      <c r="ADU346" s="115"/>
      <c r="ADV346" s="115"/>
      <c r="ADW346" s="115"/>
      <c r="ADX346" s="115"/>
      <c r="ADY346" s="115"/>
      <c r="ADZ346" s="115"/>
      <c r="AEA346" s="115"/>
      <c r="AEB346" s="115"/>
      <c r="AEC346" s="115"/>
      <c r="AED346" s="115"/>
      <c r="AEE346" s="115"/>
      <c r="AEF346" s="115"/>
      <c r="AEG346" s="115"/>
      <c r="AEH346" s="115"/>
      <c r="AEI346" s="115"/>
      <c r="AEJ346" s="115"/>
      <c r="AEK346" s="115"/>
      <c r="AEL346" s="115"/>
      <c r="AEM346" s="115"/>
      <c r="AEN346" s="115"/>
      <c r="AEO346" s="115"/>
      <c r="AEP346" s="115"/>
      <c r="AEQ346" s="115"/>
      <c r="AER346" s="115"/>
      <c r="AES346" s="115"/>
      <c r="AET346" s="115"/>
      <c r="AEU346" s="115"/>
      <c r="AEV346" s="115"/>
      <c r="AEW346" s="115"/>
      <c r="AEX346" s="115"/>
      <c r="AEY346" s="115"/>
      <c r="AEZ346" s="115"/>
      <c r="AFA346" s="115"/>
      <c r="AFB346" s="115"/>
      <c r="AFC346" s="115"/>
      <c r="AFD346" s="115"/>
      <c r="AFE346" s="115"/>
      <c r="AFF346" s="115"/>
      <c r="AFG346" s="115"/>
      <c r="AFH346" s="115"/>
      <c r="AFI346" s="115"/>
      <c r="AFJ346" s="115"/>
      <c r="AFK346" s="115"/>
      <c r="AFL346" s="115"/>
      <c r="AFM346" s="115"/>
      <c r="AFN346" s="115"/>
      <c r="AFO346" s="115"/>
      <c r="AFP346" s="115"/>
      <c r="AFQ346" s="115"/>
      <c r="AFR346" s="115"/>
      <c r="AFS346" s="115"/>
      <c r="AFT346" s="115"/>
      <c r="AFU346" s="115"/>
      <c r="AFV346" s="115"/>
      <c r="AFW346" s="115"/>
      <c r="AFX346" s="115"/>
      <c r="AFY346" s="115"/>
      <c r="AFZ346" s="115"/>
      <c r="AGA346" s="115"/>
      <c r="AGB346" s="115"/>
      <c r="AGC346" s="115"/>
      <c r="AGD346" s="115"/>
      <c r="AGE346" s="115"/>
      <c r="AGF346" s="115"/>
      <c r="AGG346" s="115"/>
      <c r="AGH346" s="115"/>
      <c r="AGI346" s="115"/>
      <c r="AGJ346" s="115"/>
      <c r="AGK346" s="115"/>
      <c r="AGL346" s="115"/>
      <c r="AGM346" s="115"/>
      <c r="AGN346" s="115"/>
      <c r="AGO346" s="115"/>
      <c r="AGP346" s="115"/>
      <c r="AGQ346" s="115"/>
      <c r="AGR346" s="115"/>
      <c r="AGS346" s="115"/>
      <c r="AGT346" s="115"/>
      <c r="AGU346" s="115"/>
      <c r="AGV346" s="115"/>
      <c r="AGW346" s="115"/>
      <c r="AGX346" s="115"/>
      <c r="AGY346" s="115"/>
      <c r="AGZ346" s="115"/>
      <c r="AHA346" s="115"/>
      <c r="AHB346" s="115"/>
      <c r="AHC346" s="115"/>
      <c r="AHD346" s="115"/>
      <c r="AHE346" s="115"/>
      <c r="AHF346" s="115"/>
      <c r="AHG346" s="115"/>
      <c r="AHH346" s="115"/>
      <c r="AHI346" s="115"/>
      <c r="AHJ346" s="115"/>
      <c r="AHK346" s="115"/>
      <c r="AHL346" s="115"/>
      <c r="AHM346" s="115"/>
      <c r="AHN346" s="115"/>
      <c r="AHO346" s="115"/>
      <c r="AHP346" s="115"/>
      <c r="AHQ346" s="115"/>
      <c r="AHR346" s="115"/>
      <c r="AHS346" s="115"/>
      <c r="AHT346" s="115"/>
      <c r="AHU346" s="115"/>
      <c r="AHV346" s="115"/>
      <c r="AHW346" s="115"/>
      <c r="AHX346" s="115"/>
      <c r="AHY346" s="115"/>
      <c r="AHZ346" s="115"/>
      <c r="AIA346" s="115"/>
      <c r="AIB346" s="115"/>
      <c r="AIC346" s="115"/>
      <c r="AID346" s="115"/>
      <c r="AIE346" s="115"/>
      <c r="AIF346" s="115"/>
      <c r="AIG346" s="115"/>
      <c r="AIH346" s="115"/>
      <c r="AII346" s="115"/>
      <c r="AIJ346" s="115"/>
      <c r="AIK346" s="115"/>
      <c r="AIL346" s="115"/>
      <c r="AIM346" s="115"/>
      <c r="AIN346" s="115"/>
      <c r="AIO346" s="115"/>
      <c r="AIP346" s="115"/>
      <c r="AIQ346" s="115"/>
      <c r="AIR346" s="115"/>
      <c r="AIS346" s="115"/>
      <c r="AIT346" s="115"/>
      <c r="AIU346" s="115"/>
      <c r="AIV346" s="115"/>
      <c r="AIW346" s="115"/>
      <c r="AIX346" s="115"/>
      <c r="AIY346" s="115"/>
      <c r="AIZ346" s="115"/>
      <c r="AJA346" s="115"/>
      <c r="AJB346" s="115"/>
      <c r="AJC346" s="115"/>
      <c r="AJD346" s="115"/>
      <c r="AJE346" s="115"/>
      <c r="AJF346" s="115"/>
      <c r="AJG346" s="115"/>
      <c r="AJH346" s="115"/>
      <c r="AJI346" s="115"/>
      <c r="AJJ346" s="115"/>
      <c r="AJK346" s="115"/>
      <c r="AJL346" s="115"/>
      <c r="AJM346" s="115"/>
      <c r="AJN346" s="115"/>
      <c r="AJO346" s="115"/>
      <c r="AJP346" s="115"/>
      <c r="AJQ346" s="115"/>
      <c r="AJR346" s="115"/>
      <c r="AJS346" s="115"/>
      <c r="AJT346" s="115"/>
      <c r="AJU346" s="115"/>
      <c r="AJV346" s="115"/>
      <c r="AJW346" s="115"/>
      <c r="AJX346" s="115"/>
      <c r="AJY346" s="115"/>
      <c r="AJZ346" s="115"/>
      <c r="AKA346" s="115"/>
      <c r="AKB346" s="115"/>
      <c r="AKC346" s="115"/>
      <c r="AKD346" s="115"/>
      <c r="AKE346" s="115"/>
      <c r="AKF346" s="115"/>
      <c r="AKG346" s="115"/>
      <c r="AKH346" s="115"/>
      <c r="AKI346" s="115"/>
      <c r="AKJ346" s="115"/>
      <c r="AKK346" s="115"/>
      <c r="AKL346" s="115"/>
      <c r="AKM346" s="115"/>
      <c r="AKN346" s="115"/>
      <c r="AKO346" s="115"/>
      <c r="AKP346" s="115"/>
      <c r="AKQ346" s="115"/>
      <c r="AKR346" s="115"/>
      <c r="AKS346" s="115"/>
      <c r="AKT346" s="115"/>
      <c r="AKU346" s="115"/>
      <c r="AKV346" s="115"/>
      <c r="AKW346" s="115"/>
      <c r="AKX346" s="115"/>
      <c r="AKY346" s="115"/>
      <c r="AKZ346" s="115"/>
      <c r="ALA346" s="115"/>
      <c r="ALB346" s="115"/>
      <c r="ALC346" s="115"/>
      <c r="ALD346" s="115"/>
      <c r="ALE346" s="115"/>
      <c r="ALF346" s="115"/>
      <c r="ALG346" s="115"/>
      <c r="ALH346" s="115"/>
      <c r="ALI346" s="115"/>
      <c r="ALJ346" s="115"/>
      <c r="ALK346" s="115"/>
      <c r="ALL346" s="115"/>
      <c r="ALM346" s="115"/>
      <c r="ALN346" s="115"/>
      <c r="ALO346" s="115"/>
      <c r="ALP346" s="115"/>
      <c r="ALQ346" s="115"/>
      <c r="ALR346" s="115"/>
      <c r="ALS346" s="115"/>
    </row>
    <row r="347" spans="1:1025">
      <c r="B347" s="89"/>
      <c r="C347" s="37" t="s">
        <v>41</v>
      </c>
      <c r="D347" s="37">
        <v>919</v>
      </c>
      <c r="E347" s="130" t="s">
        <v>21</v>
      </c>
      <c r="F347" s="130" t="s">
        <v>81</v>
      </c>
      <c r="G347" s="82"/>
      <c r="H347" s="83"/>
      <c r="I347" s="90">
        <f t="shared" si="137"/>
        <v>33021400</v>
      </c>
      <c r="J347" s="90">
        <f t="shared" ref="J347:U347" si="143">J348</f>
        <v>29053300</v>
      </c>
      <c r="K347" s="77">
        <f t="shared" si="143"/>
        <v>4048100</v>
      </c>
      <c r="L347" s="77">
        <f t="shared" si="143"/>
        <v>0</v>
      </c>
      <c r="M347" s="77">
        <f t="shared" si="143"/>
        <v>0</v>
      </c>
      <c r="N347" s="77">
        <f t="shared" si="143"/>
        <v>0</v>
      </c>
      <c r="O347" s="90">
        <f t="shared" si="143"/>
        <v>0</v>
      </c>
      <c r="P347" s="77">
        <f t="shared" si="143"/>
        <v>-80000</v>
      </c>
      <c r="Q347" s="77">
        <f t="shared" si="143"/>
        <v>0</v>
      </c>
      <c r="R347" s="77">
        <f t="shared" si="143"/>
        <v>0</v>
      </c>
      <c r="S347" s="77">
        <f t="shared" si="143"/>
        <v>0</v>
      </c>
      <c r="T347" s="77">
        <f t="shared" si="143"/>
        <v>0</v>
      </c>
      <c r="U347" s="133">
        <f t="shared" si="143"/>
        <v>0</v>
      </c>
    </row>
    <row r="348" spans="1:1025">
      <c r="B348" s="89"/>
      <c r="C348" s="37" t="s">
        <v>42</v>
      </c>
      <c r="D348" s="37">
        <v>919</v>
      </c>
      <c r="E348" s="130" t="s">
        <v>21</v>
      </c>
      <c r="F348" s="130" t="s">
        <v>23</v>
      </c>
      <c r="G348" s="82"/>
      <c r="H348" s="83"/>
      <c r="I348" s="90">
        <f t="shared" si="137"/>
        <v>33021400</v>
      </c>
      <c r="J348" s="90">
        <f t="shared" ref="J348:U348" si="144">J349+J357</f>
        <v>29053300</v>
      </c>
      <c r="K348" s="77">
        <f t="shared" si="144"/>
        <v>4048100</v>
      </c>
      <c r="L348" s="77">
        <f t="shared" si="144"/>
        <v>0</v>
      </c>
      <c r="M348" s="77">
        <f t="shared" si="144"/>
        <v>0</v>
      </c>
      <c r="N348" s="77">
        <f t="shared" si="144"/>
        <v>0</v>
      </c>
      <c r="O348" s="90">
        <f t="shared" si="144"/>
        <v>0</v>
      </c>
      <c r="P348" s="77">
        <f t="shared" si="144"/>
        <v>-80000</v>
      </c>
      <c r="Q348" s="77">
        <f t="shared" si="144"/>
        <v>0</v>
      </c>
      <c r="R348" s="77">
        <f t="shared" si="144"/>
        <v>0</v>
      </c>
      <c r="S348" s="77">
        <f t="shared" si="144"/>
        <v>0</v>
      </c>
      <c r="T348" s="77">
        <f t="shared" si="144"/>
        <v>0</v>
      </c>
      <c r="U348" s="133">
        <f t="shared" si="144"/>
        <v>0</v>
      </c>
    </row>
    <row r="349" spans="1:1025" ht="37.5">
      <c r="B349" s="89"/>
      <c r="C349" s="37" t="s">
        <v>97</v>
      </c>
      <c r="D349" s="37">
        <v>919</v>
      </c>
      <c r="E349" s="130" t="s">
        <v>21</v>
      </c>
      <c r="F349" s="130" t="s">
        <v>23</v>
      </c>
      <c r="G349" s="82">
        <v>5000000000</v>
      </c>
      <c r="H349" s="83"/>
      <c r="I349" s="90">
        <f t="shared" si="137"/>
        <v>14377200</v>
      </c>
      <c r="J349" s="90">
        <f t="shared" ref="J349:U349" si="145">J350</f>
        <v>10683400</v>
      </c>
      <c r="K349" s="77">
        <f t="shared" si="145"/>
        <v>3773600</v>
      </c>
      <c r="L349" s="77">
        <f t="shared" si="145"/>
        <v>0</v>
      </c>
      <c r="M349" s="77">
        <f t="shared" si="145"/>
        <v>0</v>
      </c>
      <c r="N349" s="77">
        <f t="shared" si="145"/>
        <v>0</v>
      </c>
      <c r="O349" s="90">
        <f t="shared" si="145"/>
        <v>200</v>
      </c>
      <c r="P349" s="77">
        <f t="shared" si="145"/>
        <v>-80000</v>
      </c>
      <c r="Q349" s="77">
        <f t="shared" si="145"/>
        <v>0</v>
      </c>
      <c r="R349" s="77">
        <f t="shared" si="145"/>
        <v>0</v>
      </c>
      <c r="S349" s="77">
        <f t="shared" si="145"/>
        <v>0</v>
      </c>
      <c r="T349" s="77">
        <f t="shared" si="145"/>
        <v>0</v>
      </c>
      <c r="U349" s="133">
        <f t="shared" si="145"/>
        <v>0</v>
      </c>
    </row>
    <row r="350" spans="1:1025" ht="37.5">
      <c r="B350" s="89"/>
      <c r="C350" s="37" t="s">
        <v>105</v>
      </c>
      <c r="D350" s="37">
        <v>919</v>
      </c>
      <c r="E350" s="130" t="s">
        <v>21</v>
      </c>
      <c r="F350" s="130" t="s">
        <v>23</v>
      </c>
      <c r="G350" s="82">
        <v>5020000000</v>
      </c>
      <c r="H350" s="83"/>
      <c r="I350" s="90">
        <f t="shared" si="137"/>
        <v>14377200</v>
      </c>
      <c r="J350" s="90">
        <f t="shared" ref="J350:U350" si="146">J351+J354</f>
        <v>10683400</v>
      </c>
      <c r="K350" s="77">
        <f t="shared" si="146"/>
        <v>3773600</v>
      </c>
      <c r="L350" s="77">
        <f t="shared" si="146"/>
        <v>0</v>
      </c>
      <c r="M350" s="77">
        <f t="shared" si="146"/>
        <v>0</v>
      </c>
      <c r="N350" s="77">
        <f t="shared" si="146"/>
        <v>0</v>
      </c>
      <c r="O350" s="90">
        <f t="shared" si="146"/>
        <v>200</v>
      </c>
      <c r="P350" s="77">
        <f t="shared" si="146"/>
        <v>-80000</v>
      </c>
      <c r="Q350" s="77">
        <f t="shared" si="146"/>
        <v>0</v>
      </c>
      <c r="R350" s="77">
        <f t="shared" si="146"/>
        <v>0</v>
      </c>
      <c r="S350" s="77">
        <f t="shared" si="146"/>
        <v>0</v>
      </c>
      <c r="T350" s="77">
        <f t="shared" si="146"/>
        <v>0</v>
      </c>
      <c r="U350" s="133">
        <f t="shared" si="146"/>
        <v>0</v>
      </c>
    </row>
    <row r="351" spans="1:1025" ht="31.9" customHeight="1">
      <c r="B351" s="89"/>
      <c r="C351" s="37" t="s">
        <v>99</v>
      </c>
      <c r="D351" s="37">
        <v>919</v>
      </c>
      <c r="E351" s="130" t="s">
        <v>21</v>
      </c>
      <c r="F351" s="130" t="s">
        <v>23</v>
      </c>
      <c r="G351" s="82">
        <v>5020000190</v>
      </c>
      <c r="H351" s="83"/>
      <c r="I351" s="90">
        <f t="shared" si="137"/>
        <v>12417800</v>
      </c>
      <c r="J351" s="90">
        <f t="shared" ref="J351:U351" si="147">J352+J353</f>
        <v>8730000</v>
      </c>
      <c r="K351" s="77">
        <f t="shared" si="147"/>
        <v>3767800</v>
      </c>
      <c r="L351" s="77">
        <f t="shared" si="147"/>
        <v>0</v>
      </c>
      <c r="M351" s="77">
        <f t="shared" si="147"/>
        <v>0</v>
      </c>
      <c r="N351" s="77">
        <f t="shared" si="147"/>
        <v>0</v>
      </c>
      <c r="O351" s="90">
        <f t="shared" si="147"/>
        <v>0</v>
      </c>
      <c r="P351" s="77">
        <f t="shared" si="147"/>
        <v>-80000</v>
      </c>
      <c r="Q351" s="77">
        <f t="shared" si="147"/>
        <v>0</v>
      </c>
      <c r="R351" s="77">
        <f t="shared" si="147"/>
        <v>0</v>
      </c>
      <c r="S351" s="77">
        <f t="shared" si="147"/>
        <v>0</v>
      </c>
      <c r="T351" s="77">
        <f t="shared" si="147"/>
        <v>0</v>
      </c>
      <c r="U351" s="133">
        <f t="shared" si="147"/>
        <v>0</v>
      </c>
    </row>
    <row r="352" spans="1:1025" ht="75">
      <c r="B352" s="89"/>
      <c r="C352" s="37" t="s">
        <v>100</v>
      </c>
      <c r="D352" s="37">
        <v>919</v>
      </c>
      <c r="E352" s="130" t="s">
        <v>21</v>
      </c>
      <c r="F352" s="130" t="s">
        <v>23</v>
      </c>
      <c r="G352" s="82">
        <v>5020000190</v>
      </c>
      <c r="H352" s="83" t="s">
        <v>101</v>
      </c>
      <c r="I352" s="90">
        <f t="shared" si="137"/>
        <v>12415800</v>
      </c>
      <c r="J352" s="90">
        <v>8728500</v>
      </c>
      <c r="K352" s="77">
        <v>3767300</v>
      </c>
      <c r="L352" s="77"/>
      <c r="M352" s="77"/>
      <c r="N352" s="77"/>
      <c r="O352" s="90"/>
      <c r="P352" s="77">
        <v>-80000</v>
      </c>
      <c r="Q352" s="77"/>
      <c r="R352" s="77"/>
      <c r="S352" s="77"/>
      <c r="T352" s="77"/>
      <c r="U352" s="133"/>
    </row>
    <row r="353" spans="1:1025">
      <c r="B353" s="89"/>
      <c r="C353" s="37" t="s">
        <v>106</v>
      </c>
      <c r="D353" s="37">
        <v>919</v>
      </c>
      <c r="E353" s="130" t="s">
        <v>21</v>
      </c>
      <c r="F353" s="130" t="s">
        <v>23</v>
      </c>
      <c r="G353" s="82">
        <v>5020000190</v>
      </c>
      <c r="H353" s="83" t="s">
        <v>107</v>
      </c>
      <c r="I353" s="90">
        <f t="shared" si="137"/>
        <v>2000</v>
      </c>
      <c r="J353" s="90">
        <v>1500</v>
      </c>
      <c r="K353" s="77">
        <v>500</v>
      </c>
      <c r="L353" s="77"/>
      <c r="M353" s="77"/>
      <c r="N353" s="77"/>
      <c r="O353" s="90"/>
      <c r="P353" s="77"/>
      <c r="Q353" s="77"/>
      <c r="R353" s="77"/>
      <c r="S353" s="77"/>
      <c r="T353" s="77"/>
      <c r="U353" s="133"/>
    </row>
    <row r="354" spans="1:1025" ht="56.25">
      <c r="B354" s="89"/>
      <c r="C354" s="131" t="s">
        <v>109</v>
      </c>
      <c r="D354" s="37">
        <v>919</v>
      </c>
      <c r="E354" s="130" t="s">
        <v>21</v>
      </c>
      <c r="F354" s="130" t="s">
        <v>23</v>
      </c>
      <c r="G354" s="82">
        <v>5020060910</v>
      </c>
      <c r="H354" s="83"/>
      <c r="I354" s="90">
        <f t="shared" si="137"/>
        <v>1959400</v>
      </c>
      <c r="J354" s="90">
        <f t="shared" ref="J354:U354" si="148">J355+J356</f>
        <v>1953400</v>
      </c>
      <c r="K354" s="77">
        <f t="shared" si="148"/>
        <v>5800</v>
      </c>
      <c r="L354" s="77">
        <f t="shared" si="148"/>
        <v>0</v>
      </c>
      <c r="M354" s="77">
        <f t="shared" si="148"/>
        <v>0</v>
      </c>
      <c r="N354" s="77">
        <f t="shared" si="148"/>
        <v>0</v>
      </c>
      <c r="O354" s="90">
        <f t="shared" si="148"/>
        <v>200</v>
      </c>
      <c r="P354" s="77">
        <f t="shared" si="148"/>
        <v>0</v>
      </c>
      <c r="Q354" s="77">
        <f t="shared" si="148"/>
        <v>0</v>
      </c>
      <c r="R354" s="77">
        <f t="shared" si="148"/>
        <v>0</v>
      </c>
      <c r="S354" s="77">
        <f t="shared" si="148"/>
        <v>0</v>
      </c>
      <c r="T354" s="77">
        <f t="shared" si="148"/>
        <v>0</v>
      </c>
      <c r="U354" s="133">
        <f t="shared" si="148"/>
        <v>0</v>
      </c>
    </row>
    <row r="355" spans="1:1025" ht="75">
      <c r="B355" s="89"/>
      <c r="C355" s="37" t="s">
        <v>100</v>
      </c>
      <c r="D355" s="37">
        <v>919</v>
      </c>
      <c r="E355" s="130" t="s">
        <v>21</v>
      </c>
      <c r="F355" s="130" t="s">
        <v>23</v>
      </c>
      <c r="G355" s="82">
        <v>5020060910</v>
      </c>
      <c r="H355" s="83" t="s">
        <v>101</v>
      </c>
      <c r="I355" s="90">
        <f t="shared" si="137"/>
        <v>1797400</v>
      </c>
      <c r="J355" s="90">
        <v>1953400</v>
      </c>
      <c r="K355" s="77">
        <v>5800</v>
      </c>
      <c r="L355" s="77"/>
      <c r="M355" s="77"/>
      <c r="N355" s="77"/>
      <c r="O355" s="90">
        <v>-161800</v>
      </c>
      <c r="P355" s="77"/>
      <c r="Q355" s="77"/>
      <c r="R355" s="77"/>
      <c r="S355" s="77"/>
      <c r="T355" s="77"/>
      <c r="U355" s="133"/>
    </row>
    <row r="356" spans="1:1025" ht="37.5">
      <c r="B356" s="89"/>
      <c r="C356" s="37" t="s">
        <v>103</v>
      </c>
      <c r="D356" s="37">
        <v>919</v>
      </c>
      <c r="E356" s="130" t="s">
        <v>21</v>
      </c>
      <c r="F356" s="130" t="s">
        <v>23</v>
      </c>
      <c r="G356" s="82">
        <v>5020060910</v>
      </c>
      <c r="H356" s="83" t="s">
        <v>104</v>
      </c>
      <c r="I356" s="90">
        <f t="shared" si="137"/>
        <v>162000</v>
      </c>
      <c r="J356" s="90"/>
      <c r="K356" s="77"/>
      <c r="L356" s="77"/>
      <c r="M356" s="77"/>
      <c r="N356" s="77"/>
      <c r="O356" s="77">
        <v>162000</v>
      </c>
      <c r="P356" s="77"/>
      <c r="Q356" s="77"/>
      <c r="R356" s="77"/>
      <c r="S356" s="77"/>
      <c r="T356" s="77"/>
      <c r="U356" s="133"/>
    </row>
    <row r="357" spans="1:1025" ht="56.25">
      <c r="B357" s="89"/>
      <c r="C357" s="37" t="s">
        <v>155</v>
      </c>
      <c r="D357" s="37">
        <v>919</v>
      </c>
      <c r="E357" s="130" t="s">
        <v>21</v>
      </c>
      <c r="F357" s="130" t="s">
        <v>23</v>
      </c>
      <c r="G357" s="82">
        <v>5500000000</v>
      </c>
      <c r="H357" s="83"/>
      <c r="I357" s="90">
        <f t="shared" si="137"/>
        <v>18644200</v>
      </c>
      <c r="J357" s="90">
        <f t="shared" ref="J357:U357" si="149">J358+J361</f>
        <v>18369900</v>
      </c>
      <c r="K357" s="77">
        <f t="shared" si="149"/>
        <v>274500</v>
      </c>
      <c r="L357" s="77">
        <f t="shared" si="149"/>
        <v>0</v>
      </c>
      <c r="M357" s="77">
        <f t="shared" si="149"/>
        <v>0</v>
      </c>
      <c r="N357" s="77">
        <f t="shared" si="149"/>
        <v>0</v>
      </c>
      <c r="O357" s="90">
        <f t="shared" si="149"/>
        <v>-200</v>
      </c>
      <c r="P357" s="77">
        <f t="shared" si="149"/>
        <v>0</v>
      </c>
      <c r="Q357" s="77">
        <f t="shared" si="149"/>
        <v>0</v>
      </c>
      <c r="R357" s="77">
        <f t="shared" si="149"/>
        <v>0</v>
      </c>
      <c r="S357" s="77">
        <f t="shared" si="149"/>
        <v>0</v>
      </c>
      <c r="T357" s="77">
        <f t="shared" si="149"/>
        <v>0</v>
      </c>
      <c r="U357" s="133">
        <f t="shared" si="149"/>
        <v>0</v>
      </c>
    </row>
    <row r="358" spans="1:1025" s="115" customFormat="1">
      <c r="A358" s="100"/>
      <c r="B358" s="89"/>
      <c r="C358" s="37" t="s">
        <v>156</v>
      </c>
      <c r="D358" s="37">
        <v>919</v>
      </c>
      <c r="E358" s="130" t="s">
        <v>21</v>
      </c>
      <c r="F358" s="130" t="s">
        <v>23</v>
      </c>
      <c r="G358" s="82">
        <v>5510000000</v>
      </c>
      <c r="H358" s="83"/>
      <c r="I358" s="90">
        <f t="shared" si="137"/>
        <v>17683600</v>
      </c>
      <c r="J358" s="90">
        <f t="shared" ref="J358:U359" si="150">J359</f>
        <v>17683800</v>
      </c>
      <c r="K358" s="77">
        <f t="shared" si="150"/>
        <v>0</v>
      </c>
      <c r="L358" s="77">
        <f t="shared" si="150"/>
        <v>0</v>
      </c>
      <c r="M358" s="77">
        <f t="shared" si="150"/>
        <v>0</v>
      </c>
      <c r="N358" s="77">
        <f t="shared" si="150"/>
        <v>0</v>
      </c>
      <c r="O358" s="90">
        <f t="shared" si="150"/>
        <v>-200</v>
      </c>
      <c r="P358" s="77">
        <f t="shared" si="150"/>
        <v>0</v>
      </c>
      <c r="Q358" s="77">
        <f t="shared" si="150"/>
        <v>0</v>
      </c>
      <c r="R358" s="77">
        <f t="shared" si="150"/>
        <v>0</v>
      </c>
      <c r="S358" s="77">
        <f t="shared" si="150"/>
        <v>0</v>
      </c>
      <c r="T358" s="77">
        <f t="shared" si="150"/>
        <v>0</v>
      </c>
      <c r="U358" s="133">
        <f t="shared" si="150"/>
        <v>0</v>
      </c>
      <c r="V358" s="103"/>
      <c r="W358" s="103"/>
      <c r="X358" s="103"/>
      <c r="Y358" s="103"/>
      <c r="Z358" s="103"/>
      <c r="AA358" s="103"/>
      <c r="AB358" s="103"/>
      <c r="AC358" s="103"/>
      <c r="AD358" s="103"/>
      <c r="AE358" s="103"/>
      <c r="AF358" s="103"/>
      <c r="AG358" s="103"/>
      <c r="AH358" s="103"/>
      <c r="AI358" s="103"/>
      <c r="AJ358" s="103"/>
      <c r="AK358" s="103"/>
      <c r="AL358" s="103"/>
      <c r="AM358" s="103"/>
      <c r="AN358" s="103"/>
      <c r="AO358" s="103"/>
      <c r="AP358" s="103"/>
      <c r="AQ358" s="103"/>
      <c r="AR358" s="103"/>
      <c r="AS358" s="103"/>
      <c r="AT358" s="103"/>
      <c r="AU358" s="103"/>
      <c r="AV358" s="103"/>
      <c r="AW358" s="103"/>
      <c r="AX358" s="103"/>
      <c r="AY358" s="103"/>
      <c r="AZ358" s="103"/>
      <c r="BA358" s="103"/>
      <c r="BB358" s="103"/>
      <c r="BC358" s="103"/>
      <c r="BD358" s="103"/>
      <c r="BE358" s="103"/>
      <c r="BF358" s="103"/>
      <c r="BG358" s="103"/>
      <c r="BH358" s="103"/>
      <c r="BI358" s="103"/>
      <c r="BJ358" s="103"/>
      <c r="BK358" s="103"/>
      <c r="BL358" s="103"/>
      <c r="BM358" s="103"/>
      <c r="BN358" s="103"/>
      <c r="BO358" s="103"/>
      <c r="BP358" s="103"/>
      <c r="BQ358" s="103"/>
      <c r="BR358" s="103"/>
      <c r="BS358" s="103"/>
      <c r="BT358" s="103"/>
      <c r="BU358" s="103"/>
      <c r="BV358" s="103"/>
      <c r="BW358" s="103"/>
      <c r="BX358" s="103"/>
      <c r="BY358" s="103"/>
      <c r="BZ358" s="103"/>
      <c r="CA358" s="103"/>
      <c r="CB358" s="103"/>
      <c r="CC358" s="103"/>
      <c r="CD358" s="103"/>
      <c r="CE358" s="103"/>
      <c r="CF358" s="103"/>
      <c r="CG358" s="103"/>
      <c r="CH358" s="103"/>
      <c r="CI358" s="103"/>
      <c r="CJ358" s="103"/>
      <c r="CK358" s="103"/>
      <c r="CL358" s="103"/>
      <c r="CM358" s="103"/>
      <c r="CN358" s="103"/>
      <c r="CO358" s="103"/>
      <c r="CP358" s="103"/>
      <c r="CQ358" s="103"/>
      <c r="CR358" s="103"/>
      <c r="CS358" s="103"/>
      <c r="CT358" s="103"/>
      <c r="CU358" s="103"/>
      <c r="CV358" s="103"/>
      <c r="CW358" s="103"/>
      <c r="CX358" s="103"/>
      <c r="CY358" s="103"/>
      <c r="CZ358" s="103"/>
      <c r="DA358" s="103"/>
      <c r="DB358" s="103"/>
      <c r="DC358" s="103"/>
      <c r="DD358" s="103"/>
      <c r="DE358" s="103"/>
      <c r="DF358" s="103"/>
      <c r="DG358" s="103"/>
      <c r="DH358" s="103"/>
      <c r="DI358" s="103"/>
      <c r="DJ358" s="103"/>
      <c r="DK358" s="103"/>
      <c r="DL358" s="103"/>
      <c r="DM358" s="103"/>
      <c r="DN358" s="103"/>
      <c r="DO358" s="103"/>
      <c r="DP358" s="103"/>
      <c r="DQ358" s="103"/>
      <c r="DR358" s="103"/>
      <c r="DS358" s="103"/>
      <c r="DT358" s="103"/>
      <c r="DU358" s="103"/>
      <c r="DV358" s="103"/>
      <c r="DW358" s="103"/>
      <c r="DX358" s="103"/>
      <c r="DY358" s="103"/>
      <c r="DZ358" s="103"/>
      <c r="EA358" s="103"/>
      <c r="EB358" s="103"/>
      <c r="EC358" s="103"/>
      <c r="ED358" s="103"/>
      <c r="EE358" s="103"/>
      <c r="EF358" s="103"/>
      <c r="EG358" s="103"/>
      <c r="EH358" s="103"/>
      <c r="EI358" s="103"/>
      <c r="EJ358" s="103"/>
      <c r="EK358" s="103"/>
      <c r="EL358" s="103"/>
      <c r="EM358" s="103"/>
      <c r="EN358" s="103"/>
      <c r="EO358" s="103"/>
      <c r="EP358" s="103"/>
      <c r="EQ358" s="103"/>
      <c r="ER358" s="103"/>
      <c r="ES358" s="103"/>
      <c r="ET358" s="103"/>
      <c r="EU358" s="103"/>
      <c r="EV358" s="103"/>
      <c r="EW358" s="103"/>
      <c r="EX358" s="103"/>
      <c r="EY358" s="103"/>
      <c r="EZ358" s="103"/>
      <c r="FA358" s="103"/>
      <c r="FB358" s="103"/>
      <c r="FC358" s="103"/>
      <c r="FD358" s="103"/>
      <c r="FE358" s="103"/>
      <c r="FF358" s="103"/>
      <c r="FG358" s="103"/>
      <c r="FH358" s="103"/>
      <c r="FI358" s="103"/>
      <c r="FJ358" s="103"/>
      <c r="FK358" s="103"/>
      <c r="FL358" s="103"/>
      <c r="FM358" s="103"/>
      <c r="FN358" s="103"/>
      <c r="FO358" s="103"/>
      <c r="FP358" s="103"/>
      <c r="FQ358" s="103"/>
      <c r="FR358" s="103"/>
      <c r="FS358" s="103"/>
      <c r="FT358" s="103"/>
      <c r="FU358" s="103"/>
      <c r="FV358" s="103"/>
      <c r="FW358" s="103"/>
      <c r="FX358" s="103"/>
      <c r="FY358" s="103"/>
      <c r="FZ358" s="103"/>
      <c r="GA358" s="103"/>
      <c r="GB358" s="103"/>
      <c r="GC358" s="103"/>
      <c r="GD358" s="103"/>
      <c r="GE358" s="103"/>
      <c r="GF358" s="103"/>
      <c r="GG358" s="103"/>
      <c r="GH358" s="103"/>
      <c r="GI358" s="103"/>
      <c r="GJ358" s="103"/>
      <c r="GK358" s="103"/>
      <c r="GL358" s="103"/>
      <c r="GM358" s="103"/>
      <c r="GN358" s="103"/>
      <c r="GO358" s="103"/>
      <c r="GP358" s="103"/>
      <c r="GQ358" s="103"/>
      <c r="GR358" s="103"/>
      <c r="GS358" s="103"/>
      <c r="GT358" s="103"/>
      <c r="GU358" s="103"/>
      <c r="GV358" s="103"/>
      <c r="GW358" s="103"/>
      <c r="GX358" s="103"/>
      <c r="GY358" s="103"/>
      <c r="GZ358" s="103"/>
      <c r="HA358" s="103"/>
      <c r="HB358" s="103"/>
      <c r="HC358" s="103"/>
      <c r="HD358" s="103"/>
      <c r="HE358" s="103"/>
      <c r="HF358" s="103"/>
      <c r="HG358" s="103"/>
      <c r="HH358" s="103"/>
      <c r="HI358" s="103"/>
      <c r="HJ358" s="103"/>
      <c r="HK358" s="103"/>
      <c r="HL358" s="103"/>
      <c r="HM358" s="103"/>
      <c r="HN358" s="103"/>
      <c r="HO358" s="103"/>
      <c r="HP358" s="103"/>
      <c r="HQ358" s="103"/>
      <c r="HR358" s="103"/>
      <c r="HS358" s="103"/>
      <c r="HT358" s="103"/>
      <c r="HU358" s="103"/>
      <c r="HV358" s="103"/>
      <c r="HW358" s="103"/>
      <c r="HX358" s="103"/>
      <c r="HY358" s="103"/>
      <c r="HZ358" s="103"/>
      <c r="IA358" s="103"/>
      <c r="IB358" s="103"/>
      <c r="IC358" s="103"/>
      <c r="ID358" s="103"/>
      <c r="IE358" s="103"/>
      <c r="IF358" s="103"/>
      <c r="IG358" s="103"/>
      <c r="IH358" s="103"/>
      <c r="II358"/>
      <c r="IJ358"/>
      <c r="IK358"/>
      <c r="IL358"/>
      <c r="IM358"/>
      <c r="IN358"/>
      <c r="IO358"/>
      <c r="IP358"/>
      <c r="IQ358"/>
      <c r="IR358"/>
      <c r="IS358"/>
      <c r="IT358"/>
      <c r="IU358"/>
      <c r="IV358"/>
      <c r="IW358"/>
      <c r="IX358"/>
      <c r="IY358"/>
      <c r="IZ358"/>
      <c r="JA358"/>
      <c r="JB358"/>
      <c r="JC358"/>
      <c r="JD358"/>
      <c r="JE358"/>
      <c r="JF358"/>
      <c r="JG358"/>
      <c r="JH358"/>
      <c r="JI358"/>
      <c r="JJ358"/>
      <c r="JK358"/>
      <c r="JL358"/>
      <c r="JM358"/>
      <c r="JN358"/>
      <c r="JO358"/>
      <c r="JP358"/>
      <c r="JQ358"/>
      <c r="JR358"/>
      <c r="JS358"/>
      <c r="JT358"/>
      <c r="JU358"/>
      <c r="JV358"/>
      <c r="JW358"/>
      <c r="JX358"/>
      <c r="JY358"/>
      <c r="JZ358"/>
      <c r="KA358"/>
      <c r="KB358"/>
      <c r="KC358"/>
      <c r="KD358"/>
      <c r="KE358"/>
      <c r="KF358"/>
      <c r="KG358"/>
      <c r="KH358"/>
      <c r="KI358"/>
      <c r="KJ358"/>
      <c r="KK358"/>
      <c r="KL358"/>
      <c r="KM358"/>
      <c r="KN358"/>
      <c r="KO358"/>
      <c r="KP358"/>
      <c r="KQ358"/>
      <c r="KR358"/>
      <c r="KS358"/>
      <c r="KT358"/>
      <c r="KU358"/>
      <c r="KV358"/>
      <c r="KW358"/>
      <c r="KX358"/>
      <c r="KY358"/>
      <c r="KZ358"/>
      <c r="LA358"/>
      <c r="LB358"/>
      <c r="LC358"/>
      <c r="LD358"/>
      <c r="LE358"/>
      <c r="LF358"/>
      <c r="LG358"/>
      <c r="LH358"/>
      <c r="LI358"/>
      <c r="LJ358"/>
      <c r="LK358"/>
      <c r="LL358"/>
      <c r="LM358"/>
      <c r="LN358"/>
      <c r="LO358"/>
      <c r="LP358"/>
      <c r="LQ358"/>
      <c r="LR358"/>
      <c r="LS358"/>
      <c r="LT358"/>
      <c r="LU358"/>
      <c r="LV358"/>
      <c r="LW358"/>
      <c r="LX358"/>
      <c r="LY358"/>
      <c r="LZ358"/>
      <c r="MA358"/>
      <c r="MB358"/>
      <c r="MC358"/>
      <c r="MD358"/>
      <c r="ME358"/>
      <c r="MF358"/>
      <c r="MG358"/>
      <c r="MH358"/>
      <c r="MI358"/>
      <c r="MJ358"/>
      <c r="MK358"/>
      <c r="ML358"/>
      <c r="MM358"/>
      <c r="MN358"/>
      <c r="MO358"/>
      <c r="MP358"/>
      <c r="MQ358"/>
      <c r="MR358"/>
      <c r="MS358"/>
      <c r="MT358"/>
      <c r="MU358"/>
      <c r="MV358"/>
      <c r="MW358"/>
      <c r="MX358"/>
      <c r="MY358"/>
      <c r="MZ358"/>
      <c r="NA358"/>
      <c r="NB358"/>
      <c r="NC358"/>
      <c r="ND358"/>
      <c r="NE358"/>
      <c r="NF358"/>
      <c r="NG358"/>
      <c r="NH358"/>
      <c r="NI358"/>
      <c r="NJ358"/>
      <c r="NK358"/>
      <c r="NL358"/>
      <c r="NM358"/>
      <c r="NN358"/>
      <c r="NO358"/>
      <c r="NP358"/>
      <c r="NQ358"/>
      <c r="NR358"/>
      <c r="NS358"/>
      <c r="NT358"/>
      <c r="NU358"/>
      <c r="NV358"/>
      <c r="NW358"/>
      <c r="NX358"/>
      <c r="NY358"/>
      <c r="NZ358"/>
      <c r="OA358"/>
      <c r="OB358"/>
      <c r="OC358"/>
      <c r="OD358"/>
      <c r="OE358"/>
      <c r="OF358"/>
      <c r="OG358"/>
      <c r="OH358"/>
      <c r="OI358"/>
      <c r="OJ358"/>
      <c r="OK358"/>
      <c r="OL358"/>
      <c r="OM358"/>
      <c r="ON358"/>
      <c r="OO358"/>
      <c r="OP358"/>
      <c r="OQ358"/>
      <c r="OR358"/>
      <c r="OS358"/>
      <c r="OT358"/>
      <c r="OU358"/>
      <c r="OV358"/>
      <c r="OW358"/>
      <c r="OX358"/>
      <c r="OY358"/>
      <c r="OZ358"/>
      <c r="PA358"/>
      <c r="PB358"/>
      <c r="PC358"/>
      <c r="PD358"/>
      <c r="PE358"/>
      <c r="PF358"/>
      <c r="PG358"/>
      <c r="PH358"/>
      <c r="PI358"/>
      <c r="PJ358"/>
      <c r="PK358"/>
      <c r="PL358"/>
      <c r="PM358"/>
      <c r="PN358"/>
      <c r="PO358"/>
      <c r="PP358"/>
      <c r="PQ358"/>
      <c r="PR358"/>
      <c r="PS358"/>
      <c r="PT358"/>
      <c r="PU358"/>
      <c r="PV358"/>
      <c r="PW358"/>
      <c r="PX358"/>
      <c r="PY358"/>
      <c r="PZ358"/>
      <c r="QA358"/>
      <c r="QB358"/>
      <c r="QC358"/>
      <c r="QD358"/>
      <c r="QE358"/>
      <c r="QF358"/>
      <c r="QG358"/>
      <c r="QH358"/>
      <c r="QI358"/>
      <c r="QJ358"/>
      <c r="QK358"/>
      <c r="QL358"/>
      <c r="QM358"/>
      <c r="QN358"/>
      <c r="QO358"/>
      <c r="QP358"/>
      <c r="QQ358"/>
      <c r="QR358"/>
      <c r="QS358"/>
      <c r="QT358"/>
      <c r="QU358"/>
      <c r="QV358"/>
      <c r="QW358"/>
      <c r="QX358"/>
      <c r="QY358"/>
      <c r="QZ358"/>
      <c r="RA358"/>
      <c r="RB358"/>
      <c r="RC358"/>
      <c r="RD358"/>
      <c r="RE358"/>
      <c r="RF358"/>
      <c r="RG358"/>
      <c r="RH358"/>
      <c r="RI358"/>
      <c r="RJ358"/>
      <c r="RK358"/>
      <c r="RL358"/>
      <c r="RM358"/>
      <c r="RN358"/>
      <c r="RO358"/>
      <c r="RP358"/>
      <c r="RQ358"/>
      <c r="RR358"/>
      <c r="RS358"/>
      <c r="RT358"/>
      <c r="RU358"/>
      <c r="RV358"/>
      <c r="RW358"/>
      <c r="RX358"/>
      <c r="RY358"/>
      <c r="RZ358"/>
      <c r="SA358"/>
      <c r="SB358"/>
      <c r="SC358"/>
      <c r="SD358"/>
      <c r="SE358"/>
      <c r="SF358"/>
      <c r="SG358"/>
      <c r="SH358"/>
      <c r="SI358"/>
      <c r="SJ358"/>
      <c r="SK358"/>
      <c r="SL358"/>
      <c r="SM358"/>
      <c r="SN358"/>
      <c r="SO358"/>
      <c r="SP358"/>
      <c r="SQ358"/>
      <c r="SR358"/>
      <c r="SS358"/>
      <c r="ST358"/>
      <c r="SU358"/>
      <c r="SV358"/>
      <c r="SW358"/>
      <c r="SX358"/>
      <c r="SY358"/>
      <c r="SZ358"/>
      <c r="TA358"/>
      <c r="TB358"/>
      <c r="TC358"/>
      <c r="TD358"/>
      <c r="TE358"/>
      <c r="TF358"/>
      <c r="TG358"/>
      <c r="TH358"/>
      <c r="TI358"/>
      <c r="TJ358"/>
      <c r="TK358"/>
      <c r="TL358"/>
      <c r="TM358"/>
      <c r="TN358"/>
      <c r="TO358"/>
      <c r="TP358"/>
      <c r="TQ358"/>
      <c r="TR358"/>
      <c r="TS358"/>
      <c r="TT358"/>
      <c r="TU358"/>
      <c r="TV358"/>
      <c r="TW358"/>
      <c r="TX358"/>
      <c r="TY358"/>
      <c r="TZ358"/>
      <c r="UA358"/>
      <c r="UB358"/>
      <c r="UC358"/>
      <c r="UD358"/>
      <c r="UE358"/>
      <c r="UF358"/>
      <c r="UG358"/>
      <c r="UH358"/>
      <c r="UI358"/>
      <c r="UJ358"/>
      <c r="UK358"/>
      <c r="UL358"/>
      <c r="UM358"/>
      <c r="UN358"/>
      <c r="UO358"/>
      <c r="UP358"/>
      <c r="UQ358"/>
      <c r="UR358"/>
      <c r="US358"/>
      <c r="UT358"/>
      <c r="UU358"/>
      <c r="UV358"/>
      <c r="UW358"/>
      <c r="UX358"/>
      <c r="UY358"/>
      <c r="UZ358"/>
      <c r="VA358"/>
      <c r="VB358"/>
      <c r="VC358"/>
      <c r="VD358"/>
      <c r="VE358"/>
      <c r="VF358"/>
      <c r="VG358"/>
      <c r="VH358"/>
      <c r="VI358"/>
      <c r="VJ358"/>
      <c r="VK358"/>
      <c r="VL358"/>
      <c r="VM358"/>
      <c r="VN358"/>
      <c r="VO358"/>
      <c r="VP358"/>
      <c r="VQ358"/>
      <c r="VR358"/>
      <c r="VS358"/>
      <c r="VT358"/>
      <c r="VU358"/>
      <c r="VV358"/>
      <c r="VW358"/>
      <c r="VX358"/>
      <c r="VY358"/>
      <c r="VZ358"/>
      <c r="WA358"/>
      <c r="WB358"/>
      <c r="WC358"/>
      <c r="WD358"/>
      <c r="WE358"/>
      <c r="WF358"/>
      <c r="WG358"/>
      <c r="WH358"/>
      <c r="WI358"/>
      <c r="WJ358"/>
      <c r="WK358"/>
      <c r="WL358"/>
      <c r="WM358"/>
      <c r="WN358"/>
      <c r="WO358"/>
      <c r="WP358"/>
      <c r="WQ358"/>
      <c r="WR358"/>
      <c r="WS358"/>
      <c r="WT358"/>
      <c r="WU358"/>
      <c r="WV358"/>
      <c r="WW358"/>
      <c r="WX358"/>
      <c r="WY358"/>
      <c r="WZ358"/>
      <c r="XA358"/>
      <c r="XB358"/>
      <c r="XC358"/>
      <c r="XD358"/>
      <c r="XE358"/>
      <c r="XF358"/>
      <c r="XG358"/>
      <c r="XH358"/>
      <c r="XI358"/>
      <c r="XJ358"/>
      <c r="XK358"/>
      <c r="XL358"/>
      <c r="XM358"/>
      <c r="XN358"/>
      <c r="XO358"/>
      <c r="XP358"/>
      <c r="XQ358"/>
      <c r="XR358"/>
      <c r="XS358"/>
      <c r="XT358"/>
      <c r="XU358"/>
      <c r="XV358"/>
      <c r="XW358"/>
      <c r="XX358"/>
      <c r="XY358"/>
      <c r="XZ358"/>
      <c r="YA358"/>
      <c r="YB358"/>
      <c r="YC358"/>
      <c r="YD358"/>
      <c r="YE358"/>
      <c r="YF358"/>
      <c r="YG358"/>
      <c r="YH358"/>
      <c r="YI358"/>
      <c r="YJ358"/>
      <c r="YK358"/>
      <c r="YL358"/>
      <c r="YM358"/>
      <c r="YN358"/>
      <c r="YO358"/>
      <c r="YP358"/>
      <c r="YQ358"/>
      <c r="YR358"/>
      <c r="YS358"/>
      <c r="YT358"/>
      <c r="YU358"/>
      <c r="YV358"/>
      <c r="YW358"/>
      <c r="YX358"/>
      <c r="YY358"/>
      <c r="YZ358"/>
      <c r="ZA358"/>
      <c r="ZB358"/>
      <c r="ZC358"/>
      <c r="ZD358"/>
      <c r="ZE358"/>
      <c r="ZF358"/>
      <c r="ZG358"/>
      <c r="ZH358"/>
      <c r="ZI358"/>
      <c r="ZJ358"/>
      <c r="ZK358"/>
      <c r="ZL358"/>
      <c r="ZM358"/>
      <c r="ZN358"/>
      <c r="ZO358"/>
      <c r="ZP358"/>
      <c r="ZQ358"/>
      <c r="ZR358"/>
      <c r="ZS358"/>
      <c r="ZT358"/>
      <c r="ZU358"/>
      <c r="ZV358"/>
      <c r="ZW358"/>
      <c r="ZX358"/>
      <c r="ZY358"/>
      <c r="ZZ358"/>
      <c r="AAA358"/>
      <c r="AAB358"/>
      <c r="AAC358"/>
      <c r="AAD358"/>
      <c r="AAE358"/>
      <c r="AAF358"/>
      <c r="AAG358"/>
      <c r="AAH358"/>
      <c r="AAI358"/>
      <c r="AAJ358"/>
      <c r="AAK358"/>
      <c r="AAL358"/>
      <c r="AAM358"/>
      <c r="AAN358"/>
      <c r="AAO358"/>
      <c r="AAP358"/>
      <c r="AAQ358"/>
      <c r="AAR358"/>
      <c r="AAS358"/>
      <c r="AAT358"/>
      <c r="AAU358"/>
      <c r="AAV358"/>
      <c r="AAW358"/>
      <c r="AAX358"/>
      <c r="AAY358"/>
      <c r="AAZ358"/>
      <c r="ABA358"/>
      <c r="ABB358"/>
      <c r="ABC358"/>
      <c r="ABD358"/>
      <c r="ABE358"/>
      <c r="ABF358"/>
      <c r="ABG358"/>
      <c r="ABH358"/>
      <c r="ABI358"/>
      <c r="ABJ358"/>
      <c r="ABK358"/>
      <c r="ABL358"/>
      <c r="ABM358"/>
      <c r="ABN358"/>
      <c r="ABO358"/>
      <c r="ABP358"/>
      <c r="ABQ358"/>
      <c r="ABR358"/>
      <c r="ABS358"/>
      <c r="ABT358"/>
      <c r="ABU358"/>
      <c r="ABV358"/>
      <c r="ABW358"/>
      <c r="ABX358"/>
      <c r="ABY358"/>
      <c r="ABZ358"/>
      <c r="ACA358"/>
      <c r="ACB358"/>
      <c r="ACC358"/>
      <c r="ACD358"/>
      <c r="ACE358"/>
      <c r="ACF358"/>
      <c r="ACG358"/>
      <c r="ACH358"/>
      <c r="ACI358"/>
      <c r="ACJ358"/>
      <c r="ACK358"/>
      <c r="ACL358"/>
      <c r="ACM358"/>
      <c r="ACN358"/>
      <c r="ACO358"/>
      <c r="ACP358"/>
      <c r="ACQ358"/>
      <c r="ACR358"/>
      <c r="ACS358"/>
      <c r="ACT358"/>
      <c r="ACU358"/>
      <c r="ACV358"/>
      <c r="ACW358"/>
      <c r="ACX358"/>
      <c r="ACY358"/>
      <c r="ACZ358"/>
      <c r="ADA358"/>
      <c r="ADB358"/>
      <c r="ADC358"/>
      <c r="ADD358"/>
      <c r="ADE358"/>
      <c r="ADF358"/>
      <c r="ADG358"/>
      <c r="ADH358"/>
      <c r="ADI358"/>
      <c r="ADJ358"/>
      <c r="ADK358"/>
      <c r="ADL358"/>
      <c r="ADM358"/>
      <c r="ADN358"/>
      <c r="ADO358"/>
      <c r="ADP358"/>
      <c r="ADQ358"/>
      <c r="ADR358"/>
      <c r="ADS358"/>
      <c r="ADT358"/>
      <c r="ADU358"/>
      <c r="ADV358"/>
      <c r="ADW358"/>
      <c r="ADX358"/>
      <c r="ADY358"/>
      <c r="ADZ358"/>
      <c r="AEA358"/>
      <c r="AEB358"/>
      <c r="AEC358"/>
      <c r="AED358"/>
      <c r="AEE358"/>
      <c r="AEF358"/>
      <c r="AEG358"/>
      <c r="AEH358"/>
      <c r="AEI358"/>
      <c r="AEJ358"/>
      <c r="AEK358"/>
      <c r="AEL358"/>
      <c r="AEM358"/>
      <c r="AEN358"/>
      <c r="AEO358"/>
      <c r="AEP358"/>
      <c r="AEQ358"/>
      <c r="AER358"/>
      <c r="AES358"/>
      <c r="AET358"/>
      <c r="AEU358"/>
      <c r="AEV358"/>
      <c r="AEW358"/>
      <c r="AEX358"/>
      <c r="AEY358"/>
      <c r="AEZ358"/>
      <c r="AFA358"/>
      <c r="AFB358"/>
      <c r="AFC358"/>
      <c r="AFD358"/>
      <c r="AFE358"/>
      <c r="AFF358"/>
      <c r="AFG358"/>
      <c r="AFH358"/>
      <c r="AFI358"/>
      <c r="AFJ358"/>
      <c r="AFK358"/>
      <c r="AFL358"/>
      <c r="AFM358"/>
      <c r="AFN358"/>
      <c r="AFO358"/>
      <c r="AFP358"/>
      <c r="AFQ358"/>
      <c r="AFR358"/>
      <c r="AFS358"/>
      <c r="AFT358"/>
      <c r="AFU358"/>
      <c r="AFV358"/>
      <c r="AFW358"/>
      <c r="AFX358"/>
      <c r="AFY358"/>
      <c r="AFZ358"/>
      <c r="AGA358"/>
      <c r="AGB358"/>
      <c r="AGC358"/>
      <c r="AGD358"/>
      <c r="AGE358"/>
      <c r="AGF358"/>
      <c r="AGG358"/>
      <c r="AGH358"/>
      <c r="AGI358"/>
      <c r="AGJ358"/>
      <c r="AGK358"/>
      <c r="AGL358"/>
      <c r="AGM358"/>
      <c r="AGN358"/>
      <c r="AGO358"/>
      <c r="AGP358"/>
      <c r="AGQ358"/>
      <c r="AGR358"/>
      <c r="AGS358"/>
      <c r="AGT358"/>
      <c r="AGU358"/>
      <c r="AGV358"/>
      <c r="AGW358"/>
      <c r="AGX358"/>
      <c r="AGY358"/>
      <c r="AGZ358"/>
      <c r="AHA358"/>
      <c r="AHB358"/>
      <c r="AHC358"/>
      <c r="AHD358"/>
      <c r="AHE358"/>
      <c r="AHF358"/>
      <c r="AHG358"/>
      <c r="AHH358"/>
      <c r="AHI358"/>
      <c r="AHJ358"/>
      <c r="AHK358"/>
      <c r="AHL358"/>
      <c r="AHM358"/>
      <c r="AHN358"/>
      <c r="AHO358"/>
      <c r="AHP358"/>
      <c r="AHQ358"/>
      <c r="AHR358"/>
      <c r="AHS358"/>
      <c r="AHT358"/>
      <c r="AHU358"/>
      <c r="AHV358"/>
      <c r="AHW358"/>
      <c r="AHX358"/>
      <c r="AHY358"/>
      <c r="AHZ358"/>
      <c r="AIA358"/>
      <c r="AIB358"/>
      <c r="AIC358"/>
      <c r="AID358"/>
      <c r="AIE358"/>
      <c r="AIF358"/>
      <c r="AIG358"/>
      <c r="AIH358"/>
      <c r="AII358"/>
      <c r="AIJ358"/>
      <c r="AIK358"/>
      <c r="AIL358"/>
      <c r="AIM358"/>
      <c r="AIN358"/>
      <c r="AIO358"/>
      <c r="AIP358"/>
      <c r="AIQ358"/>
      <c r="AIR358"/>
      <c r="AIS358"/>
      <c r="AIT358"/>
      <c r="AIU358"/>
      <c r="AIV358"/>
      <c r="AIW358"/>
      <c r="AIX358"/>
      <c r="AIY358"/>
      <c r="AIZ358"/>
      <c r="AJA358"/>
      <c r="AJB358"/>
      <c r="AJC358"/>
      <c r="AJD358"/>
      <c r="AJE358"/>
      <c r="AJF358"/>
      <c r="AJG358"/>
      <c r="AJH358"/>
      <c r="AJI358"/>
      <c r="AJJ358"/>
      <c r="AJK358"/>
      <c r="AJL358"/>
      <c r="AJM358"/>
      <c r="AJN358"/>
      <c r="AJO358"/>
      <c r="AJP358"/>
      <c r="AJQ358"/>
      <c r="AJR358"/>
      <c r="AJS358"/>
      <c r="AJT358"/>
      <c r="AJU358"/>
      <c r="AJV358"/>
      <c r="AJW358"/>
      <c r="AJX358"/>
      <c r="AJY358"/>
      <c r="AJZ358"/>
      <c r="AKA358"/>
      <c r="AKB358"/>
      <c r="AKC358"/>
      <c r="AKD358"/>
      <c r="AKE358"/>
      <c r="AKF358"/>
      <c r="AKG358"/>
      <c r="AKH358"/>
      <c r="AKI358"/>
      <c r="AKJ358"/>
      <c r="AKK358"/>
      <c r="AKL358"/>
      <c r="AKM358"/>
      <c r="AKN358"/>
      <c r="AKO358"/>
      <c r="AKP358"/>
      <c r="AKQ358"/>
      <c r="AKR358"/>
      <c r="AKS358"/>
      <c r="AKT358"/>
      <c r="AKU358"/>
      <c r="AKV358"/>
      <c r="AKW358"/>
      <c r="AKX358"/>
      <c r="AKY358"/>
      <c r="AKZ358"/>
      <c r="ALA358"/>
      <c r="ALB358"/>
      <c r="ALC358"/>
      <c r="ALD358"/>
      <c r="ALE358"/>
      <c r="ALF358"/>
      <c r="ALG358"/>
      <c r="ALH358"/>
      <c r="ALI358"/>
      <c r="ALJ358"/>
      <c r="ALK358"/>
      <c r="ALL358"/>
      <c r="ALM358"/>
      <c r="ALN358"/>
      <c r="ALO358"/>
      <c r="ALP358"/>
      <c r="ALQ358"/>
      <c r="ALR358"/>
      <c r="ALS358"/>
      <c r="ALT358"/>
      <c r="ALU358"/>
      <c r="ALV358"/>
      <c r="ALW358"/>
      <c r="ALX358"/>
      <c r="ALY358"/>
      <c r="ALZ358"/>
      <c r="AMA358"/>
      <c r="AMB358"/>
      <c r="AMC358"/>
      <c r="AMD358"/>
      <c r="AME358"/>
      <c r="AMF358"/>
      <c r="AMG358"/>
      <c r="AMH358"/>
      <c r="AMI358"/>
      <c r="AMJ358"/>
      <c r="AMK358"/>
    </row>
    <row r="359" spans="1:1025" ht="131.25">
      <c r="B359" s="89"/>
      <c r="C359" s="37" t="s">
        <v>157</v>
      </c>
      <c r="D359" s="37">
        <v>919</v>
      </c>
      <c r="E359" s="130" t="s">
        <v>21</v>
      </c>
      <c r="F359" s="130" t="s">
        <v>23</v>
      </c>
      <c r="G359" s="82">
        <v>5510060912</v>
      </c>
      <c r="H359" s="83"/>
      <c r="I359" s="90">
        <f t="shared" si="137"/>
        <v>17683600</v>
      </c>
      <c r="J359" s="90">
        <f t="shared" si="150"/>
        <v>17683800</v>
      </c>
      <c r="K359" s="77">
        <f t="shared" si="150"/>
        <v>0</v>
      </c>
      <c r="L359" s="77">
        <f t="shared" si="150"/>
        <v>0</v>
      </c>
      <c r="M359" s="77">
        <f t="shared" si="150"/>
        <v>0</v>
      </c>
      <c r="N359" s="77">
        <f t="shared" si="150"/>
        <v>0</v>
      </c>
      <c r="O359" s="90">
        <f t="shared" si="150"/>
        <v>-200</v>
      </c>
      <c r="P359" s="77">
        <f t="shared" si="150"/>
        <v>0</v>
      </c>
      <c r="Q359" s="77">
        <f t="shared" si="150"/>
        <v>0</v>
      </c>
      <c r="R359" s="77">
        <f t="shared" si="150"/>
        <v>0</v>
      </c>
      <c r="S359" s="77">
        <f t="shared" si="150"/>
        <v>0</v>
      </c>
      <c r="T359" s="77">
        <f t="shared" si="150"/>
        <v>0</v>
      </c>
      <c r="U359" s="133">
        <f t="shared" si="150"/>
        <v>0</v>
      </c>
    </row>
    <row r="360" spans="1:1025">
      <c r="B360" s="89"/>
      <c r="C360" s="37" t="s">
        <v>106</v>
      </c>
      <c r="D360" s="37">
        <v>919</v>
      </c>
      <c r="E360" s="130" t="s">
        <v>21</v>
      </c>
      <c r="F360" s="130" t="s">
        <v>23</v>
      </c>
      <c r="G360" s="82">
        <v>5510060912</v>
      </c>
      <c r="H360" s="83" t="s">
        <v>107</v>
      </c>
      <c r="I360" s="90">
        <f t="shared" si="137"/>
        <v>17683600</v>
      </c>
      <c r="J360" s="90">
        <v>17683800</v>
      </c>
      <c r="K360" s="77">
        <v>0</v>
      </c>
      <c r="L360" s="77"/>
      <c r="M360" s="77"/>
      <c r="N360" s="77"/>
      <c r="O360" s="90">
        <v>-200</v>
      </c>
      <c r="P360" s="77"/>
      <c r="Q360" s="77"/>
      <c r="R360" s="77"/>
      <c r="S360" s="77"/>
      <c r="T360" s="77"/>
      <c r="U360" s="133"/>
    </row>
    <row r="361" spans="1:1025" ht="37.5">
      <c r="B361" s="89"/>
      <c r="C361" s="37" t="s">
        <v>158</v>
      </c>
      <c r="D361" s="37">
        <v>919</v>
      </c>
      <c r="E361" s="130" t="s">
        <v>21</v>
      </c>
      <c r="F361" s="130" t="s">
        <v>23</v>
      </c>
      <c r="G361" s="82">
        <v>5520000000</v>
      </c>
      <c r="H361" s="83"/>
      <c r="I361" s="90">
        <f t="shared" si="137"/>
        <v>960600</v>
      </c>
      <c r="J361" s="90">
        <f t="shared" ref="J361:U362" si="151">J362</f>
        <v>686100</v>
      </c>
      <c r="K361" s="77">
        <f t="shared" si="151"/>
        <v>274500</v>
      </c>
      <c r="L361" s="77">
        <f t="shared" si="151"/>
        <v>0</v>
      </c>
      <c r="M361" s="77">
        <f t="shared" si="151"/>
        <v>0</v>
      </c>
      <c r="N361" s="77">
        <f t="shared" si="151"/>
        <v>0</v>
      </c>
      <c r="O361" s="90">
        <f t="shared" si="151"/>
        <v>0</v>
      </c>
      <c r="P361" s="77">
        <f t="shared" si="151"/>
        <v>0</v>
      </c>
      <c r="Q361" s="77">
        <f t="shared" si="151"/>
        <v>0</v>
      </c>
      <c r="R361" s="77">
        <f t="shared" si="151"/>
        <v>0</v>
      </c>
      <c r="S361" s="77">
        <f t="shared" si="151"/>
        <v>0</v>
      </c>
      <c r="T361" s="77">
        <f t="shared" si="151"/>
        <v>0</v>
      </c>
      <c r="U361" s="133">
        <f t="shared" si="151"/>
        <v>0</v>
      </c>
    </row>
    <row r="362" spans="1:1025" ht="119.25" customHeight="1">
      <c r="B362" s="89"/>
      <c r="C362" s="37" t="s">
        <v>159</v>
      </c>
      <c r="D362" s="37">
        <v>919</v>
      </c>
      <c r="E362" s="130" t="s">
        <v>21</v>
      </c>
      <c r="F362" s="130" t="s">
        <v>23</v>
      </c>
      <c r="G362" s="82">
        <v>5520061650</v>
      </c>
      <c r="H362" s="83"/>
      <c r="I362" s="90">
        <f t="shared" si="137"/>
        <v>960600</v>
      </c>
      <c r="J362" s="90">
        <f t="shared" si="151"/>
        <v>686100</v>
      </c>
      <c r="K362" s="77">
        <f t="shared" si="151"/>
        <v>274500</v>
      </c>
      <c r="L362" s="77">
        <f t="shared" si="151"/>
        <v>0</v>
      </c>
      <c r="M362" s="77">
        <f t="shared" si="151"/>
        <v>0</v>
      </c>
      <c r="N362" s="77">
        <f t="shared" si="151"/>
        <v>0</v>
      </c>
      <c r="O362" s="90">
        <f t="shared" si="151"/>
        <v>0</v>
      </c>
      <c r="P362" s="77">
        <f t="shared" si="151"/>
        <v>0</v>
      </c>
      <c r="Q362" s="77">
        <f t="shared" si="151"/>
        <v>0</v>
      </c>
      <c r="R362" s="77">
        <f t="shared" si="151"/>
        <v>0</v>
      </c>
      <c r="S362" s="77">
        <f t="shared" si="151"/>
        <v>0</v>
      </c>
      <c r="T362" s="77">
        <f t="shared" si="151"/>
        <v>0</v>
      </c>
      <c r="U362" s="133">
        <f t="shared" si="151"/>
        <v>0</v>
      </c>
    </row>
    <row r="363" spans="1:1025" ht="37.5">
      <c r="B363" s="89"/>
      <c r="C363" s="37" t="s">
        <v>103</v>
      </c>
      <c r="D363" s="37">
        <v>919</v>
      </c>
      <c r="E363" s="130" t="s">
        <v>21</v>
      </c>
      <c r="F363" s="130" t="s">
        <v>23</v>
      </c>
      <c r="G363" s="82">
        <v>5520061650</v>
      </c>
      <c r="H363" s="83" t="s">
        <v>104</v>
      </c>
      <c r="I363" s="90">
        <f t="shared" si="137"/>
        <v>960600</v>
      </c>
      <c r="J363" s="90">
        <v>686100</v>
      </c>
      <c r="K363" s="77">
        <v>274500</v>
      </c>
      <c r="L363" s="77"/>
      <c r="M363" s="77"/>
      <c r="N363" s="77"/>
      <c r="O363" s="90"/>
      <c r="P363" s="77"/>
      <c r="Q363" s="77"/>
      <c r="R363" s="77"/>
      <c r="S363" s="77"/>
      <c r="T363" s="77"/>
      <c r="U363" s="133"/>
    </row>
    <row r="364" spans="1:1025" ht="56.25">
      <c r="A364" s="112"/>
      <c r="B364" s="135" t="s">
        <v>60</v>
      </c>
      <c r="C364" s="28" t="s">
        <v>395</v>
      </c>
      <c r="D364" s="28">
        <v>921</v>
      </c>
      <c r="E364" s="137"/>
      <c r="F364" s="137"/>
      <c r="G364" s="88"/>
      <c r="H364" s="89"/>
      <c r="I364" s="127">
        <f t="shared" si="137"/>
        <v>21047440</v>
      </c>
      <c r="J364" s="127">
        <f t="shared" ref="J364:U364" si="152">J365+J381</f>
        <v>22992600</v>
      </c>
      <c r="K364" s="75">
        <f t="shared" si="152"/>
        <v>-2989600</v>
      </c>
      <c r="L364" s="75">
        <f t="shared" si="152"/>
        <v>0</v>
      </c>
      <c r="M364" s="75">
        <f t="shared" si="152"/>
        <v>0</v>
      </c>
      <c r="N364" s="75">
        <f t="shared" si="152"/>
        <v>0</v>
      </c>
      <c r="O364" s="127">
        <f t="shared" si="152"/>
        <v>987600</v>
      </c>
      <c r="P364" s="75">
        <f t="shared" si="152"/>
        <v>3040</v>
      </c>
      <c r="Q364" s="75">
        <f t="shared" si="152"/>
        <v>0</v>
      </c>
      <c r="R364" s="75">
        <f t="shared" si="152"/>
        <v>0</v>
      </c>
      <c r="S364" s="75">
        <f t="shared" si="152"/>
        <v>0</v>
      </c>
      <c r="T364" s="75">
        <f t="shared" si="152"/>
        <v>53800</v>
      </c>
      <c r="U364" s="128">
        <f t="shared" si="152"/>
        <v>0</v>
      </c>
      <c r="V364" s="115"/>
      <c r="W364" s="115"/>
      <c r="X364" s="115"/>
      <c r="Y364" s="115"/>
      <c r="Z364" s="115"/>
      <c r="AA364" s="115"/>
      <c r="AB364" s="115"/>
      <c r="AC364" s="115"/>
      <c r="AD364" s="115"/>
      <c r="AE364" s="115"/>
      <c r="AF364" s="115"/>
      <c r="AG364" s="115"/>
      <c r="AH364" s="115"/>
      <c r="AI364" s="115"/>
      <c r="AJ364" s="115"/>
      <c r="AK364" s="115"/>
      <c r="AL364" s="115"/>
      <c r="AM364" s="115"/>
      <c r="AN364" s="115"/>
      <c r="AO364" s="115"/>
      <c r="AP364" s="115"/>
      <c r="AQ364" s="115"/>
      <c r="AR364" s="115"/>
      <c r="AS364" s="115"/>
      <c r="AT364" s="115"/>
      <c r="AU364" s="115"/>
      <c r="AV364" s="115"/>
      <c r="AW364" s="115"/>
      <c r="AX364" s="115"/>
      <c r="AY364" s="115"/>
      <c r="AZ364" s="115"/>
      <c r="BA364" s="115"/>
      <c r="BB364" s="115"/>
      <c r="BC364" s="115"/>
      <c r="BD364" s="115"/>
      <c r="BE364" s="115"/>
      <c r="BF364" s="115"/>
      <c r="BG364" s="115"/>
      <c r="BH364" s="115"/>
      <c r="BI364" s="115"/>
      <c r="BJ364" s="115"/>
      <c r="BK364" s="115"/>
      <c r="BL364" s="115"/>
      <c r="BM364" s="115"/>
      <c r="BN364" s="115"/>
      <c r="BO364" s="115"/>
      <c r="BP364" s="115"/>
      <c r="BQ364" s="115"/>
      <c r="BR364" s="115"/>
      <c r="BS364" s="115"/>
      <c r="BT364" s="115"/>
      <c r="BU364" s="115"/>
      <c r="BV364" s="115"/>
      <c r="BW364" s="115"/>
      <c r="BX364" s="115"/>
      <c r="BY364" s="115"/>
      <c r="BZ364" s="115"/>
      <c r="CA364" s="115"/>
      <c r="CB364" s="115"/>
      <c r="CC364" s="115"/>
      <c r="CD364" s="115"/>
      <c r="CE364" s="115"/>
      <c r="CF364" s="115"/>
      <c r="CG364" s="115"/>
      <c r="CH364" s="115"/>
      <c r="CI364" s="115"/>
      <c r="CJ364" s="115"/>
      <c r="CK364" s="115"/>
      <c r="CL364" s="115"/>
      <c r="CM364" s="115"/>
      <c r="CN364" s="115"/>
      <c r="CO364" s="115"/>
      <c r="CP364" s="115"/>
      <c r="CQ364" s="115"/>
      <c r="CR364" s="115"/>
      <c r="CS364" s="115"/>
      <c r="CT364" s="115"/>
      <c r="CU364" s="115"/>
      <c r="CV364" s="115"/>
      <c r="CW364" s="115"/>
      <c r="CX364" s="115"/>
      <c r="CY364" s="115"/>
      <c r="CZ364" s="115"/>
      <c r="DA364" s="115"/>
      <c r="DB364" s="115"/>
      <c r="DC364" s="115"/>
      <c r="DD364" s="115"/>
      <c r="DE364" s="115"/>
      <c r="DF364" s="115"/>
      <c r="DG364" s="115"/>
      <c r="DH364" s="115"/>
      <c r="DI364" s="115"/>
      <c r="DJ364" s="115"/>
      <c r="DK364" s="115"/>
      <c r="DL364" s="115"/>
      <c r="DM364" s="115"/>
      <c r="DN364" s="115"/>
      <c r="DO364" s="115"/>
      <c r="DP364" s="115"/>
      <c r="DQ364" s="115"/>
      <c r="DR364" s="115"/>
      <c r="DS364" s="115"/>
      <c r="DT364" s="115"/>
      <c r="DU364" s="115"/>
      <c r="DV364" s="115"/>
      <c r="DW364" s="115"/>
      <c r="DX364" s="115"/>
      <c r="DY364" s="115"/>
      <c r="DZ364" s="115"/>
      <c r="EA364" s="115"/>
      <c r="EB364" s="115"/>
      <c r="EC364" s="115"/>
      <c r="ED364" s="115"/>
      <c r="EE364" s="115"/>
      <c r="EF364" s="115"/>
      <c r="EG364" s="115"/>
      <c r="EH364" s="115"/>
      <c r="EI364" s="115"/>
      <c r="EJ364" s="115"/>
      <c r="EK364" s="115"/>
      <c r="EL364" s="115"/>
      <c r="EM364" s="115"/>
      <c r="EN364" s="115"/>
      <c r="EO364" s="115"/>
      <c r="EP364" s="115"/>
      <c r="EQ364" s="115"/>
      <c r="ER364" s="115"/>
      <c r="ES364" s="115"/>
      <c r="ET364" s="115"/>
      <c r="EU364" s="115"/>
      <c r="EV364" s="115"/>
      <c r="EW364" s="115"/>
      <c r="EX364" s="115"/>
      <c r="EY364" s="115"/>
      <c r="EZ364" s="115"/>
      <c r="FA364" s="115"/>
      <c r="FB364" s="115"/>
      <c r="FC364" s="115"/>
      <c r="FD364" s="115"/>
      <c r="FE364" s="115"/>
      <c r="FF364" s="115"/>
      <c r="FG364" s="115"/>
      <c r="FH364" s="115"/>
      <c r="FI364" s="115"/>
      <c r="FJ364" s="115"/>
      <c r="FK364" s="115"/>
      <c r="FL364" s="115"/>
      <c r="FM364" s="115"/>
      <c r="FN364" s="115"/>
      <c r="FO364" s="115"/>
      <c r="FP364" s="115"/>
      <c r="FQ364" s="115"/>
      <c r="FR364" s="115"/>
      <c r="FS364" s="115"/>
      <c r="FT364" s="115"/>
      <c r="FU364" s="115"/>
      <c r="FV364" s="115"/>
      <c r="FW364" s="115"/>
      <c r="FX364" s="115"/>
      <c r="FY364" s="115"/>
      <c r="FZ364" s="115"/>
      <c r="GA364" s="115"/>
      <c r="GB364" s="115"/>
      <c r="GC364" s="115"/>
      <c r="GD364" s="115"/>
      <c r="GE364" s="115"/>
      <c r="GF364" s="115"/>
      <c r="GG364" s="115"/>
      <c r="GH364" s="115"/>
      <c r="GI364" s="115"/>
      <c r="GJ364" s="115"/>
      <c r="GK364" s="115"/>
      <c r="GL364" s="115"/>
      <c r="GM364" s="115"/>
      <c r="GN364" s="115"/>
      <c r="GO364" s="115"/>
      <c r="GP364" s="115"/>
      <c r="GQ364" s="115"/>
      <c r="GR364" s="115"/>
      <c r="GS364" s="115"/>
      <c r="GT364" s="115"/>
      <c r="GU364" s="115"/>
      <c r="GV364" s="115"/>
      <c r="GW364" s="115"/>
      <c r="GX364" s="115"/>
      <c r="GY364" s="115"/>
      <c r="GZ364" s="115"/>
      <c r="HA364" s="115"/>
      <c r="HB364" s="115"/>
      <c r="HC364" s="115"/>
      <c r="HD364" s="115"/>
      <c r="HE364" s="115"/>
      <c r="HF364" s="115"/>
      <c r="HG364" s="115"/>
      <c r="HH364" s="115"/>
      <c r="HI364" s="115"/>
      <c r="HJ364" s="115"/>
      <c r="HK364" s="115"/>
      <c r="HL364" s="115"/>
      <c r="HM364" s="115"/>
      <c r="HN364" s="115"/>
      <c r="HO364" s="115"/>
      <c r="HP364" s="115"/>
      <c r="HQ364" s="115"/>
      <c r="HR364" s="115"/>
      <c r="HS364" s="115"/>
      <c r="HT364" s="115"/>
      <c r="HU364" s="115"/>
      <c r="HV364" s="115"/>
      <c r="HW364" s="115"/>
      <c r="HX364" s="115"/>
      <c r="HY364" s="115"/>
      <c r="HZ364" s="115"/>
      <c r="IA364" s="115"/>
      <c r="IB364" s="115"/>
      <c r="IC364" s="115"/>
      <c r="ID364" s="115"/>
      <c r="IE364" s="115"/>
      <c r="IF364" s="115"/>
      <c r="IG364" s="115"/>
      <c r="IH364" s="115"/>
      <c r="II364" s="115"/>
      <c r="IJ364" s="115"/>
      <c r="IK364" s="115"/>
      <c r="IL364" s="115"/>
      <c r="IM364" s="115"/>
      <c r="IN364" s="115"/>
      <c r="IO364" s="115"/>
      <c r="IP364" s="115"/>
      <c r="IQ364" s="115"/>
      <c r="IR364" s="115"/>
      <c r="IS364" s="115"/>
      <c r="IT364" s="115"/>
      <c r="IU364" s="115"/>
      <c r="IV364" s="115"/>
      <c r="IW364" s="115"/>
      <c r="IX364" s="115"/>
      <c r="IY364" s="115"/>
      <c r="IZ364" s="115"/>
      <c r="JA364" s="115"/>
      <c r="JB364" s="115"/>
      <c r="JC364" s="115"/>
      <c r="JD364" s="115"/>
      <c r="JE364" s="115"/>
      <c r="JF364" s="115"/>
      <c r="JG364" s="115"/>
      <c r="JH364" s="115"/>
      <c r="JI364" s="115"/>
      <c r="JJ364" s="115"/>
      <c r="JK364" s="115"/>
      <c r="JL364" s="115"/>
      <c r="JM364" s="115"/>
      <c r="JN364" s="115"/>
      <c r="JO364" s="115"/>
      <c r="JP364" s="115"/>
      <c r="JQ364" s="115"/>
      <c r="JR364" s="115"/>
      <c r="JS364" s="115"/>
      <c r="JT364" s="115"/>
      <c r="JU364" s="115"/>
      <c r="JV364" s="115"/>
      <c r="JW364" s="115"/>
      <c r="JX364" s="115"/>
      <c r="JY364" s="115"/>
      <c r="JZ364" s="115"/>
      <c r="KA364" s="115"/>
      <c r="KB364" s="115"/>
      <c r="KC364" s="115"/>
      <c r="KD364" s="115"/>
      <c r="KE364" s="115"/>
      <c r="KF364" s="115"/>
      <c r="KG364" s="115"/>
      <c r="KH364" s="115"/>
      <c r="KI364" s="115"/>
      <c r="KJ364" s="115"/>
      <c r="KK364" s="115"/>
      <c r="KL364" s="115"/>
      <c r="KM364" s="115"/>
      <c r="KN364" s="115"/>
      <c r="KO364" s="115"/>
      <c r="KP364" s="115"/>
      <c r="KQ364" s="115"/>
      <c r="KR364" s="115"/>
      <c r="KS364" s="115"/>
      <c r="KT364" s="115"/>
      <c r="KU364" s="115"/>
      <c r="KV364" s="115"/>
      <c r="KW364" s="115"/>
      <c r="KX364" s="115"/>
      <c r="KY364" s="115"/>
      <c r="KZ364" s="115"/>
      <c r="LA364" s="115"/>
      <c r="LB364" s="115"/>
      <c r="LC364" s="115"/>
      <c r="LD364" s="115"/>
      <c r="LE364" s="115"/>
      <c r="LF364" s="115"/>
      <c r="LG364" s="115"/>
      <c r="LH364" s="115"/>
      <c r="LI364" s="115"/>
      <c r="LJ364" s="115"/>
      <c r="LK364" s="115"/>
      <c r="LL364" s="115"/>
      <c r="LM364" s="115"/>
      <c r="LN364" s="115"/>
      <c r="LO364" s="115"/>
      <c r="LP364" s="115"/>
      <c r="LQ364" s="115"/>
      <c r="LR364" s="115"/>
      <c r="LS364" s="115"/>
      <c r="LT364" s="115"/>
      <c r="LU364" s="115"/>
      <c r="LV364" s="115"/>
      <c r="LW364" s="115"/>
      <c r="LX364" s="115"/>
      <c r="LY364" s="115"/>
      <c r="LZ364" s="115"/>
      <c r="MA364" s="115"/>
      <c r="MB364" s="115"/>
      <c r="MC364" s="115"/>
      <c r="MD364" s="115"/>
      <c r="ME364" s="115"/>
      <c r="MF364" s="115"/>
      <c r="MG364" s="115"/>
      <c r="MH364" s="115"/>
      <c r="MI364" s="115"/>
      <c r="MJ364" s="115"/>
      <c r="MK364" s="115"/>
      <c r="ML364" s="115"/>
      <c r="MM364" s="115"/>
      <c r="MN364" s="115"/>
      <c r="MO364" s="115"/>
      <c r="MP364" s="115"/>
      <c r="MQ364" s="115"/>
      <c r="MR364" s="115"/>
      <c r="MS364" s="115"/>
      <c r="MT364" s="115"/>
      <c r="MU364" s="115"/>
      <c r="MV364" s="115"/>
      <c r="MW364" s="115"/>
      <c r="MX364" s="115"/>
      <c r="MY364" s="115"/>
      <c r="MZ364" s="115"/>
      <c r="NA364" s="115"/>
      <c r="NB364" s="115"/>
      <c r="NC364" s="115"/>
      <c r="ND364" s="115"/>
      <c r="NE364" s="115"/>
      <c r="NF364" s="115"/>
      <c r="NG364" s="115"/>
      <c r="NH364" s="115"/>
      <c r="NI364" s="115"/>
      <c r="NJ364" s="115"/>
      <c r="NK364" s="115"/>
      <c r="NL364" s="115"/>
      <c r="NM364" s="115"/>
      <c r="NN364" s="115"/>
      <c r="NO364" s="115"/>
      <c r="NP364" s="115"/>
      <c r="NQ364" s="115"/>
      <c r="NR364" s="115"/>
      <c r="NS364" s="115"/>
      <c r="NT364" s="115"/>
      <c r="NU364" s="115"/>
      <c r="NV364" s="115"/>
      <c r="NW364" s="115"/>
      <c r="NX364" s="115"/>
      <c r="NY364" s="115"/>
      <c r="NZ364" s="115"/>
      <c r="OA364" s="115"/>
      <c r="OB364" s="115"/>
      <c r="OC364" s="115"/>
      <c r="OD364" s="115"/>
      <c r="OE364" s="115"/>
      <c r="OF364" s="115"/>
      <c r="OG364" s="115"/>
      <c r="OH364" s="115"/>
      <c r="OI364" s="115"/>
      <c r="OJ364" s="115"/>
      <c r="OK364" s="115"/>
      <c r="OL364" s="115"/>
      <c r="OM364" s="115"/>
      <c r="ON364" s="115"/>
      <c r="OO364" s="115"/>
      <c r="OP364" s="115"/>
      <c r="OQ364" s="115"/>
      <c r="OR364" s="115"/>
      <c r="OS364" s="115"/>
      <c r="OT364" s="115"/>
      <c r="OU364" s="115"/>
      <c r="OV364" s="115"/>
      <c r="OW364" s="115"/>
      <c r="OX364" s="115"/>
      <c r="OY364" s="115"/>
      <c r="OZ364" s="115"/>
      <c r="PA364" s="115"/>
      <c r="PB364" s="115"/>
      <c r="PC364" s="115"/>
      <c r="PD364" s="115"/>
      <c r="PE364" s="115"/>
      <c r="PF364" s="115"/>
      <c r="PG364" s="115"/>
      <c r="PH364" s="115"/>
      <c r="PI364" s="115"/>
      <c r="PJ364" s="115"/>
      <c r="PK364" s="115"/>
      <c r="PL364" s="115"/>
      <c r="PM364" s="115"/>
      <c r="PN364" s="115"/>
      <c r="PO364" s="115"/>
      <c r="PP364" s="115"/>
      <c r="PQ364" s="115"/>
      <c r="PR364" s="115"/>
      <c r="PS364" s="115"/>
      <c r="PT364" s="115"/>
      <c r="PU364" s="115"/>
      <c r="PV364" s="115"/>
      <c r="PW364" s="115"/>
      <c r="PX364" s="115"/>
      <c r="PY364" s="115"/>
      <c r="PZ364" s="115"/>
      <c r="QA364" s="115"/>
      <c r="QB364" s="115"/>
      <c r="QC364" s="115"/>
      <c r="QD364" s="115"/>
      <c r="QE364" s="115"/>
      <c r="QF364" s="115"/>
      <c r="QG364" s="115"/>
      <c r="QH364" s="115"/>
      <c r="QI364" s="115"/>
      <c r="QJ364" s="115"/>
      <c r="QK364" s="115"/>
      <c r="QL364" s="115"/>
      <c r="QM364" s="115"/>
      <c r="QN364" s="115"/>
      <c r="QO364" s="115"/>
      <c r="QP364" s="115"/>
      <c r="QQ364" s="115"/>
      <c r="QR364" s="115"/>
      <c r="QS364" s="115"/>
      <c r="QT364" s="115"/>
      <c r="QU364" s="115"/>
      <c r="QV364" s="115"/>
      <c r="QW364" s="115"/>
      <c r="QX364" s="115"/>
      <c r="QY364" s="115"/>
      <c r="QZ364" s="115"/>
      <c r="RA364" s="115"/>
      <c r="RB364" s="115"/>
      <c r="RC364" s="115"/>
      <c r="RD364" s="115"/>
      <c r="RE364" s="115"/>
      <c r="RF364" s="115"/>
      <c r="RG364" s="115"/>
      <c r="RH364" s="115"/>
      <c r="RI364" s="115"/>
      <c r="RJ364" s="115"/>
      <c r="RK364" s="115"/>
      <c r="RL364" s="115"/>
      <c r="RM364" s="115"/>
      <c r="RN364" s="115"/>
      <c r="RO364" s="115"/>
      <c r="RP364" s="115"/>
      <c r="RQ364" s="115"/>
      <c r="RR364" s="115"/>
      <c r="RS364" s="115"/>
      <c r="RT364" s="115"/>
      <c r="RU364" s="115"/>
      <c r="RV364" s="115"/>
      <c r="RW364" s="115"/>
      <c r="RX364" s="115"/>
      <c r="RY364" s="115"/>
      <c r="RZ364" s="115"/>
      <c r="SA364" s="115"/>
      <c r="SB364" s="115"/>
      <c r="SC364" s="115"/>
      <c r="SD364" s="115"/>
      <c r="SE364" s="115"/>
      <c r="SF364" s="115"/>
      <c r="SG364" s="115"/>
      <c r="SH364" s="115"/>
      <c r="SI364" s="115"/>
      <c r="SJ364" s="115"/>
      <c r="SK364" s="115"/>
      <c r="SL364" s="115"/>
      <c r="SM364" s="115"/>
      <c r="SN364" s="115"/>
      <c r="SO364" s="115"/>
      <c r="SP364" s="115"/>
      <c r="SQ364" s="115"/>
      <c r="SR364" s="115"/>
      <c r="SS364" s="115"/>
      <c r="ST364" s="115"/>
      <c r="SU364" s="115"/>
      <c r="SV364" s="115"/>
      <c r="SW364" s="115"/>
      <c r="SX364" s="115"/>
      <c r="SY364" s="115"/>
      <c r="SZ364" s="115"/>
      <c r="TA364" s="115"/>
      <c r="TB364" s="115"/>
      <c r="TC364" s="115"/>
      <c r="TD364" s="115"/>
      <c r="TE364" s="115"/>
      <c r="TF364" s="115"/>
      <c r="TG364" s="115"/>
      <c r="TH364" s="115"/>
      <c r="TI364" s="115"/>
      <c r="TJ364" s="115"/>
      <c r="TK364" s="115"/>
      <c r="TL364" s="115"/>
      <c r="TM364" s="115"/>
      <c r="TN364" s="115"/>
      <c r="TO364" s="115"/>
      <c r="TP364" s="115"/>
      <c r="TQ364" s="115"/>
      <c r="TR364" s="115"/>
      <c r="TS364" s="115"/>
      <c r="TT364" s="115"/>
      <c r="TU364" s="115"/>
      <c r="TV364" s="115"/>
      <c r="TW364" s="115"/>
      <c r="TX364" s="115"/>
      <c r="TY364" s="115"/>
      <c r="TZ364" s="115"/>
      <c r="UA364" s="115"/>
      <c r="UB364" s="115"/>
      <c r="UC364" s="115"/>
      <c r="UD364" s="115"/>
      <c r="UE364" s="115"/>
      <c r="UF364" s="115"/>
      <c r="UG364" s="115"/>
      <c r="UH364" s="115"/>
      <c r="UI364" s="115"/>
      <c r="UJ364" s="115"/>
      <c r="UK364" s="115"/>
      <c r="UL364" s="115"/>
      <c r="UM364" s="115"/>
      <c r="UN364" s="115"/>
      <c r="UO364" s="115"/>
      <c r="UP364" s="115"/>
      <c r="UQ364" s="115"/>
      <c r="UR364" s="115"/>
      <c r="US364" s="115"/>
      <c r="UT364" s="115"/>
      <c r="UU364" s="115"/>
      <c r="UV364" s="115"/>
      <c r="UW364" s="115"/>
      <c r="UX364" s="115"/>
      <c r="UY364" s="115"/>
      <c r="UZ364" s="115"/>
      <c r="VA364" s="115"/>
      <c r="VB364" s="115"/>
      <c r="VC364" s="115"/>
      <c r="VD364" s="115"/>
      <c r="VE364" s="115"/>
      <c r="VF364" s="115"/>
      <c r="VG364" s="115"/>
      <c r="VH364" s="115"/>
      <c r="VI364" s="115"/>
      <c r="VJ364" s="115"/>
      <c r="VK364" s="115"/>
      <c r="VL364" s="115"/>
      <c r="VM364" s="115"/>
      <c r="VN364" s="115"/>
      <c r="VO364" s="115"/>
      <c r="VP364" s="115"/>
      <c r="VQ364" s="115"/>
      <c r="VR364" s="115"/>
      <c r="VS364" s="115"/>
      <c r="VT364" s="115"/>
      <c r="VU364" s="115"/>
      <c r="VV364" s="115"/>
      <c r="VW364" s="115"/>
      <c r="VX364" s="115"/>
      <c r="VY364" s="115"/>
      <c r="VZ364" s="115"/>
      <c r="WA364" s="115"/>
      <c r="WB364" s="115"/>
      <c r="WC364" s="115"/>
      <c r="WD364" s="115"/>
      <c r="WE364" s="115"/>
      <c r="WF364" s="115"/>
      <c r="WG364" s="115"/>
      <c r="WH364" s="115"/>
      <c r="WI364" s="115"/>
      <c r="WJ364" s="115"/>
      <c r="WK364" s="115"/>
      <c r="WL364" s="115"/>
      <c r="WM364" s="115"/>
      <c r="WN364" s="115"/>
      <c r="WO364" s="115"/>
      <c r="WP364" s="115"/>
      <c r="WQ364" s="115"/>
      <c r="WR364" s="115"/>
      <c r="WS364" s="115"/>
      <c r="WT364" s="115"/>
      <c r="WU364" s="115"/>
      <c r="WV364" s="115"/>
      <c r="WW364" s="115"/>
      <c r="WX364" s="115"/>
      <c r="WY364" s="115"/>
      <c r="WZ364" s="115"/>
      <c r="XA364" s="115"/>
      <c r="XB364" s="115"/>
      <c r="XC364" s="115"/>
      <c r="XD364" s="115"/>
      <c r="XE364" s="115"/>
      <c r="XF364" s="115"/>
      <c r="XG364" s="115"/>
      <c r="XH364" s="115"/>
      <c r="XI364" s="115"/>
      <c r="XJ364" s="115"/>
      <c r="XK364" s="115"/>
      <c r="XL364" s="115"/>
      <c r="XM364" s="115"/>
      <c r="XN364" s="115"/>
      <c r="XO364" s="115"/>
      <c r="XP364" s="115"/>
      <c r="XQ364" s="115"/>
      <c r="XR364" s="115"/>
      <c r="XS364" s="115"/>
      <c r="XT364" s="115"/>
      <c r="XU364" s="115"/>
      <c r="XV364" s="115"/>
      <c r="XW364" s="115"/>
      <c r="XX364" s="115"/>
      <c r="XY364" s="115"/>
      <c r="XZ364" s="115"/>
      <c r="YA364" s="115"/>
      <c r="YB364" s="115"/>
      <c r="YC364" s="115"/>
      <c r="YD364" s="115"/>
      <c r="YE364" s="115"/>
      <c r="YF364" s="115"/>
      <c r="YG364" s="115"/>
      <c r="YH364" s="115"/>
      <c r="YI364" s="115"/>
      <c r="YJ364" s="115"/>
      <c r="YK364" s="115"/>
      <c r="YL364" s="115"/>
      <c r="YM364" s="115"/>
      <c r="YN364" s="115"/>
      <c r="YO364" s="115"/>
      <c r="YP364" s="115"/>
      <c r="YQ364" s="115"/>
      <c r="YR364" s="115"/>
      <c r="YS364" s="115"/>
      <c r="YT364" s="115"/>
      <c r="YU364" s="115"/>
      <c r="YV364" s="115"/>
      <c r="YW364" s="115"/>
      <c r="YX364" s="115"/>
      <c r="YY364" s="115"/>
      <c r="YZ364" s="115"/>
      <c r="ZA364" s="115"/>
      <c r="ZB364" s="115"/>
      <c r="ZC364" s="115"/>
      <c r="ZD364" s="115"/>
      <c r="ZE364" s="115"/>
      <c r="ZF364" s="115"/>
      <c r="ZG364" s="115"/>
      <c r="ZH364" s="115"/>
      <c r="ZI364" s="115"/>
      <c r="ZJ364" s="115"/>
      <c r="ZK364" s="115"/>
      <c r="ZL364" s="115"/>
      <c r="ZM364" s="115"/>
      <c r="ZN364" s="115"/>
      <c r="ZO364" s="115"/>
      <c r="ZP364" s="115"/>
      <c r="ZQ364" s="115"/>
      <c r="ZR364" s="115"/>
      <c r="ZS364" s="115"/>
      <c r="ZT364" s="115"/>
      <c r="ZU364" s="115"/>
      <c r="ZV364" s="115"/>
      <c r="ZW364" s="115"/>
      <c r="ZX364" s="115"/>
      <c r="ZY364" s="115"/>
      <c r="ZZ364" s="115"/>
      <c r="AAA364" s="115"/>
      <c r="AAB364" s="115"/>
      <c r="AAC364" s="115"/>
      <c r="AAD364" s="115"/>
      <c r="AAE364" s="115"/>
      <c r="AAF364" s="115"/>
      <c r="AAG364" s="115"/>
      <c r="AAH364" s="115"/>
      <c r="AAI364" s="115"/>
      <c r="AAJ364" s="115"/>
      <c r="AAK364" s="115"/>
      <c r="AAL364" s="115"/>
      <c r="AAM364" s="115"/>
      <c r="AAN364" s="115"/>
      <c r="AAO364" s="115"/>
      <c r="AAP364" s="115"/>
      <c r="AAQ364" s="115"/>
      <c r="AAR364" s="115"/>
      <c r="AAS364" s="115"/>
      <c r="AAT364" s="115"/>
      <c r="AAU364" s="115"/>
      <c r="AAV364" s="115"/>
      <c r="AAW364" s="115"/>
      <c r="AAX364" s="115"/>
      <c r="AAY364" s="115"/>
      <c r="AAZ364" s="115"/>
      <c r="ABA364" s="115"/>
      <c r="ABB364" s="115"/>
      <c r="ABC364" s="115"/>
      <c r="ABD364" s="115"/>
      <c r="ABE364" s="115"/>
      <c r="ABF364" s="115"/>
      <c r="ABG364" s="115"/>
      <c r="ABH364" s="115"/>
      <c r="ABI364" s="115"/>
      <c r="ABJ364" s="115"/>
      <c r="ABK364" s="115"/>
      <c r="ABL364" s="115"/>
      <c r="ABM364" s="115"/>
      <c r="ABN364" s="115"/>
      <c r="ABO364" s="115"/>
      <c r="ABP364" s="115"/>
      <c r="ABQ364" s="115"/>
      <c r="ABR364" s="115"/>
      <c r="ABS364" s="115"/>
      <c r="ABT364" s="115"/>
      <c r="ABU364" s="115"/>
      <c r="ABV364" s="115"/>
      <c r="ABW364" s="115"/>
      <c r="ABX364" s="115"/>
      <c r="ABY364" s="115"/>
      <c r="ABZ364" s="115"/>
      <c r="ACA364" s="115"/>
      <c r="ACB364" s="115"/>
      <c r="ACC364" s="115"/>
      <c r="ACD364" s="115"/>
      <c r="ACE364" s="115"/>
      <c r="ACF364" s="115"/>
      <c r="ACG364" s="115"/>
      <c r="ACH364" s="115"/>
      <c r="ACI364" s="115"/>
      <c r="ACJ364" s="115"/>
      <c r="ACK364" s="115"/>
      <c r="ACL364" s="115"/>
      <c r="ACM364" s="115"/>
      <c r="ACN364" s="115"/>
      <c r="ACO364" s="115"/>
      <c r="ACP364" s="115"/>
      <c r="ACQ364" s="115"/>
      <c r="ACR364" s="115"/>
      <c r="ACS364" s="115"/>
      <c r="ACT364" s="115"/>
      <c r="ACU364" s="115"/>
      <c r="ACV364" s="115"/>
      <c r="ACW364" s="115"/>
      <c r="ACX364" s="115"/>
      <c r="ACY364" s="115"/>
      <c r="ACZ364" s="115"/>
      <c r="ADA364" s="115"/>
      <c r="ADB364" s="115"/>
      <c r="ADC364" s="115"/>
      <c r="ADD364" s="115"/>
      <c r="ADE364" s="115"/>
      <c r="ADF364" s="115"/>
      <c r="ADG364" s="115"/>
      <c r="ADH364" s="115"/>
      <c r="ADI364" s="115"/>
      <c r="ADJ364" s="115"/>
      <c r="ADK364" s="115"/>
      <c r="ADL364" s="115"/>
      <c r="ADM364" s="115"/>
      <c r="ADN364" s="115"/>
      <c r="ADO364" s="115"/>
      <c r="ADP364" s="115"/>
      <c r="ADQ364" s="115"/>
      <c r="ADR364" s="115"/>
      <c r="ADS364" s="115"/>
      <c r="ADT364" s="115"/>
      <c r="ADU364" s="115"/>
      <c r="ADV364" s="115"/>
      <c r="ADW364" s="115"/>
      <c r="ADX364" s="115"/>
      <c r="ADY364" s="115"/>
      <c r="ADZ364" s="115"/>
      <c r="AEA364" s="115"/>
      <c r="AEB364" s="115"/>
      <c r="AEC364" s="115"/>
      <c r="AED364" s="115"/>
      <c r="AEE364" s="115"/>
      <c r="AEF364" s="115"/>
      <c r="AEG364" s="115"/>
      <c r="AEH364" s="115"/>
      <c r="AEI364" s="115"/>
      <c r="AEJ364" s="115"/>
      <c r="AEK364" s="115"/>
      <c r="AEL364" s="115"/>
      <c r="AEM364" s="115"/>
      <c r="AEN364" s="115"/>
      <c r="AEO364" s="115"/>
      <c r="AEP364" s="115"/>
      <c r="AEQ364" s="115"/>
      <c r="AER364" s="115"/>
      <c r="AES364" s="115"/>
      <c r="AET364" s="115"/>
      <c r="AEU364" s="115"/>
      <c r="AEV364" s="115"/>
      <c r="AEW364" s="115"/>
      <c r="AEX364" s="115"/>
      <c r="AEY364" s="115"/>
      <c r="AEZ364" s="115"/>
      <c r="AFA364" s="115"/>
      <c r="AFB364" s="115"/>
      <c r="AFC364" s="115"/>
      <c r="AFD364" s="115"/>
      <c r="AFE364" s="115"/>
      <c r="AFF364" s="115"/>
      <c r="AFG364" s="115"/>
      <c r="AFH364" s="115"/>
      <c r="AFI364" s="115"/>
      <c r="AFJ364" s="115"/>
      <c r="AFK364" s="115"/>
      <c r="AFL364" s="115"/>
      <c r="AFM364" s="115"/>
      <c r="AFN364" s="115"/>
      <c r="AFO364" s="115"/>
      <c r="AFP364" s="115"/>
      <c r="AFQ364" s="115"/>
      <c r="AFR364" s="115"/>
      <c r="AFS364" s="115"/>
      <c r="AFT364" s="115"/>
      <c r="AFU364" s="115"/>
      <c r="AFV364" s="115"/>
      <c r="AFW364" s="115"/>
      <c r="AFX364" s="115"/>
      <c r="AFY364" s="115"/>
      <c r="AFZ364" s="115"/>
      <c r="AGA364" s="115"/>
      <c r="AGB364" s="115"/>
      <c r="AGC364" s="115"/>
      <c r="AGD364" s="115"/>
      <c r="AGE364" s="115"/>
      <c r="AGF364" s="115"/>
      <c r="AGG364" s="115"/>
      <c r="AGH364" s="115"/>
      <c r="AGI364" s="115"/>
      <c r="AGJ364" s="115"/>
      <c r="AGK364" s="115"/>
      <c r="AGL364" s="115"/>
      <c r="AGM364" s="115"/>
      <c r="AGN364" s="115"/>
      <c r="AGO364" s="115"/>
      <c r="AGP364" s="115"/>
      <c r="AGQ364" s="115"/>
      <c r="AGR364" s="115"/>
      <c r="AGS364" s="115"/>
      <c r="AGT364" s="115"/>
      <c r="AGU364" s="115"/>
      <c r="AGV364" s="115"/>
      <c r="AGW364" s="115"/>
      <c r="AGX364" s="115"/>
      <c r="AGY364" s="115"/>
      <c r="AGZ364" s="115"/>
      <c r="AHA364" s="115"/>
      <c r="AHB364" s="115"/>
      <c r="AHC364" s="115"/>
      <c r="AHD364" s="115"/>
      <c r="AHE364" s="115"/>
      <c r="AHF364" s="115"/>
      <c r="AHG364" s="115"/>
      <c r="AHH364" s="115"/>
      <c r="AHI364" s="115"/>
      <c r="AHJ364" s="115"/>
      <c r="AHK364" s="115"/>
      <c r="AHL364" s="115"/>
      <c r="AHM364" s="115"/>
      <c r="AHN364" s="115"/>
      <c r="AHO364" s="115"/>
      <c r="AHP364" s="115"/>
      <c r="AHQ364" s="115"/>
      <c r="AHR364" s="115"/>
      <c r="AHS364" s="115"/>
      <c r="AHT364" s="115"/>
      <c r="AHU364" s="115"/>
      <c r="AHV364" s="115"/>
      <c r="AHW364" s="115"/>
      <c r="AHX364" s="115"/>
      <c r="AHY364" s="115"/>
      <c r="AHZ364" s="115"/>
      <c r="AIA364" s="115"/>
      <c r="AIB364" s="115"/>
      <c r="AIC364" s="115"/>
      <c r="AID364" s="115"/>
      <c r="AIE364" s="115"/>
      <c r="AIF364" s="115"/>
      <c r="AIG364" s="115"/>
      <c r="AIH364" s="115"/>
      <c r="AII364" s="115"/>
      <c r="AIJ364" s="115"/>
      <c r="AIK364" s="115"/>
      <c r="AIL364" s="115"/>
      <c r="AIM364" s="115"/>
      <c r="AIN364" s="115"/>
      <c r="AIO364" s="115"/>
      <c r="AIP364" s="115"/>
      <c r="AIQ364" s="115"/>
      <c r="AIR364" s="115"/>
      <c r="AIS364" s="115"/>
      <c r="AIT364" s="115"/>
      <c r="AIU364" s="115"/>
      <c r="AIV364" s="115"/>
      <c r="AIW364" s="115"/>
      <c r="AIX364" s="115"/>
      <c r="AIY364" s="115"/>
      <c r="AIZ364" s="115"/>
      <c r="AJA364" s="115"/>
      <c r="AJB364" s="115"/>
      <c r="AJC364" s="115"/>
      <c r="AJD364" s="115"/>
      <c r="AJE364" s="115"/>
      <c r="AJF364" s="115"/>
      <c r="AJG364" s="115"/>
      <c r="AJH364" s="115"/>
      <c r="AJI364" s="115"/>
      <c r="AJJ364" s="115"/>
      <c r="AJK364" s="115"/>
      <c r="AJL364" s="115"/>
      <c r="AJM364" s="115"/>
      <c r="AJN364" s="115"/>
      <c r="AJO364" s="115"/>
      <c r="AJP364" s="115"/>
      <c r="AJQ364" s="115"/>
      <c r="AJR364" s="115"/>
      <c r="AJS364" s="115"/>
      <c r="AJT364" s="115"/>
      <c r="AJU364" s="115"/>
      <c r="AJV364" s="115"/>
      <c r="AJW364" s="115"/>
      <c r="AJX364" s="115"/>
      <c r="AJY364" s="115"/>
      <c r="AJZ364" s="115"/>
      <c r="AKA364" s="115"/>
      <c r="AKB364" s="115"/>
      <c r="AKC364" s="115"/>
      <c r="AKD364" s="115"/>
      <c r="AKE364" s="115"/>
      <c r="AKF364" s="115"/>
      <c r="AKG364" s="115"/>
      <c r="AKH364" s="115"/>
      <c r="AKI364" s="115"/>
      <c r="AKJ364" s="115"/>
      <c r="AKK364" s="115"/>
      <c r="AKL364" s="115"/>
      <c r="AKM364" s="115"/>
      <c r="AKN364" s="115"/>
      <c r="AKO364" s="115"/>
      <c r="AKP364" s="115"/>
      <c r="AKQ364" s="115"/>
      <c r="AKR364" s="115"/>
      <c r="AKS364" s="115"/>
      <c r="AKT364" s="115"/>
      <c r="AKU364" s="115"/>
      <c r="AKV364" s="115"/>
      <c r="AKW364" s="115"/>
      <c r="AKX364" s="115"/>
      <c r="AKY364" s="115"/>
      <c r="AKZ364" s="115"/>
      <c r="ALA364" s="115"/>
      <c r="ALB364" s="115"/>
      <c r="ALC364" s="115"/>
      <c r="ALD364" s="115"/>
      <c r="ALE364" s="115"/>
      <c r="ALF364" s="115"/>
      <c r="ALG364" s="115"/>
      <c r="ALH364" s="115"/>
      <c r="ALI364" s="115"/>
      <c r="ALJ364" s="115"/>
      <c r="ALK364" s="115"/>
      <c r="ALL364" s="115"/>
      <c r="ALM364" s="115"/>
      <c r="ALN364" s="115"/>
      <c r="ALO364" s="115"/>
      <c r="ALP364" s="115"/>
      <c r="ALQ364" s="115"/>
      <c r="ALR364" s="115"/>
      <c r="ALS364" s="115"/>
      <c r="ALT364" s="40"/>
      <c r="ALU364" s="40"/>
      <c r="ALV364" s="40"/>
      <c r="ALW364" s="40"/>
      <c r="ALX364" s="40"/>
      <c r="ALY364" s="40"/>
      <c r="ALZ364" s="40"/>
      <c r="AMA364" s="40"/>
      <c r="AMB364" s="40"/>
      <c r="AMC364" s="40"/>
      <c r="AMD364" s="40"/>
      <c r="AME364" s="40"/>
      <c r="AMF364" s="40"/>
      <c r="AMG364" s="40"/>
      <c r="AMH364" s="40"/>
      <c r="AMI364" s="40"/>
      <c r="AMJ364" s="40"/>
      <c r="AMK364" s="40"/>
    </row>
    <row r="365" spans="1:1025">
      <c r="B365" s="89"/>
      <c r="C365" s="37" t="s">
        <v>13</v>
      </c>
      <c r="D365" s="37">
        <v>921</v>
      </c>
      <c r="E365" s="130" t="s">
        <v>14</v>
      </c>
      <c r="F365" s="130" t="s">
        <v>81</v>
      </c>
      <c r="G365" s="82"/>
      <c r="H365" s="83"/>
      <c r="I365" s="90">
        <f t="shared" si="137"/>
        <v>21047440</v>
      </c>
      <c r="J365" s="90">
        <f t="shared" ref="J365:U365" si="153">J366</f>
        <v>17636900</v>
      </c>
      <c r="K365" s="77">
        <f t="shared" si="153"/>
        <v>2366100</v>
      </c>
      <c r="L365" s="77">
        <f t="shared" si="153"/>
        <v>0</v>
      </c>
      <c r="M365" s="77">
        <f t="shared" si="153"/>
        <v>0</v>
      </c>
      <c r="N365" s="77">
        <f t="shared" si="153"/>
        <v>0</v>
      </c>
      <c r="O365" s="90">
        <f t="shared" si="153"/>
        <v>987600</v>
      </c>
      <c r="P365" s="77">
        <f t="shared" si="153"/>
        <v>3040</v>
      </c>
      <c r="Q365" s="77">
        <f t="shared" si="153"/>
        <v>0</v>
      </c>
      <c r="R365" s="77">
        <f t="shared" si="153"/>
        <v>0</v>
      </c>
      <c r="S365" s="77">
        <f t="shared" si="153"/>
        <v>0</v>
      </c>
      <c r="T365" s="77">
        <f t="shared" si="153"/>
        <v>53800</v>
      </c>
      <c r="U365" s="133">
        <f t="shared" si="153"/>
        <v>0</v>
      </c>
    </row>
    <row r="366" spans="1:1025">
      <c r="B366" s="89"/>
      <c r="C366" s="37" t="s">
        <v>29</v>
      </c>
      <c r="D366" s="37">
        <v>921</v>
      </c>
      <c r="E366" s="130" t="s">
        <v>14</v>
      </c>
      <c r="F366" s="130" t="s">
        <v>30</v>
      </c>
      <c r="G366" s="82"/>
      <c r="H366" s="83"/>
      <c r="I366" s="90">
        <f t="shared" si="137"/>
        <v>21047440</v>
      </c>
      <c r="J366" s="90">
        <f t="shared" ref="J366:U366" si="154">J367+J376</f>
        <v>17636900</v>
      </c>
      <c r="K366" s="77">
        <f t="shared" si="154"/>
        <v>2366100</v>
      </c>
      <c r="L366" s="77">
        <f t="shared" si="154"/>
        <v>0</v>
      </c>
      <c r="M366" s="77">
        <f t="shared" si="154"/>
        <v>0</v>
      </c>
      <c r="N366" s="77">
        <f t="shared" si="154"/>
        <v>0</v>
      </c>
      <c r="O366" s="90">
        <f t="shared" si="154"/>
        <v>987600</v>
      </c>
      <c r="P366" s="77">
        <f t="shared" si="154"/>
        <v>3040</v>
      </c>
      <c r="Q366" s="77">
        <f t="shared" si="154"/>
        <v>0</v>
      </c>
      <c r="R366" s="77">
        <f t="shared" si="154"/>
        <v>0</v>
      </c>
      <c r="S366" s="77">
        <f t="shared" si="154"/>
        <v>0</v>
      </c>
      <c r="T366" s="77">
        <f t="shared" si="154"/>
        <v>53800</v>
      </c>
      <c r="U366" s="133">
        <f t="shared" si="154"/>
        <v>0</v>
      </c>
    </row>
    <row r="367" spans="1:1025" ht="37.5">
      <c r="B367" s="89"/>
      <c r="C367" s="37" t="s">
        <v>97</v>
      </c>
      <c r="D367" s="37">
        <v>921</v>
      </c>
      <c r="E367" s="130" t="s">
        <v>14</v>
      </c>
      <c r="F367" s="130" t="s">
        <v>30</v>
      </c>
      <c r="G367" s="82">
        <v>5000000000</v>
      </c>
      <c r="H367" s="83"/>
      <c r="I367" s="90">
        <f t="shared" si="137"/>
        <v>19123000</v>
      </c>
      <c r="J367" s="90">
        <f t="shared" ref="J367:U367" si="155">J368+J373</f>
        <v>16106000</v>
      </c>
      <c r="K367" s="77">
        <f t="shared" si="155"/>
        <v>3017000</v>
      </c>
      <c r="L367" s="77">
        <f t="shared" si="155"/>
        <v>0</v>
      </c>
      <c r="M367" s="77">
        <f t="shared" si="155"/>
        <v>0</v>
      </c>
      <c r="N367" s="77">
        <f t="shared" si="155"/>
        <v>0</v>
      </c>
      <c r="O367" s="90">
        <f t="shared" si="155"/>
        <v>0</v>
      </c>
      <c r="P367" s="77">
        <f t="shared" si="155"/>
        <v>0</v>
      </c>
      <c r="Q367" s="77">
        <f t="shared" si="155"/>
        <v>0</v>
      </c>
      <c r="R367" s="77">
        <f t="shared" si="155"/>
        <v>0</v>
      </c>
      <c r="S367" s="77">
        <f t="shared" si="155"/>
        <v>0</v>
      </c>
      <c r="T367" s="77">
        <f t="shared" si="155"/>
        <v>0</v>
      </c>
      <c r="U367" s="133">
        <f t="shared" si="155"/>
        <v>0</v>
      </c>
    </row>
    <row r="368" spans="1:1025" ht="37.5">
      <c r="B368" s="89"/>
      <c r="C368" s="37" t="s">
        <v>105</v>
      </c>
      <c r="D368" s="37">
        <v>921</v>
      </c>
      <c r="E368" s="130" t="s">
        <v>14</v>
      </c>
      <c r="F368" s="130" t="s">
        <v>30</v>
      </c>
      <c r="G368" s="82">
        <v>5020000000</v>
      </c>
      <c r="H368" s="83"/>
      <c r="I368" s="90">
        <f t="shared" si="137"/>
        <v>17583000</v>
      </c>
      <c r="J368" s="90">
        <f t="shared" ref="J368:U368" si="156">J369</f>
        <v>13306000</v>
      </c>
      <c r="K368" s="77">
        <f t="shared" si="156"/>
        <v>4277000</v>
      </c>
      <c r="L368" s="77">
        <f t="shared" si="156"/>
        <v>0</v>
      </c>
      <c r="M368" s="77">
        <f t="shared" si="156"/>
        <v>0</v>
      </c>
      <c r="N368" s="77">
        <f t="shared" si="156"/>
        <v>0</v>
      </c>
      <c r="O368" s="90">
        <f t="shared" si="156"/>
        <v>0</v>
      </c>
      <c r="P368" s="77">
        <f t="shared" si="156"/>
        <v>0</v>
      </c>
      <c r="Q368" s="77">
        <f t="shared" si="156"/>
        <v>0</v>
      </c>
      <c r="R368" s="77">
        <f t="shared" si="156"/>
        <v>0</v>
      </c>
      <c r="S368" s="77">
        <f t="shared" si="156"/>
        <v>0</v>
      </c>
      <c r="T368" s="77">
        <f t="shared" si="156"/>
        <v>0</v>
      </c>
      <c r="U368" s="133">
        <f t="shared" si="156"/>
        <v>0</v>
      </c>
    </row>
    <row r="369" spans="1:1025" ht="30.75" customHeight="1">
      <c r="B369" s="89"/>
      <c r="C369" s="37" t="s">
        <v>99</v>
      </c>
      <c r="D369" s="37">
        <v>921</v>
      </c>
      <c r="E369" s="130" t="s">
        <v>14</v>
      </c>
      <c r="F369" s="130" t="s">
        <v>30</v>
      </c>
      <c r="G369" s="82">
        <v>5020000190</v>
      </c>
      <c r="H369" s="83"/>
      <c r="I369" s="90">
        <f t="shared" si="137"/>
        <v>17583000</v>
      </c>
      <c r="J369" s="90">
        <f t="shared" ref="J369:U369" si="157">J370+J371+J372</f>
        <v>13306000</v>
      </c>
      <c r="K369" s="77">
        <f t="shared" si="157"/>
        <v>4277000</v>
      </c>
      <c r="L369" s="77">
        <f t="shared" si="157"/>
        <v>0</v>
      </c>
      <c r="M369" s="77">
        <f t="shared" si="157"/>
        <v>0</v>
      </c>
      <c r="N369" s="77">
        <f t="shared" si="157"/>
        <v>0</v>
      </c>
      <c r="O369" s="90">
        <f t="shared" si="157"/>
        <v>0</v>
      </c>
      <c r="P369" s="77">
        <f t="shared" si="157"/>
        <v>0</v>
      </c>
      <c r="Q369" s="77">
        <f t="shared" si="157"/>
        <v>0</v>
      </c>
      <c r="R369" s="77">
        <f t="shared" si="157"/>
        <v>0</v>
      </c>
      <c r="S369" s="77">
        <f t="shared" si="157"/>
        <v>0</v>
      </c>
      <c r="T369" s="77">
        <f t="shared" si="157"/>
        <v>0</v>
      </c>
      <c r="U369" s="133">
        <f t="shared" si="157"/>
        <v>0</v>
      </c>
    </row>
    <row r="370" spans="1:1025" ht="75">
      <c r="B370" s="89"/>
      <c r="C370" s="37" t="s">
        <v>100</v>
      </c>
      <c r="D370" s="37">
        <v>921</v>
      </c>
      <c r="E370" s="130" t="s">
        <v>14</v>
      </c>
      <c r="F370" s="130" t="s">
        <v>30</v>
      </c>
      <c r="G370" s="82">
        <v>5020000190</v>
      </c>
      <c r="H370" s="83" t="s">
        <v>101</v>
      </c>
      <c r="I370" s="90">
        <f t="shared" si="137"/>
        <v>17574600</v>
      </c>
      <c r="J370" s="90">
        <v>13299600</v>
      </c>
      <c r="K370" s="77">
        <v>4275000</v>
      </c>
      <c r="L370" s="77"/>
      <c r="M370" s="77"/>
      <c r="N370" s="77"/>
      <c r="O370" s="90"/>
      <c r="P370" s="77"/>
      <c r="Q370" s="77"/>
      <c r="R370" s="77"/>
      <c r="S370" s="77"/>
      <c r="T370" s="77"/>
      <c r="U370" s="133"/>
    </row>
    <row r="371" spans="1:1025" ht="37.5" hidden="1">
      <c r="B371" s="89"/>
      <c r="C371" s="37" t="s">
        <v>103</v>
      </c>
      <c r="D371" s="37">
        <v>921</v>
      </c>
      <c r="E371" s="130" t="s">
        <v>14</v>
      </c>
      <c r="F371" s="130" t="s">
        <v>30</v>
      </c>
      <c r="G371" s="82">
        <v>5020000190</v>
      </c>
      <c r="H371" s="83" t="s">
        <v>104</v>
      </c>
      <c r="I371" s="90">
        <f t="shared" si="137"/>
        <v>0</v>
      </c>
      <c r="J371" s="90">
        <v>0</v>
      </c>
      <c r="K371" s="77"/>
      <c r="L371" s="77"/>
      <c r="M371" s="77"/>
      <c r="N371" s="77"/>
      <c r="O371" s="77"/>
      <c r="P371" s="77"/>
      <c r="Q371" s="77"/>
      <c r="R371" s="77"/>
      <c r="S371" s="77"/>
      <c r="T371" s="77"/>
      <c r="U371" s="133"/>
    </row>
    <row r="372" spans="1:1025">
      <c r="B372" s="89"/>
      <c r="C372" s="37" t="s">
        <v>106</v>
      </c>
      <c r="D372" s="37">
        <v>921</v>
      </c>
      <c r="E372" s="130" t="s">
        <v>14</v>
      </c>
      <c r="F372" s="130" t="s">
        <v>30</v>
      </c>
      <c r="G372" s="82">
        <v>5020000190</v>
      </c>
      <c r="H372" s="83" t="s">
        <v>107</v>
      </c>
      <c r="I372" s="90">
        <f t="shared" si="137"/>
        <v>8400</v>
      </c>
      <c r="J372" s="90">
        <v>6400</v>
      </c>
      <c r="K372" s="77">
        <v>2000</v>
      </c>
      <c r="L372" s="77"/>
      <c r="M372" s="77"/>
      <c r="N372" s="77"/>
      <c r="O372" s="90"/>
      <c r="P372" s="77"/>
      <c r="Q372" s="77"/>
      <c r="R372" s="77"/>
      <c r="S372" s="77"/>
      <c r="T372" s="77"/>
      <c r="U372" s="133"/>
    </row>
    <row r="373" spans="1:1025" ht="37.5">
      <c r="B373" s="89"/>
      <c r="C373" s="37" t="s">
        <v>116</v>
      </c>
      <c r="D373" s="37">
        <v>921</v>
      </c>
      <c r="E373" s="130" t="s">
        <v>14</v>
      </c>
      <c r="F373" s="130" t="s">
        <v>30</v>
      </c>
      <c r="G373" s="82">
        <v>5030000000</v>
      </c>
      <c r="H373" s="83"/>
      <c r="I373" s="90">
        <f t="shared" si="137"/>
        <v>1540000</v>
      </c>
      <c r="J373" s="90">
        <f t="shared" ref="J373:U374" si="158">J374</f>
        <v>2800000</v>
      </c>
      <c r="K373" s="77">
        <f t="shared" si="158"/>
        <v>-1260000</v>
      </c>
      <c r="L373" s="77">
        <f t="shared" si="158"/>
        <v>0</v>
      </c>
      <c r="M373" s="77">
        <f t="shared" si="158"/>
        <v>0</v>
      </c>
      <c r="N373" s="77">
        <f t="shared" si="158"/>
        <v>0</v>
      </c>
      <c r="O373" s="90">
        <f t="shared" si="158"/>
        <v>0</v>
      </c>
      <c r="P373" s="77">
        <f t="shared" si="158"/>
        <v>0</v>
      </c>
      <c r="Q373" s="77">
        <f t="shared" si="158"/>
        <v>0</v>
      </c>
      <c r="R373" s="77">
        <f t="shared" si="158"/>
        <v>0</v>
      </c>
      <c r="S373" s="77">
        <f t="shared" si="158"/>
        <v>0</v>
      </c>
      <c r="T373" s="77">
        <f t="shared" si="158"/>
        <v>0</v>
      </c>
      <c r="U373" s="133">
        <f t="shared" si="158"/>
        <v>0</v>
      </c>
    </row>
    <row r="374" spans="1:1025" ht="37.5">
      <c r="B374" s="89"/>
      <c r="C374" s="37" t="s">
        <v>117</v>
      </c>
      <c r="D374" s="37">
        <v>921</v>
      </c>
      <c r="E374" s="130" t="s">
        <v>14</v>
      </c>
      <c r="F374" s="130" t="s">
        <v>30</v>
      </c>
      <c r="G374" s="82">
        <v>5030010030</v>
      </c>
      <c r="H374" s="83"/>
      <c r="I374" s="90">
        <f t="shared" si="137"/>
        <v>1540000</v>
      </c>
      <c r="J374" s="90">
        <f t="shared" si="158"/>
        <v>2800000</v>
      </c>
      <c r="K374" s="77">
        <f t="shared" si="158"/>
        <v>-1260000</v>
      </c>
      <c r="L374" s="77">
        <f t="shared" si="158"/>
        <v>0</v>
      </c>
      <c r="M374" s="77">
        <f t="shared" si="158"/>
        <v>0</v>
      </c>
      <c r="N374" s="77">
        <f t="shared" si="158"/>
        <v>0</v>
      </c>
      <c r="O374" s="90">
        <f t="shared" si="158"/>
        <v>0</v>
      </c>
      <c r="P374" s="77">
        <f t="shared" si="158"/>
        <v>0</v>
      </c>
      <c r="Q374" s="77">
        <f t="shared" si="158"/>
        <v>0</v>
      </c>
      <c r="R374" s="77">
        <f t="shared" si="158"/>
        <v>0</v>
      </c>
      <c r="S374" s="77">
        <f t="shared" si="158"/>
        <v>0</v>
      </c>
      <c r="T374" s="77">
        <f t="shared" si="158"/>
        <v>0</v>
      </c>
      <c r="U374" s="133">
        <f t="shared" si="158"/>
        <v>0</v>
      </c>
    </row>
    <row r="375" spans="1:1025" ht="37.5">
      <c r="B375" s="89"/>
      <c r="C375" s="37" t="s">
        <v>103</v>
      </c>
      <c r="D375" s="37">
        <v>921</v>
      </c>
      <c r="E375" s="130" t="s">
        <v>14</v>
      </c>
      <c r="F375" s="130" t="s">
        <v>30</v>
      </c>
      <c r="G375" s="82">
        <v>5030010030</v>
      </c>
      <c r="H375" s="83" t="s">
        <v>104</v>
      </c>
      <c r="I375" s="90">
        <f t="shared" si="137"/>
        <v>1540000</v>
      </c>
      <c r="J375" s="90">
        <v>2800000</v>
      </c>
      <c r="K375" s="77">
        <v>-1260000</v>
      </c>
      <c r="L375" s="77"/>
      <c r="M375" s="77"/>
      <c r="N375" s="77"/>
      <c r="O375" s="90"/>
      <c r="P375" s="77"/>
      <c r="Q375" s="77"/>
      <c r="R375" s="77"/>
      <c r="S375" s="77"/>
      <c r="T375" s="77"/>
      <c r="U375" s="133"/>
    </row>
    <row r="376" spans="1:1025" ht="37.5">
      <c r="B376" s="89"/>
      <c r="C376" s="37" t="s">
        <v>344</v>
      </c>
      <c r="D376" s="37">
        <v>921</v>
      </c>
      <c r="E376" s="130" t="s">
        <v>14</v>
      </c>
      <c r="F376" s="130" t="s">
        <v>396</v>
      </c>
      <c r="G376" s="82">
        <v>9900000000</v>
      </c>
      <c r="H376" s="83"/>
      <c r="I376" s="90">
        <f t="shared" si="137"/>
        <v>1924440</v>
      </c>
      <c r="J376" s="90">
        <f t="shared" ref="J376:S377" si="159">J377</f>
        <v>1530900</v>
      </c>
      <c r="K376" s="77">
        <f t="shared" si="159"/>
        <v>-650900</v>
      </c>
      <c r="L376" s="77">
        <f t="shared" si="159"/>
        <v>0</v>
      </c>
      <c r="M376" s="77">
        <f t="shared" si="159"/>
        <v>0</v>
      </c>
      <c r="N376" s="77">
        <f t="shared" si="159"/>
        <v>0</v>
      </c>
      <c r="O376" s="90">
        <f t="shared" si="159"/>
        <v>987600</v>
      </c>
      <c r="P376" s="77">
        <f t="shared" si="159"/>
        <v>3040</v>
      </c>
      <c r="Q376" s="77">
        <f t="shared" si="159"/>
        <v>0</v>
      </c>
      <c r="R376" s="77">
        <f t="shared" si="159"/>
        <v>0</v>
      </c>
      <c r="S376" s="77">
        <f t="shared" si="159"/>
        <v>0</v>
      </c>
      <c r="T376" s="77">
        <f>T377+T379</f>
        <v>53800</v>
      </c>
      <c r="U376" s="133">
        <f>U377</f>
        <v>0</v>
      </c>
    </row>
    <row r="377" spans="1:1025" ht="56.25">
      <c r="B377" s="89"/>
      <c r="C377" s="37" t="s">
        <v>345</v>
      </c>
      <c r="D377" s="37">
        <v>921</v>
      </c>
      <c r="E377" s="130" t="s">
        <v>14</v>
      </c>
      <c r="F377" s="130" t="s">
        <v>30</v>
      </c>
      <c r="G377" s="82">
        <v>9900010110</v>
      </c>
      <c r="H377" s="83"/>
      <c r="I377" s="90">
        <f t="shared" si="137"/>
        <v>1875640</v>
      </c>
      <c r="J377" s="90">
        <f t="shared" si="159"/>
        <v>1530900</v>
      </c>
      <c r="K377" s="77">
        <f t="shared" si="159"/>
        <v>-650900</v>
      </c>
      <c r="L377" s="77">
        <f t="shared" si="159"/>
        <v>0</v>
      </c>
      <c r="M377" s="77">
        <f t="shared" si="159"/>
        <v>0</v>
      </c>
      <c r="N377" s="77">
        <f t="shared" si="159"/>
        <v>0</v>
      </c>
      <c r="O377" s="90">
        <f t="shared" si="159"/>
        <v>987600</v>
      </c>
      <c r="P377" s="77">
        <f t="shared" si="159"/>
        <v>3040</v>
      </c>
      <c r="Q377" s="77">
        <f t="shared" si="159"/>
        <v>0</v>
      </c>
      <c r="R377" s="77">
        <f t="shared" si="159"/>
        <v>0</v>
      </c>
      <c r="S377" s="77">
        <f t="shared" si="159"/>
        <v>0</v>
      </c>
      <c r="T377" s="77">
        <f>T378</f>
        <v>5000</v>
      </c>
      <c r="U377" s="133">
        <f>U378</f>
        <v>0</v>
      </c>
    </row>
    <row r="378" spans="1:1025" ht="37.5">
      <c r="B378" s="89"/>
      <c r="C378" s="37" t="s">
        <v>103</v>
      </c>
      <c r="D378" s="37">
        <v>921</v>
      </c>
      <c r="E378" s="130" t="s">
        <v>14</v>
      </c>
      <c r="F378" s="130" t="s">
        <v>30</v>
      </c>
      <c r="G378" s="82">
        <v>9900010110</v>
      </c>
      <c r="H378" s="83" t="s">
        <v>104</v>
      </c>
      <c r="I378" s="90">
        <f t="shared" si="137"/>
        <v>1875640</v>
      </c>
      <c r="J378" s="90">
        <v>1530900</v>
      </c>
      <c r="K378" s="77">
        <v>-650900</v>
      </c>
      <c r="L378" s="77"/>
      <c r="M378" s="77"/>
      <c r="N378" s="77"/>
      <c r="O378" s="90">
        <f>981000+6600</f>
        <v>987600</v>
      </c>
      <c r="P378" s="77">
        <v>3040</v>
      </c>
      <c r="Q378" s="77"/>
      <c r="R378" s="77"/>
      <c r="S378" s="77"/>
      <c r="T378" s="77">
        <v>5000</v>
      </c>
      <c r="U378" s="133"/>
    </row>
    <row r="379" spans="1:1025">
      <c r="B379" s="89"/>
      <c r="C379" s="37" t="s">
        <v>347</v>
      </c>
      <c r="D379" s="37">
        <v>921</v>
      </c>
      <c r="E379" s="130" t="s">
        <v>14</v>
      </c>
      <c r="F379" s="130" t="s">
        <v>30</v>
      </c>
      <c r="G379" s="82">
        <v>9900010510</v>
      </c>
      <c r="H379" s="83"/>
      <c r="I379" s="90">
        <f t="shared" si="137"/>
        <v>48800</v>
      </c>
      <c r="J379" s="90"/>
      <c r="K379" s="77"/>
      <c r="L379" s="77"/>
      <c r="M379" s="77"/>
      <c r="N379" s="77"/>
      <c r="O379" s="90"/>
      <c r="P379" s="77"/>
      <c r="Q379" s="77"/>
      <c r="R379" s="77"/>
      <c r="S379" s="77"/>
      <c r="T379" s="77">
        <f>T380</f>
        <v>48800</v>
      </c>
      <c r="U379" s="133"/>
    </row>
    <row r="380" spans="1:1025" ht="37.5">
      <c r="B380" s="89"/>
      <c r="C380" s="37" t="s">
        <v>103</v>
      </c>
      <c r="D380" s="37">
        <v>921</v>
      </c>
      <c r="E380" s="130" t="s">
        <v>14</v>
      </c>
      <c r="F380" s="130" t="s">
        <v>30</v>
      </c>
      <c r="G380" s="82">
        <v>9900010510</v>
      </c>
      <c r="H380" s="83" t="s">
        <v>104</v>
      </c>
      <c r="I380" s="90">
        <f t="shared" si="137"/>
        <v>48800</v>
      </c>
      <c r="J380" s="90"/>
      <c r="K380" s="77"/>
      <c r="L380" s="77"/>
      <c r="M380" s="77"/>
      <c r="N380" s="77"/>
      <c r="O380" s="90"/>
      <c r="P380" s="77"/>
      <c r="Q380" s="77"/>
      <c r="R380" s="77"/>
      <c r="S380" s="77"/>
      <c r="T380" s="77">
        <v>48800</v>
      </c>
      <c r="U380" s="133"/>
    </row>
    <row r="381" spans="1:1025" s="115" customFormat="1" hidden="1">
      <c r="A381" s="100"/>
      <c r="B381" s="89"/>
      <c r="C381" s="37" t="s">
        <v>41</v>
      </c>
      <c r="D381" s="37">
        <v>921</v>
      </c>
      <c r="E381" s="130" t="s">
        <v>21</v>
      </c>
      <c r="F381" s="130" t="s">
        <v>81</v>
      </c>
      <c r="G381" s="82"/>
      <c r="H381" s="83"/>
      <c r="I381" s="90">
        <f t="shared" si="137"/>
        <v>0</v>
      </c>
      <c r="J381" s="90">
        <f t="shared" ref="J381:N385" si="160">J382</f>
        <v>5355700</v>
      </c>
      <c r="K381" s="77">
        <f t="shared" si="160"/>
        <v>-5355700</v>
      </c>
      <c r="L381" s="77">
        <f t="shared" si="160"/>
        <v>0</v>
      </c>
      <c r="M381" s="77">
        <f t="shared" si="160"/>
        <v>0</v>
      </c>
      <c r="N381" s="77">
        <f t="shared" si="160"/>
        <v>0</v>
      </c>
      <c r="O381" s="77"/>
      <c r="P381" s="77"/>
      <c r="Q381" s="77"/>
      <c r="R381" s="77"/>
      <c r="S381" s="77"/>
      <c r="T381" s="77"/>
      <c r="U381" s="133">
        <f>U382</f>
        <v>0</v>
      </c>
      <c r="V381" s="103"/>
      <c r="W381" s="103"/>
      <c r="X381" s="103"/>
      <c r="Y381" s="103"/>
      <c r="Z381" s="103"/>
      <c r="AA381" s="103"/>
      <c r="AB381" s="103"/>
      <c r="AC381" s="103"/>
      <c r="AD381" s="103"/>
      <c r="AE381" s="103"/>
      <c r="AF381" s="103"/>
      <c r="AG381" s="103"/>
      <c r="AH381" s="103"/>
      <c r="AI381" s="103"/>
      <c r="AJ381" s="103"/>
      <c r="AK381" s="103"/>
      <c r="AL381" s="103"/>
      <c r="AM381" s="103"/>
      <c r="AN381" s="103"/>
      <c r="AO381" s="103"/>
      <c r="AP381" s="103"/>
      <c r="AQ381" s="103"/>
      <c r="AR381" s="103"/>
      <c r="AS381" s="103"/>
      <c r="AT381" s="103"/>
      <c r="AU381" s="103"/>
      <c r="AV381" s="103"/>
      <c r="AW381" s="103"/>
      <c r="AX381" s="103"/>
      <c r="AY381" s="103"/>
      <c r="AZ381" s="103"/>
      <c r="BA381" s="103"/>
      <c r="BB381" s="103"/>
      <c r="BC381" s="103"/>
      <c r="BD381" s="103"/>
      <c r="BE381" s="103"/>
      <c r="BF381" s="103"/>
      <c r="BG381" s="103"/>
      <c r="BH381" s="103"/>
      <c r="BI381" s="103"/>
      <c r="BJ381" s="103"/>
      <c r="BK381" s="103"/>
      <c r="BL381" s="103"/>
      <c r="BM381" s="103"/>
      <c r="BN381" s="103"/>
      <c r="BO381" s="103"/>
      <c r="BP381" s="103"/>
      <c r="BQ381" s="103"/>
      <c r="BR381" s="103"/>
      <c r="BS381" s="103"/>
      <c r="BT381" s="103"/>
      <c r="BU381" s="103"/>
      <c r="BV381" s="103"/>
      <c r="BW381" s="103"/>
      <c r="BX381" s="103"/>
      <c r="BY381" s="103"/>
      <c r="BZ381" s="103"/>
      <c r="CA381" s="103"/>
      <c r="CB381" s="103"/>
      <c r="CC381" s="103"/>
      <c r="CD381" s="103"/>
      <c r="CE381" s="103"/>
      <c r="CF381" s="103"/>
      <c r="CG381" s="103"/>
      <c r="CH381" s="103"/>
      <c r="CI381" s="103"/>
      <c r="CJ381" s="103"/>
      <c r="CK381" s="103"/>
      <c r="CL381" s="103"/>
      <c r="CM381" s="103"/>
      <c r="CN381" s="103"/>
      <c r="CO381" s="103"/>
      <c r="CP381" s="103"/>
      <c r="CQ381" s="103"/>
      <c r="CR381" s="103"/>
      <c r="CS381" s="103"/>
      <c r="CT381" s="103"/>
      <c r="CU381" s="103"/>
      <c r="CV381" s="103"/>
      <c r="CW381" s="103"/>
      <c r="CX381" s="103"/>
      <c r="CY381" s="103"/>
      <c r="CZ381" s="103"/>
      <c r="DA381" s="103"/>
      <c r="DB381" s="103"/>
      <c r="DC381" s="103"/>
      <c r="DD381" s="103"/>
      <c r="DE381" s="103"/>
      <c r="DF381" s="103"/>
      <c r="DG381" s="103"/>
      <c r="DH381" s="103"/>
      <c r="DI381" s="103"/>
      <c r="DJ381" s="103"/>
      <c r="DK381" s="103"/>
      <c r="DL381" s="103"/>
      <c r="DM381" s="103"/>
      <c r="DN381" s="103"/>
      <c r="DO381" s="103"/>
      <c r="DP381" s="103"/>
      <c r="DQ381" s="103"/>
      <c r="DR381" s="103"/>
      <c r="DS381" s="103"/>
      <c r="DT381" s="103"/>
      <c r="DU381" s="103"/>
      <c r="DV381" s="103"/>
      <c r="DW381" s="103"/>
      <c r="DX381" s="103"/>
      <c r="DY381" s="103"/>
      <c r="DZ381" s="103"/>
      <c r="EA381" s="103"/>
      <c r="EB381" s="103"/>
      <c r="EC381" s="103"/>
      <c r="ED381" s="103"/>
      <c r="EE381" s="103"/>
      <c r="EF381" s="103"/>
      <c r="EG381" s="103"/>
      <c r="EH381" s="103"/>
      <c r="EI381" s="103"/>
      <c r="EJ381" s="103"/>
      <c r="EK381" s="103"/>
      <c r="EL381" s="103"/>
      <c r="EM381" s="103"/>
      <c r="EN381" s="103"/>
      <c r="EO381" s="103"/>
      <c r="EP381" s="103"/>
      <c r="EQ381" s="103"/>
      <c r="ER381" s="103"/>
      <c r="ES381" s="103"/>
      <c r="ET381" s="103"/>
      <c r="EU381" s="103"/>
      <c r="EV381" s="103"/>
      <c r="EW381" s="103"/>
      <c r="EX381" s="103"/>
      <c r="EY381" s="103"/>
      <c r="EZ381" s="103"/>
      <c r="FA381" s="103"/>
      <c r="FB381" s="103"/>
      <c r="FC381" s="103"/>
      <c r="FD381" s="103"/>
      <c r="FE381" s="103"/>
      <c r="FF381" s="103"/>
      <c r="FG381" s="103"/>
      <c r="FH381" s="103"/>
      <c r="FI381" s="103"/>
      <c r="FJ381" s="103"/>
      <c r="FK381" s="103"/>
      <c r="FL381" s="103"/>
      <c r="FM381" s="103"/>
      <c r="FN381" s="103"/>
      <c r="FO381" s="103"/>
      <c r="FP381" s="103"/>
      <c r="FQ381" s="103"/>
      <c r="FR381" s="103"/>
      <c r="FS381" s="103"/>
      <c r="FT381" s="103"/>
      <c r="FU381" s="103"/>
      <c r="FV381" s="103"/>
      <c r="FW381" s="103"/>
      <c r="FX381" s="103"/>
      <c r="FY381" s="103"/>
      <c r="FZ381" s="103"/>
      <c r="GA381" s="103"/>
      <c r="GB381" s="103"/>
      <c r="GC381" s="103"/>
      <c r="GD381" s="103"/>
      <c r="GE381" s="103"/>
      <c r="GF381" s="103"/>
      <c r="GG381" s="103"/>
      <c r="GH381" s="103"/>
      <c r="GI381" s="103"/>
      <c r="GJ381" s="103"/>
      <c r="GK381" s="103"/>
      <c r="GL381" s="103"/>
      <c r="GM381" s="103"/>
      <c r="GN381" s="103"/>
      <c r="GO381" s="103"/>
      <c r="GP381" s="103"/>
      <c r="GQ381" s="103"/>
      <c r="GR381" s="103"/>
      <c r="GS381" s="103"/>
      <c r="GT381" s="103"/>
      <c r="GU381" s="103"/>
      <c r="GV381" s="103"/>
      <c r="GW381" s="103"/>
      <c r="GX381" s="103"/>
      <c r="GY381" s="103"/>
      <c r="GZ381" s="103"/>
      <c r="HA381" s="103"/>
      <c r="HB381" s="103"/>
      <c r="HC381" s="103"/>
      <c r="HD381" s="103"/>
      <c r="HE381" s="103"/>
      <c r="HF381" s="103"/>
      <c r="HG381" s="103"/>
      <c r="HH381" s="103"/>
      <c r="HI381" s="103"/>
      <c r="HJ381" s="103"/>
      <c r="HK381" s="103"/>
      <c r="HL381" s="103"/>
      <c r="HM381" s="103"/>
      <c r="HN381" s="103"/>
      <c r="HO381" s="103"/>
      <c r="HP381" s="103"/>
      <c r="HQ381" s="103"/>
      <c r="HR381" s="103"/>
      <c r="HS381" s="103"/>
      <c r="HT381" s="103"/>
      <c r="HU381" s="103"/>
      <c r="HV381" s="103"/>
      <c r="HW381" s="103"/>
      <c r="HX381" s="103"/>
      <c r="HY381" s="103"/>
      <c r="HZ381" s="103"/>
      <c r="IA381" s="103"/>
      <c r="IB381" s="103"/>
      <c r="IC381" s="103"/>
      <c r="ID381" s="103"/>
      <c r="IE381" s="103"/>
      <c r="IF381" s="103"/>
      <c r="IG381" s="103"/>
      <c r="IH381" s="103"/>
      <c r="II381"/>
      <c r="IJ381"/>
      <c r="IK381"/>
      <c r="IL381"/>
      <c r="IM381"/>
      <c r="IN381"/>
      <c r="IO381"/>
      <c r="IP381"/>
      <c r="IQ381"/>
      <c r="IR381"/>
      <c r="IS381"/>
      <c r="IT381"/>
      <c r="IU381"/>
      <c r="IV381"/>
      <c r="IW381"/>
      <c r="IX381"/>
      <c r="IY381"/>
      <c r="IZ381"/>
      <c r="JA381"/>
      <c r="JB381"/>
      <c r="JC381"/>
      <c r="JD381"/>
      <c r="JE381"/>
      <c r="JF381"/>
      <c r="JG381"/>
      <c r="JH381"/>
      <c r="JI381"/>
      <c r="JJ381"/>
      <c r="JK381"/>
      <c r="JL381"/>
      <c r="JM381"/>
      <c r="JN381"/>
      <c r="JO381"/>
      <c r="JP381"/>
      <c r="JQ381"/>
      <c r="JR381"/>
      <c r="JS381"/>
      <c r="JT381"/>
      <c r="JU381"/>
      <c r="JV381"/>
      <c r="JW381"/>
      <c r="JX381"/>
      <c r="JY381"/>
      <c r="JZ381"/>
      <c r="KA381"/>
      <c r="KB381"/>
      <c r="KC381"/>
      <c r="KD381"/>
      <c r="KE381"/>
      <c r="KF381"/>
      <c r="KG381"/>
      <c r="KH381"/>
      <c r="KI381"/>
      <c r="KJ381"/>
      <c r="KK381"/>
      <c r="KL381"/>
      <c r="KM381"/>
      <c r="KN381"/>
      <c r="KO381"/>
      <c r="KP381"/>
      <c r="KQ381"/>
      <c r="KR381"/>
      <c r="KS381"/>
      <c r="KT381"/>
      <c r="KU381"/>
      <c r="KV381"/>
      <c r="KW381"/>
      <c r="KX381"/>
      <c r="KY381"/>
      <c r="KZ381"/>
      <c r="LA381"/>
      <c r="LB381"/>
      <c r="LC381"/>
      <c r="LD381"/>
      <c r="LE381"/>
      <c r="LF381"/>
      <c r="LG381"/>
      <c r="LH381"/>
      <c r="LI381"/>
      <c r="LJ381"/>
      <c r="LK381"/>
      <c r="LL381"/>
      <c r="LM381"/>
      <c r="LN381"/>
      <c r="LO381"/>
      <c r="LP381"/>
      <c r="LQ381"/>
      <c r="LR381"/>
      <c r="LS381"/>
      <c r="LT381"/>
      <c r="LU381"/>
      <c r="LV381"/>
      <c r="LW381"/>
      <c r="LX381"/>
      <c r="LY381"/>
      <c r="LZ381"/>
      <c r="MA381"/>
      <c r="MB381"/>
      <c r="MC381"/>
      <c r="MD381"/>
      <c r="ME381"/>
      <c r="MF381"/>
      <c r="MG381"/>
      <c r="MH381"/>
      <c r="MI381"/>
      <c r="MJ381"/>
      <c r="MK381"/>
      <c r="ML381"/>
      <c r="MM381"/>
      <c r="MN381"/>
      <c r="MO381"/>
      <c r="MP381"/>
      <c r="MQ381"/>
      <c r="MR381"/>
      <c r="MS381"/>
      <c r="MT381"/>
      <c r="MU381"/>
      <c r="MV381"/>
      <c r="MW381"/>
      <c r="MX381"/>
      <c r="MY381"/>
      <c r="MZ381"/>
      <c r="NA381"/>
      <c r="NB381"/>
      <c r="NC381"/>
      <c r="ND381"/>
      <c r="NE381"/>
      <c r="NF381"/>
      <c r="NG381"/>
      <c r="NH381"/>
      <c r="NI381"/>
      <c r="NJ381"/>
      <c r="NK381"/>
      <c r="NL381"/>
      <c r="NM381"/>
      <c r="NN381"/>
      <c r="NO381"/>
      <c r="NP381"/>
      <c r="NQ381"/>
      <c r="NR381"/>
      <c r="NS381"/>
      <c r="NT381"/>
      <c r="NU381"/>
      <c r="NV381"/>
      <c r="NW381"/>
      <c r="NX381"/>
      <c r="NY381"/>
      <c r="NZ381"/>
      <c r="OA381"/>
      <c r="OB381"/>
      <c r="OC381"/>
      <c r="OD381"/>
      <c r="OE381"/>
      <c r="OF381"/>
      <c r="OG381"/>
      <c r="OH381"/>
      <c r="OI381"/>
      <c r="OJ381"/>
      <c r="OK381"/>
      <c r="OL381"/>
      <c r="OM381"/>
      <c r="ON381"/>
      <c r="OO381"/>
      <c r="OP381"/>
      <c r="OQ381"/>
      <c r="OR381"/>
      <c r="OS381"/>
      <c r="OT381"/>
      <c r="OU381"/>
      <c r="OV381"/>
      <c r="OW381"/>
      <c r="OX381"/>
      <c r="OY381"/>
      <c r="OZ381"/>
      <c r="PA381"/>
      <c r="PB381"/>
      <c r="PC381"/>
      <c r="PD381"/>
      <c r="PE381"/>
      <c r="PF381"/>
      <c r="PG381"/>
      <c r="PH381"/>
      <c r="PI381"/>
      <c r="PJ381"/>
      <c r="PK381"/>
      <c r="PL381"/>
      <c r="PM381"/>
      <c r="PN381"/>
      <c r="PO381"/>
      <c r="PP381"/>
      <c r="PQ381"/>
      <c r="PR381"/>
      <c r="PS381"/>
      <c r="PT381"/>
      <c r="PU381"/>
      <c r="PV381"/>
      <c r="PW381"/>
      <c r="PX381"/>
      <c r="PY381"/>
      <c r="PZ381"/>
      <c r="QA381"/>
      <c r="QB381"/>
      <c r="QC381"/>
      <c r="QD381"/>
      <c r="QE381"/>
      <c r="QF381"/>
      <c r="QG381"/>
      <c r="QH381"/>
      <c r="QI381"/>
      <c r="QJ381"/>
      <c r="QK381"/>
      <c r="QL381"/>
      <c r="QM381"/>
      <c r="QN381"/>
      <c r="QO381"/>
      <c r="QP381"/>
      <c r="QQ381"/>
      <c r="QR381"/>
      <c r="QS381"/>
      <c r="QT381"/>
      <c r="QU381"/>
      <c r="QV381"/>
      <c r="QW381"/>
      <c r="QX381"/>
      <c r="QY381"/>
      <c r="QZ381"/>
      <c r="RA381"/>
      <c r="RB381"/>
      <c r="RC381"/>
      <c r="RD381"/>
      <c r="RE381"/>
      <c r="RF381"/>
      <c r="RG381"/>
      <c r="RH381"/>
      <c r="RI381"/>
      <c r="RJ381"/>
      <c r="RK381"/>
      <c r="RL381"/>
      <c r="RM381"/>
      <c r="RN381"/>
      <c r="RO381"/>
      <c r="RP381"/>
      <c r="RQ381"/>
      <c r="RR381"/>
      <c r="RS381"/>
      <c r="RT381"/>
      <c r="RU381"/>
      <c r="RV381"/>
      <c r="RW381"/>
      <c r="RX381"/>
      <c r="RY381"/>
      <c r="RZ381"/>
      <c r="SA381"/>
      <c r="SB381"/>
      <c r="SC381"/>
      <c r="SD381"/>
      <c r="SE381"/>
      <c r="SF381"/>
      <c r="SG381"/>
      <c r="SH381"/>
      <c r="SI381"/>
      <c r="SJ381"/>
      <c r="SK381"/>
      <c r="SL381"/>
      <c r="SM381"/>
      <c r="SN381"/>
      <c r="SO381"/>
      <c r="SP381"/>
      <c r="SQ381"/>
      <c r="SR381"/>
      <c r="SS381"/>
      <c r="ST381"/>
      <c r="SU381"/>
      <c r="SV381"/>
      <c r="SW381"/>
      <c r="SX381"/>
      <c r="SY381"/>
      <c r="SZ381"/>
      <c r="TA381"/>
      <c r="TB381"/>
      <c r="TC381"/>
      <c r="TD381"/>
      <c r="TE381"/>
      <c r="TF381"/>
      <c r="TG381"/>
      <c r="TH381"/>
      <c r="TI381"/>
      <c r="TJ381"/>
      <c r="TK381"/>
      <c r="TL381"/>
      <c r="TM381"/>
      <c r="TN381"/>
      <c r="TO381"/>
      <c r="TP381"/>
      <c r="TQ381"/>
      <c r="TR381"/>
      <c r="TS381"/>
      <c r="TT381"/>
      <c r="TU381"/>
      <c r="TV381"/>
      <c r="TW381"/>
      <c r="TX381"/>
      <c r="TY381"/>
      <c r="TZ381"/>
      <c r="UA381"/>
      <c r="UB381"/>
      <c r="UC381"/>
      <c r="UD381"/>
      <c r="UE381"/>
      <c r="UF381"/>
      <c r="UG381"/>
      <c r="UH381"/>
      <c r="UI381"/>
      <c r="UJ381"/>
      <c r="UK381"/>
      <c r="UL381"/>
      <c r="UM381"/>
      <c r="UN381"/>
      <c r="UO381"/>
      <c r="UP381"/>
      <c r="UQ381"/>
      <c r="UR381"/>
      <c r="US381"/>
      <c r="UT381"/>
      <c r="UU381"/>
      <c r="UV381"/>
      <c r="UW381"/>
      <c r="UX381"/>
      <c r="UY381"/>
      <c r="UZ381"/>
      <c r="VA381"/>
      <c r="VB381"/>
      <c r="VC381"/>
      <c r="VD381"/>
      <c r="VE381"/>
      <c r="VF381"/>
      <c r="VG381"/>
      <c r="VH381"/>
      <c r="VI381"/>
      <c r="VJ381"/>
      <c r="VK381"/>
      <c r="VL381"/>
      <c r="VM381"/>
      <c r="VN381"/>
      <c r="VO381"/>
      <c r="VP381"/>
      <c r="VQ381"/>
      <c r="VR381"/>
      <c r="VS381"/>
      <c r="VT381"/>
      <c r="VU381"/>
      <c r="VV381"/>
      <c r="VW381"/>
      <c r="VX381"/>
      <c r="VY381"/>
      <c r="VZ381"/>
      <c r="WA381"/>
      <c r="WB381"/>
      <c r="WC381"/>
      <c r="WD381"/>
      <c r="WE381"/>
      <c r="WF381"/>
      <c r="WG381"/>
      <c r="WH381"/>
      <c r="WI381"/>
      <c r="WJ381"/>
      <c r="WK381"/>
      <c r="WL381"/>
      <c r="WM381"/>
      <c r="WN381"/>
      <c r="WO381"/>
      <c r="WP381"/>
      <c r="WQ381"/>
      <c r="WR381"/>
      <c r="WS381"/>
      <c r="WT381"/>
      <c r="WU381"/>
      <c r="WV381"/>
      <c r="WW381"/>
      <c r="WX381"/>
      <c r="WY381"/>
      <c r="WZ381"/>
      <c r="XA381"/>
      <c r="XB381"/>
      <c r="XC381"/>
      <c r="XD381"/>
      <c r="XE381"/>
      <c r="XF381"/>
      <c r="XG381"/>
      <c r="XH381"/>
      <c r="XI381"/>
      <c r="XJ381"/>
      <c r="XK381"/>
      <c r="XL381"/>
      <c r="XM381"/>
      <c r="XN381"/>
      <c r="XO381"/>
      <c r="XP381"/>
      <c r="XQ381"/>
      <c r="XR381"/>
      <c r="XS381"/>
      <c r="XT381"/>
      <c r="XU381"/>
      <c r="XV381"/>
      <c r="XW381"/>
      <c r="XX381"/>
      <c r="XY381"/>
      <c r="XZ381"/>
      <c r="YA381"/>
      <c r="YB381"/>
      <c r="YC381"/>
      <c r="YD381"/>
      <c r="YE381"/>
      <c r="YF381"/>
      <c r="YG381"/>
      <c r="YH381"/>
      <c r="YI381"/>
      <c r="YJ381"/>
      <c r="YK381"/>
      <c r="YL381"/>
      <c r="YM381"/>
      <c r="YN381"/>
      <c r="YO381"/>
      <c r="YP381"/>
      <c r="YQ381"/>
      <c r="YR381"/>
      <c r="YS381"/>
      <c r="YT381"/>
      <c r="YU381"/>
      <c r="YV381"/>
      <c r="YW381"/>
      <c r="YX381"/>
      <c r="YY381"/>
      <c r="YZ381"/>
      <c r="ZA381"/>
      <c r="ZB381"/>
      <c r="ZC381"/>
      <c r="ZD381"/>
      <c r="ZE381"/>
      <c r="ZF381"/>
      <c r="ZG381"/>
      <c r="ZH381"/>
      <c r="ZI381"/>
      <c r="ZJ381"/>
      <c r="ZK381"/>
      <c r="ZL381"/>
      <c r="ZM381"/>
      <c r="ZN381"/>
      <c r="ZO381"/>
      <c r="ZP381"/>
      <c r="ZQ381"/>
      <c r="ZR381"/>
      <c r="ZS381"/>
      <c r="ZT381"/>
      <c r="ZU381"/>
      <c r="ZV381"/>
      <c r="ZW381"/>
      <c r="ZX381"/>
      <c r="ZY381"/>
      <c r="ZZ381"/>
      <c r="AAA381"/>
      <c r="AAB381"/>
      <c r="AAC381"/>
      <c r="AAD381"/>
      <c r="AAE381"/>
      <c r="AAF381"/>
      <c r="AAG381"/>
      <c r="AAH381"/>
      <c r="AAI381"/>
      <c r="AAJ381"/>
      <c r="AAK381"/>
      <c r="AAL381"/>
      <c r="AAM381"/>
      <c r="AAN381"/>
      <c r="AAO381"/>
      <c r="AAP381"/>
      <c r="AAQ381"/>
      <c r="AAR381"/>
      <c r="AAS381"/>
      <c r="AAT381"/>
      <c r="AAU381"/>
      <c r="AAV381"/>
      <c r="AAW381"/>
      <c r="AAX381"/>
      <c r="AAY381"/>
      <c r="AAZ381"/>
      <c r="ABA381"/>
      <c r="ABB381"/>
      <c r="ABC381"/>
      <c r="ABD381"/>
      <c r="ABE381"/>
      <c r="ABF381"/>
      <c r="ABG381"/>
      <c r="ABH381"/>
      <c r="ABI381"/>
      <c r="ABJ381"/>
      <c r="ABK381"/>
      <c r="ABL381"/>
      <c r="ABM381"/>
      <c r="ABN381"/>
      <c r="ABO381"/>
      <c r="ABP381"/>
      <c r="ABQ381"/>
      <c r="ABR381"/>
      <c r="ABS381"/>
      <c r="ABT381"/>
      <c r="ABU381"/>
      <c r="ABV381"/>
      <c r="ABW381"/>
      <c r="ABX381"/>
      <c r="ABY381"/>
      <c r="ABZ381"/>
      <c r="ACA381"/>
      <c r="ACB381"/>
      <c r="ACC381"/>
      <c r="ACD381"/>
      <c r="ACE381"/>
      <c r="ACF381"/>
      <c r="ACG381"/>
      <c r="ACH381"/>
      <c r="ACI381"/>
      <c r="ACJ381"/>
      <c r="ACK381"/>
      <c r="ACL381"/>
      <c r="ACM381"/>
      <c r="ACN381"/>
      <c r="ACO381"/>
      <c r="ACP381"/>
      <c r="ACQ381"/>
      <c r="ACR381"/>
      <c r="ACS381"/>
      <c r="ACT381"/>
      <c r="ACU381"/>
      <c r="ACV381"/>
      <c r="ACW381"/>
      <c r="ACX381"/>
      <c r="ACY381"/>
      <c r="ACZ381"/>
      <c r="ADA381"/>
      <c r="ADB381"/>
      <c r="ADC381"/>
      <c r="ADD381"/>
      <c r="ADE381"/>
      <c r="ADF381"/>
      <c r="ADG381"/>
      <c r="ADH381"/>
      <c r="ADI381"/>
      <c r="ADJ381"/>
      <c r="ADK381"/>
      <c r="ADL381"/>
      <c r="ADM381"/>
      <c r="ADN381"/>
      <c r="ADO381"/>
      <c r="ADP381"/>
      <c r="ADQ381"/>
      <c r="ADR381"/>
      <c r="ADS381"/>
      <c r="ADT381"/>
      <c r="ADU381"/>
      <c r="ADV381"/>
      <c r="ADW381"/>
      <c r="ADX381"/>
      <c r="ADY381"/>
      <c r="ADZ381"/>
      <c r="AEA381"/>
      <c r="AEB381"/>
      <c r="AEC381"/>
      <c r="AED381"/>
      <c r="AEE381"/>
      <c r="AEF381"/>
      <c r="AEG381"/>
      <c r="AEH381"/>
      <c r="AEI381"/>
      <c r="AEJ381"/>
      <c r="AEK381"/>
      <c r="AEL381"/>
      <c r="AEM381"/>
      <c r="AEN381"/>
      <c r="AEO381"/>
      <c r="AEP381"/>
      <c r="AEQ381"/>
      <c r="AER381"/>
      <c r="AES381"/>
      <c r="AET381"/>
      <c r="AEU381"/>
      <c r="AEV381"/>
      <c r="AEW381"/>
      <c r="AEX381"/>
      <c r="AEY381"/>
      <c r="AEZ381"/>
      <c r="AFA381"/>
      <c r="AFB381"/>
      <c r="AFC381"/>
      <c r="AFD381"/>
      <c r="AFE381"/>
      <c r="AFF381"/>
      <c r="AFG381"/>
      <c r="AFH381"/>
      <c r="AFI381"/>
      <c r="AFJ381"/>
      <c r="AFK381"/>
      <c r="AFL381"/>
      <c r="AFM381"/>
      <c r="AFN381"/>
      <c r="AFO381"/>
      <c r="AFP381"/>
      <c r="AFQ381"/>
      <c r="AFR381"/>
      <c r="AFS381"/>
      <c r="AFT381"/>
      <c r="AFU381"/>
      <c r="AFV381"/>
      <c r="AFW381"/>
      <c r="AFX381"/>
      <c r="AFY381"/>
      <c r="AFZ381"/>
      <c r="AGA381"/>
      <c r="AGB381"/>
      <c r="AGC381"/>
      <c r="AGD381"/>
      <c r="AGE381"/>
      <c r="AGF381"/>
      <c r="AGG381"/>
      <c r="AGH381"/>
      <c r="AGI381"/>
      <c r="AGJ381"/>
      <c r="AGK381"/>
      <c r="AGL381"/>
      <c r="AGM381"/>
      <c r="AGN381"/>
      <c r="AGO381"/>
      <c r="AGP381"/>
      <c r="AGQ381"/>
      <c r="AGR381"/>
      <c r="AGS381"/>
      <c r="AGT381"/>
      <c r="AGU381"/>
      <c r="AGV381"/>
      <c r="AGW381"/>
      <c r="AGX381"/>
      <c r="AGY381"/>
      <c r="AGZ381"/>
      <c r="AHA381"/>
      <c r="AHB381"/>
      <c r="AHC381"/>
      <c r="AHD381"/>
      <c r="AHE381"/>
      <c r="AHF381"/>
      <c r="AHG381"/>
      <c r="AHH381"/>
      <c r="AHI381"/>
      <c r="AHJ381"/>
      <c r="AHK381"/>
      <c r="AHL381"/>
      <c r="AHM381"/>
      <c r="AHN381"/>
      <c r="AHO381"/>
      <c r="AHP381"/>
      <c r="AHQ381"/>
      <c r="AHR381"/>
      <c r="AHS381"/>
      <c r="AHT381"/>
      <c r="AHU381"/>
      <c r="AHV381"/>
      <c r="AHW381"/>
      <c r="AHX381"/>
      <c r="AHY381"/>
      <c r="AHZ381"/>
      <c r="AIA381"/>
      <c r="AIB381"/>
      <c r="AIC381"/>
      <c r="AID381"/>
      <c r="AIE381"/>
      <c r="AIF381"/>
      <c r="AIG381"/>
      <c r="AIH381"/>
      <c r="AII381"/>
      <c r="AIJ381"/>
      <c r="AIK381"/>
      <c r="AIL381"/>
      <c r="AIM381"/>
      <c r="AIN381"/>
      <c r="AIO381"/>
      <c r="AIP381"/>
      <c r="AIQ381"/>
      <c r="AIR381"/>
      <c r="AIS381"/>
      <c r="AIT381"/>
      <c r="AIU381"/>
      <c r="AIV381"/>
      <c r="AIW381"/>
      <c r="AIX381"/>
      <c r="AIY381"/>
      <c r="AIZ381"/>
      <c r="AJA381"/>
      <c r="AJB381"/>
      <c r="AJC381"/>
      <c r="AJD381"/>
      <c r="AJE381"/>
      <c r="AJF381"/>
      <c r="AJG381"/>
      <c r="AJH381"/>
      <c r="AJI381"/>
      <c r="AJJ381"/>
      <c r="AJK381"/>
      <c r="AJL381"/>
      <c r="AJM381"/>
      <c r="AJN381"/>
      <c r="AJO381"/>
      <c r="AJP381"/>
      <c r="AJQ381"/>
      <c r="AJR381"/>
      <c r="AJS381"/>
      <c r="AJT381"/>
      <c r="AJU381"/>
      <c r="AJV381"/>
      <c r="AJW381"/>
      <c r="AJX381"/>
      <c r="AJY381"/>
      <c r="AJZ381"/>
      <c r="AKA381"/>
      <c r="AKB381"/>
      <c r="AKC381"/>
      <c r="AKD381"/>
      <c r="AKE381"/>
      <c r="AKF381"/>
      <c r="AKG381"/>
      <c r="AKH381"/>
      <c r="AKI381"/>
      <c r="AKJ381"/>
      <c r="AKK381"/>
      <c r="AKL381"/>
      <c r="AKM381"/>
      <c r="AKN381"/>
      <c r="AKO381"/>
      <c r="AKP381"/>
      <c r="AKQ381"/>
      <c r="AKR381"/>
      <c r="AKS381"/>
      <c r="AKT381"/>
      <c r="AKU381"/>
      <c r="AKV381"/>
      <c r="AKW381"/>
      <c r="AKX381"/>
      <c r="AKY381"/>
      <c r="AKZ381"/>
      <c r="ALA381"/>
      <c r="ALB381"/>
      <c r="ALC381"/>
      <c r="ALD381"/>
      <c r="ALE381"/>
      <c r="ALF381"/>
      <c r="ALG381"/>
      <c r="ALH381"/>
      <c r="ALI381"/>
      <c r="ALJ381"/>
      <c r="ALK381"/>
      <c r="ALL381"/>
      <c r="ALM381"/>
      <c r="ALN381"/>
      <c r="ALO381"/>
      <c r="ALP381"/>
      <c r="ALQ381"/>
      <c r="ALR381"/>
      <c r="ALS381"/>
      <c r="ALT381"/>
      <c r="ALU381"/>
      <c r="ALV381"/>
      <c r="ALW381"/>
      <c r="ALX381"/>
      <c r="ALY381"/>
      <c r="ALZ381"/>
      <c r="AMA381"/>
      <c r="AMB381"/>
      <c r="AMC381"/>
      <c r="AMD381"/>
      <c r="AME381"/>
      <c r="AMF381"/>
      <c r="AMG381"/>
      <c r="AMH381"/>
      <c r="AMI381"/>
      <c r="AMJ381"/>
      <c r="AMK381"/>
    </row>
    <row r="382" spans="1:1025" s="115" customFormat="1" hidden="1">
      <c r="A382" s="100"/>
      <c r="B382" s="89"/>
      <c r="C382" s="37" t="s">
        <v>46</v>
      </c>
      <c r="D382" s="37">
        <v>921</v>
      </c>
      <c r="E382" s="130" t="s">
        <v>21</v>
      </c>
      <c r="F382" s="130" t="s">
        <v>47</v>
      </c>
      <c r="G382" s="82"/>
      <c r="H382" s="83"/>
      <c r="I382" s="90">
        <f t="shared" si="137"/>
        <v>0</v>
      </c>
      <c r="J382" s="90">
        <f t="shared" si="160"/>
        <v>5355700</v>
      </c>
      <c r="K382" s="77">
        <f t="shared" si="160"/>
        <v>-5355700</v>
      </c>
      <c r="L382" s="77">
        <f t="shared" si="160"/>
        <v>0</v>
      </c>
      <c r="M382" s="77">
        <f t="shared" si="160"/>
        <v>0</v>
      </c>
      <c r="N382" s="77">
        <f t="shared" si="160"/>
        <v>0</v>
      </c>
      <c r="O382" s="77"/>
      <c r="P382" s="77"/>
      <c r="Q382" s="77"/>
      <c r="R382" s="77"/>
      <c r="S382" s="77"/>
      <c r="T382" s="77"/>
      <c r="U382" s="133">
        <f>U383</f>
        <v>0</v>
      </c>
      <c r="V382" s="103"/>
      <c r="W382" s="103"/>
      <c r="X382" s="103"/>
      <c r="Y382" s="103"/>
      <c r="Z382" s="103"/>
      <c r="AA382" s="103"/>
      <c r="AB382" s="103"/>
      <c r="AC382" s="103"/>
      <c r="AD382" s="103"/>
      <c r="AE382" s="103"/>
      <c r="AF382" s="103"/>
      <c r="AG382" s="103"/>
      <c r="AH382" s="103"/>
      <c r="AI382" s="103"/>
      <c r="AJ382" s="103"/>
      <c r="AK382" s="103"/>
      <c r="AL382" s="103"/>
      <c r="AM382" s="103"/>
      <c r="AN382" s="103"/>
      <c r="AO382" s="103"/>
      <c r="AP382" s="103"/>
      <c r="AQ382" s="103"/>
      <c r="AR382" s="103"/>
      <c r="AS382" s="103"/>
      <c r="AT382" s="103"/>
      <c r="AU382" s="103"/>
      <c r="AV382" s="103"/>
      <c r="AW382" s="103"/>
      <c r="AX382" s="103"/>
      <c r="AY382" s="103"/>
      <c r="AZ382" s="103"/>
      <c r="BA382" s="103"/>
      <c r="BB382" s="103"/>
      <c r="BC382" s="103"/>
      <c r="BD382" s="103"/>
      <c r="BE382" s="103"/>
      <c r="BF382" s="103"/>
      <c r="BG382" s="103"/>
      <c r="BH382" s="103"/>
      <c r="BI382" s="103"/>
      <c r="BJ382" s="103"/>
      <c r="BK382" s="103"/>
      <c r="BL382" s="103"/>
      <c r="BM382" s="103"/>
      <c r="BN382" s="103"/>
      <c r="BO382" s="103"/>
      <c r="BP382" s="103"/>
      <c r="BQ382" s="103"/>
      <c r="BR382" s="103"/>
      <c r="BS382" s="103"/>
      <c r="BT382" s="103"/>
      <c r="BU382" s="103"/>
      <c r="BV382" s="103"/>
      <c r="BW382" s="103"/>
      <c r="BX382" s="103"/>
      <c r="BY382" s="103"/>
      <c r="BZ382" s="103"/>
      <c r="CA382" s="103"/>
      <c r="CB382" s="103"/>
      <c r="CC382" s="103"/>
      <c r="CD382" s="103"/>
      <c r="CE382" s="103"/>
      <c r="CF382" s="103"/>
      <c r="CG382" s="103"/>
      <c r="CH382" s="103"/>
      <c r="CI382" s="103"/>
      <c r="CJ382" s="103"/>
      <c r="CK382" s="103"/>
      <c r="CL382" s="103"/>
      <c r="CM382" s="103"/>
      <c r="CN382" s="103"/>
      <c r="CO382" s="103"/>
      <c r="CP382" s="103"/>
      <c r="CQ382" s="103"/>
      <c r="CR382" s="103"/>
      <c r="CS382" s="103"/>
      <c r="CT382" s="103"/>
      <c r="CU382" s="103"/>
      <c r="CV382" s="103"/>
      <c r="CW382" s="103"/>
      <c r="CX382" s="103"/>
      <c r="CY382" s="103"/>
      <c r="CZ382" s="103"/>
      <c r="DA382" s="103"/>
      <c r="DB382" s="103"/>
      <c r="DC382" s="103"/>
      <c r="DD382" s="103"/>
      <c r="DE382" s="103"/>
      <c r="DF382" s="103"/>
      <c r="DG382" s="103"/>
      <c r="DH382" s="103"/>
      <c r="DI382" s="103"/>
      <c r="DJ382" s="103"/>
      <c r="DK382" s="103"/>
      <c r="DL382" s="103"/>
      <c r="DM382" s="103"/>
      <c r="DN382" s="103"/>
      <c r="DO382" s="103"/>
      <c r="DP382" s="103"/>
      <c r="DQ382" s="103"/>
      <c r="DR382" s="103"/>
      <c r="DS382" s="103"/>
      <c r="DT382" s="103"/>
      <c r="DU382" s="103"/>
      <c r="DV382" s="103"/>
      <c r="DW382" s="103"/>
      <c r="DX382" s="103"/>
      <c r="DY382" s="103"/>
      <c r="DZ382" s="103"/>
      <c r="EA382" s="103"/>
      <c r="EB382" s="103"/>
      <c r="EC382" s="103"/>
      <c r="ED382" s="103"/>
      <c r="EE382" s="103"/>
      <c r="EF382" s="103"/>
      <c r="EG382" s="103"/>
      <c r="EH382" s="103"/>
      <c r="EI382" s="103"/>
      <c r="EJ382" s="103"/>
      <c r="EK382" s="103"/>
      <c r="EL382" s="103"/>
      <c r="EM382" s="103"/>
      <c r="EN382" s="103"/>
      <c r="EO382" s="103"/>
      <c r="EP382" s="103"/>
      <c r="EQ382" s="103"/>
      <c r="ER382" s="103"/>
      <c r="ES382" s="103"/>
      <c r="ET382" s="103"/>
      <c r="EU382" s="103"/>
      <c r="EV382" s="103"/>
      <c r="EW382" s="103"/>
      <c r="EX382" s="103"/>
      <c r="EY382" s="103"/>
      <c r="EZ382" s="103"/>
      <c r="FA382" s="103"/>
      <c r="FB382" s="103"/>
      <c r="FC382" s="103"/>
      <c r="FD382" s="103"/>
      <c r="FE382" s="103"/>
      <c r="FF382" s="103"/>
      <c r="FG382" s="103"/>
      <c r="FH382" s="103"/>
      <c r="FI382" s="103"/>
      <c r="FJ382" s="103"/>
      <c r="FK382" s="103"/>
      <c r="FL382" s="103"/>
      <c r="FM382" s="103"/>
      <c r="FN382" s="103"/>
      <c r="FO382" s="103"/>
      <c r="FP382" s="103"/>
      <c r="FQ382" s="103"/>
      <c r="FR382" s="103"/>
      <c r="FS382" s="103"/>
      <c r="FT382" s="103"/>
      <c r="FU382" s="103"/>
      <c r="FV382" s="103"/>
      <c r="FW382" s="103"/>
      <c r="FX382" s="103"/>
      <c r="FY382" s="103"/>
      <c r="FZ382" s="103"/>
      <c r="GA382" s="103"/>
      <c r="GB382" s="103"/>
      <c r="GC382" s="103"/>
      <c r="GD382" s="103"/>
      <c r="GE382" s="103"/>
      <c r="GF382" s="103"/>
      <c r="GG382" s="103"/>
      <c r="GH382" s="103"/>
      <c r="GI382" s="103"/>
      <c r="GJ382" s="103"/>
      <c r="GK382" s="103"/>
      <c r="GL382" s="103"/>
      <c r="GM382" s="103"/>
      <c r="GN382" s="103"/>
      <c r="GO382" s="103"/>
      <c r="GP382" s="103"/>
      <c r="GQ382" s="103"/>
      <c r="GR382" s="103"/>
      <c r="GS382" s="103"/>
      <c r="GT382" s="103"/>
      <c r="GU382" s="103"/>
      <c r="GV382" s="103"/>
      <c r="GW382" s="103"/>
      <c r="GX382" s="103"/>
      <c r="GY382" s="103"/>
      <c r="GZ382" s="103"/>
      <c r="HA382" s="103"/>
      <c r="HB382" s="103"/>
      <c r="HC382" s="103"/>
      <c r="HD382" s="103"/>
      <c r="HE382" s="103"/>
      <c r="HF382" s="103"/>
      <c r="HG382" s="103"/>
      <c r="HH382" s="103"/>
      <c r="HI382" s="103"/>
      <c r="HJ382" s="103"/>
      <c r="HK382" s="103"/>
      <c r="HL382" s="103"/>
      <c r="HM382" s="103"/>
      <c r="HN382" s="103"/>
      <c r="HO382" s="103"/>
      <c r="HP382" s="103"/>
      <c r="HQ382" s="103"/>
      <c r="HR382" s="103"/>
      <c r="HS382" s="103"/>
      <c r="HT382" s="103"/>
      <c r="HU382" s="103"/>
      <c r="HV382" s="103"/>
      <c r="HW382" s="103"/>
      <c r="HX382" s="103"/>
      <c r="HY382" s="103"/>
      <c r="HZ382" s="103"/>
      <c r="IA382" s="103"/>
      <c r="IB382" s="103"/>
      <c r="IC382" s="103"/>
      <c r="ID382" s="103"/>
      <c r="IE382" s="103"/>
      <c r="IF382" s="103"/>
      <c r="IG382" s="103"/>
      <c r="IH382" s="103"/>
      <c r="II382"/>
      <c r="IJ382"/>
      <c r="IK382"/>
      <c r="IL382"/>
      <c r="IM382"/>
      <c r="IN382"/>
      <c r="IO382"/>
      <c r="IP382"/>
      <c r="IQ382"/>
      <c r="IR382"/>
      <c r="IS382"/>
      <c r="IT382"/>
      <c r="IU382"/>
      <c r="IV382"/>
      <c r="IW382"/>
      <c r="IX382"/>
      <c r="IY382"/>
      <c r="IZ382"/>
      <c r="JA382"/>
      <c r="JB382"/>
      <c r="JC382"/>
      <c r="JD382"/>
      <c r="JE382"/>
      <c r="JF382"/>
      <c r="JG382"/>
      <c r="JH382"/>
      <c r="JI382"/>
      <c r="JJ382"/>
      <c r="JK382"/>
      <c r="JL382"/>
      <c r="JM382"/>
      <c r="JN382"/>
      <c r="JO382"/>
      <c r="JP382"/>
      <c r="JQ382"/>
      <c r="JR382"/>
      <c r="JS382"/>
      <c r="JT382"/>
      <c r="JU382"/>
      <c r="JV382"/>
      <c r="JW382"/>
      <c r="JX382"/>
      <c r="JY382"/>
      <c r="JZ382"/>
      <c r="KA382"/>
      <c r="KB382"/>
      <c r="KC382"/>
      <c r="KD382"/>
      <c r="KE382"/>
      <c r="KF382"/>
      <c r="KG382"/>
      <c r="KH382"/>
      <c r="KI382"/>
      <c r="KJ382"/>
      <c r="KK382"/>
      <c r="KL382"/>
      <c r="KM382"/>
      <c r="KN382"/>
      <c r="KO382"/>
      <c r="KP382"/>
      <c r="KQ382"/>
      <c r="KR382"/>
      <c r="KS382"/>
      <c r="KT382"/>
      <c r="KU382"/>
      <c r="KV382"/>
      <c r="KW382"/>
      <c r="KX382"/>
      <c r="KY382"/>
      <c r="KZ382"/>
      <c r="LA382"/>
      <c r="LB382"/>
      <c r="LC382"/>
      <c r="LD382"/>
      <c r="LE382"/>
      <c r="LF382"/>
      <c r="LG382"/>
      <c r="LH382"/>
      <c r="LI382"/>
      <c r="LJ382"/>
      <c r="LK382"/>
      <c r="LL382"/>
      <c r="LM382"/>
      <c r="LN382"/>
      <c r="LO382"/>
      <c r="LP382"/>
      <c r="LQ382"/>
      <c r="LR382"/>
      <c r="LS382"/>
      <c r="LT382"/>
      <c r="LU382"/>
      <c r="LV382"/>
      <c r="LW382"/>
      <c r="LX382"/>
      <c r="LY382"/>
      <c r="LZ382"/>
      <c r="MA382"/>
      <c r="MB382"/>
      <c r="MC382"/>
      <c r="MD382"/>
      <c r="ME382"/>
      <c r="MF382"/>
      <c r="MG382"/>
      <c r="MH382"/>
      <c r="MI382"/>
      <c r="MJ382"/>
      <c r="MK382"/>
      <c r="ML382"/>
      <c r="MM382"/>
      <c r="MN382"/>
      <c r="MO382"/>
      <c r="MP382"/>
      <c r="MQ382"/>
      <c r="MR382"/>
      <c r="MS382"/>
      <c r="MT382"/>
      <c r="MU382"/>
      <c r="MV382"/>
      <c r="MW382"/>
      <c r="MX382"/>
      <c r="MY382"/>
      <c r="MZ382"/>
      <c r="NA382"/>
      <c r="NB382"/>
      <c r="NC382"/>
      <c r="ND382"/>
      <c r="NE382"/>
      <c r="NF382"/>
      <c r="NG382"/>
      <c r="NH382"/>
      <c r="NI382"/>
      <c r="NJ382"/>
      <c r="NK382"/>
      <c r="NL382"/>
      <c r="NM382"/>
      <c r="NN382"/>
      <c r="NO382"/>
      <c r="NP382"/>
      <c r="NQ382"/>
      <c r="NR382"/>
      <c r="NS382"/>
      <c r="NT382"/>
      <c r="NU382"/>
      <c r="NV382"/>
      <c r="NW382"/>
      <c r="NX382"/>
      <c r="NY382"/>
      <c r="NZ382"/>
      <c r="OA382"/>
      <c r="OB382"/>
      <c r="OC382"/>
      <c r="OD382"/>
      <c r="OE382"/>
      <c r="OF382"/>
      <c r="OG382"/>
      <c r="OH382"/>
      <c r="OI382"/>
      <c r="OJ382"/>
      <c r="OK382"/>
      <c r="OL382"/>
      <c r="OM382"/>
      <c r="ON382"/>
      <c r="OO382"/>
      <c r="OP382"/>
      <c r="OQ382"/>
      <c r="OR382"/>
      <c r="OS382"/>
      <c r="OT382"/>
      <c r="OU382"/>
      <c r="OV382"/>
      <c r="OW382"/>
      <c r="OX382"/>
      <c r="OY382"/>
      <c r="OZ382"/>
      <c r="PA382"/>
      <c r="PB382"/>
      <c r="PC382"/>
      <c r="PD382"/>
      <c r="PE382"/>
      <c r="PF382"/>
      <c r="PG382"/>
      <c r="PH382"/>
      <c r="PI382"/>
      <c r="PJ382"/>
      <c r="PK382"/>
      <c r="PL382"/>
      <c r="PM382"/>
      <c r="PN382"/>
      <c r="PO382"/>
      <c r="PP382"/>
      <c r="PQ382"/>
      <c r="PR382"/>
      <c r="PS382"/>
      <c r="PT382"/>
      <c r="PU382"/>
      <c r="PV382"/>
      <c r="PW382"/>
      <c r="PX382"/>
      <c r="PY382"/>
      <c r="PZ382"/>
      <c r="QA382"/>
      <c r="QB382"/>
      <c r="QC382"/>
      <c r="QD382"/>
      <c r="QE382"/>
      <c r="QF382"/>
      <c r="QG382"/>
      <c r="QH382"/>
      <c r="QI382"/>
      <c r="QJ382"/>
      <c r="QK382"/>
      <c r="QL382"/>
      <c r="QM382"/>
      <c r="QN382"/>
      <c r="QO382"/>
      <c r="QP382"/>
      <c r="QQ382"/>
      <c r="QR382"/>
      <c r="QS382"/>
      <c r="QT382"/>
      <c r="QU382"/>
      <c r="QV382"/>
      <c r="QW382"/>
      <c r="QX382"/>
      <c r="QY382"/>
      <c r="QZ382"/>
      <c r="RA382"/>
      <c r="RB382"/>
      <c r="RC382"/>
      <c r="RD382"/>
      <c r="RE382"/>
      <c r="RF382"/>
      <c r="RG382"/>
      <c r="RH382"/>
      <c r="RI382"/>
      <c r="RJ382"/>
      <c r="RK382"/>
      <c r="RL382"/>
      <c r="RM382"/>
      <c r="RN382"/>
      <c r="RO382"/>
      <c r="RP382"/>
      <c r="RQ382"/>
      <c r="RR382"/>
      <c r="RS382"/>
      <c r="RT382"/>
      <c r="RU382"/>
      <c r="RV382"/>
      <c r="RW382"/>
      <c r="RX382"/>
      <c r="RY382"/>
      <c r="RZ382"/>
      <c r="SA382"/>
      <c r="SB382"/>
      <c r="SC382"/>
      <c r="SD382"/>
      <c r="SE382"/>
      <c r="SF382"/>
      <c r="SG382"/>
      <c r="SH382"/>
      <c r="SI382"/>
      <c r="SJ382"/>
      <c r="SK382"/>
      <c r="SL382"/>
      <c r="SM382"/>
      <c r="SN382"/>
      <c r="SO382"/>
      <c r="SP382"/>
      <c r="SQ382"/>
      <c r="SR382"/>
      <c r="SS382"/>
      <c r="ST382"/>
      <c r="SU382"/>
      <c r="SV382"/>
      <c r="SW382"/>
      <c r="SX382"/>
      <c r="SY382"/>
      <c r="SZ382"/>
      <c r="TA382"/>
      <c r="TB382"/>
      <c r="TC382"/>
      <c r="TD382"/>
      <c r="TE382"/>
      <c r="TF382"/>
      <c r="TG382"/>
      <c r="TH382"/>
      <c r="TI382"/>
      <c r="TJ382"/>
      <c r="TK382"/>
      <c r="TL382"/>
      <c r="TM382"/>
      <c r="TN382"/>
      <c r="TO382"/>
      <c r="TP382"/>
      <c r="TQ382"/>
      <c r="TR382"/>
      <c r="TS382"/>
      <c r="TT382"/>
      <c r="TU382"/>
      <c r="TV382"/>
      <c r="TW382"/>
      <c r="TX382"/>
      <c r="TY382"/>
      <c r="TZ382"/>
      <c r="UA382"/>
      <c r="UB382"/>
      <c r="UC382"/>
      <c r="UD382"/>
      <c r="UE382"/>
      <c r="UF382"/>
      <c r="UG382"/>
      <c r="UH382"/>
      <c r="UI382"/>
      <c r="UJ382"/>
      <c r="UK382"/>
      <c r="UL382"/>
      <c r="UM382"/>
      <c r="UN382"/>
      <c r="UO382"/>
      <c r="UP382"/>
      <c r="UQ382"/>
      <c r="UR382"/>
      <c r="US382"/>
      <c r="UT382"/>
      <c r="UU382"/>
      <c r="UV382"/>
      <c r="UW382"/>
      <c r="UX382"/>
      <c r="UY382"/>
      <c r="UZ382"/>
      <c r="VA382"/>
      <c r="VB382"/>
      <c r="VC382"/>
      <c r="VD382"/>
      <c r="VE382"/>
      <c r="VF382"/>
      <c r="VG382"/>
      <c r="VH382"/>
      <c r="VI382"/>
      <c r="VJ382"/>
      <c r="VK382"/>
      <c r="VL382"/>
      <c r="VM382"/>
      <c r="VN382"/>
      <c r="VO382"/>
      <c r="VP382"/>
      <c r="VQ382"/>
      <c r="VR382"/>
      <c r="VS382"/>
      <c r="VT382"/>
      <c r="VU382"/>
      <c r="VV382"/>
      <c r="VW382"/>
      <c r="VX382"/>
      <c r="VY382"/>
      <c r="VZ382"/>
      <c r="WA382"/>
      <c r="WB382"/>
      <c r="WC382"/>
      <c r="WD382"/>
      <c r="WE382"/>
      <c r="WF382"/>
      <c r="WG382"/>
      <c r="WH382"/>
      <c r="WI382"/>
      <c r="WJ382"/>
      <c r="WK382"/>
      <c r="WL382"/>
      <c r="WM382"/>
      <c r="WN382"/>
      <c r="WO382"/>
      <c r="WP382"/>
      <c r="WQ382"/>
      <c r="WR382"/>
      <c r="WS382"/>
      <c r="WT382"/>
      <c r="WU382"/>
      <c r="WV382"/>
      <c r="WW382"/>
      <c r="WX382"/>
      <c r="WY382"/>
      <c r="WZ382"/>
      <c r="XA382"/>
      <c r="XB382"/>
      <c r="XC382"/>
      <c r="XD382"/>
      <c r="XE382"/>
      <c r="XF382"/>
      <c r="XG382"/>
      <c r="XH382"/>
      <c r="XI382"/>
      <c r="XJ382"/>
      <c r="XK382"/>
      <c r="XL382"/>
      <c r="XM382"/>
      <c r="XN382"/>
      <c r="XO382"/>
      <c r="XP382"/>
      <c r="XQ382"/>
      <c r="XR382"/>
      <c r="XS382"/>
      <c r="XT382"/>
      <c r="XU382"/>
      <c r="XV382"/>
      <c r="XW382"/>
      <c r="XX382"/>
      <c r="XY382"/>
      <c r="XZ382"/>
      <c r="YA382"/>
      <c r="YB382"/>
      <c r="YC382"/>
      <c r="YD382"/>
      <c r="YE382"/>
      <c r="YF382"/>
      <c r="YG382"/>
      <c r="YH382"/>
      <c r="YI382"/>
      <c r="YJ382"/>
      <c r="YK382"/>
      <c r="YL382"/>
      <c r="YM382"/>
      <c r="YN382"/>
      <c r="YO382"/>
      <c r="YP382"/>
      <c r="YQ382"/>
      <c r="YR382"/>
      <c r="YS382"/>
      <c r="YT382"/>
      <c r="YU382"/>
      <c r="YV382"/>
      <c r="YW382"/>
      <c r="YX382"/>
      <c r="YY382"/>
      <c r="YZ382"/>
      <c r="ZA382"/>
      <c r="ZB382"/>
      <c r="ZC382"/>
      <c r="ZD382"/>
      <c r="ZE382"/>
      <c r="ZF382"/>
      <c r="ZG382"/>
      <c r="ZH382"/>
      <c r="ZI382"/>
      <c r="ZJ382"/>
      <c r="ZK382"/>
      <c r="ZL382"/>
      <c r="ZM382"/>
      <c r="ZN382"/>
      <c r="ZO382"/>
      <c r="ZP382"/>
      <c r="ZQ382"/>
      <c r="ZR382"/>
      <c r="ZS382"/>
      <c r="ZT382"/>
      <c r="ZU382"/>
      <c r="ZV382"/>
      <c r="ZW382"/>
      <c r="ZX382"/>
      <c r="ZY382"/>
      <c r="ZZ382"/>
      <c r="AAA382"/>
      <c r="AAB382"/>
      <c r="AAC382"/>
      <c r="AAD382"/>
      <c r="AAE382"/>
      <c r="AAF382"/>
      <c r="AAG382"/>
      <c r="AAH382"/>
      <c r="AAI382"/>
      <c r="AAJ382"/>
      <c r="AAK382"/>
      <c r="AAL382"/>
      <c r="AAM382"/>
      <c r="AAN382"/>
      <c r="AAO382"/>
      <c r="AAP382"/>
      <c r="AAQ382"/>
      <c r="AAR382"/>
      <c r="AAS382"/>
      <c r="AAT382"/>
      <c r="AAU382"/>
      <c r="AAV382"/>
      <c r="AAW382"/>
      <c r="AAX382"/>
      <c r="AAY382"/>
      <c r="AAZ382"/>
      <c r="ABA382"/>
      <c r="ABB382"/>
      <c r="ABC382"/>
      <c r="ABD382"/>
      <c r="ABE382"/>
      <c r="ABF382"/>
      <c r="ABG382"/>
      <c r="ABH382"/>
      <c r="ABI382"/>
      <c r="ABJ382"/>
      <c r="ABK382"/>
      <c r="ABL382"/>
      <c r="ABM382"/>
      <c r="ABN382"/>
      <c r="ABO382"/>
      <c r="ABP382"/>
      <c r="ABQ382"/>
      <c r="ABR382"/>
      <c r="ABS382"/>
      <c r="ABT382"/>
      <c r="ABU382"/>
      <c r="ABV382"/>
      <c r="ABW382"/>
      <c r="ABX382"/>
      <c r="ABY382"/>
      <c r="ABZ382"/>
      <c r="ACA382"/>
      <c r="ACB382"/>
      <c r="ACC382"/>
      <c r="ACD382"/>
      <c r="ACE382"/>
      <c r="ACF382"/>
      <c r="ACG382"/>
      <c r="ACH382"/>
      <c r="ACI382"/>
      <c r="ACJ382"/>
      <c r="ACK382"/>
      <c r="ACL382"/>
      <c r="ACM382"/>
      <c r="ACN382"/>
      <c r="ACO382"/>
      <c r="ACP382"/>
      <c r="ACQ382"/>
      <c r="ACR382"/>
      <c r="ACS382"/>
      <c r="ACT382"/>
      <c r="ACU382"/>
      <c r="ACV382"/>
      <c r="ACW382"/>
      <c r="ACX382"/>
      <c r="ACY382"/>
      <c r="ACZ382"/>
      <c r="ADA382"/>
      <c r="ADB382"/>
      <c r="ADC382"/>
      <c r="ADD382"/>
      <c r="ADE382"/>
      <c r="ADF382"/>
      <c r="ADG382"/>
      <c r="ADH382"/>
      <c r="ADI382"/>
      <c r="ADJ382"/>
      <c r="ADK382"/>
      <c r="ADL382"/>
      <c r="ADM382"/>
      <c r="ADN382"/>
      <c r="ADO382"/>
      <c r="ADP382"/>
      <c r="ADQ382"/>
      <c r="ADR382"/>
      <c r="ADS382"/>
      <c r="ADT382"/>
      <c r="ADU382"/>
      <c r="ADV382"/>
      <c r="ADW382"/>
      <c r="ADX382"/>
      <c r="ADY382"/>
      <c r="ADZ382"/>
      <c r="AEA382"/>
      <c r="AEB382"/>
      <c r="AEC382"/>
      <c r="AED382"/>
      <c r="AEE382"/>
      <c r="AEF382"/>
      <c r="AEG382"/>
      <c r="AEH382"/>
      <c r="AEI382"/>
      <c r="AEJ382"/>
      <c r="AEK382"/>
      <c r="AEL382"/>
      <c r="AEM382"/>
      <c r="AEN382"/>
      <c r="AEO382"/>
      <c r="AEP382"/>
      <c r="AEQ382"/>
      <c r="AER382"/>
      <c r="AES382"/>
      <c r="AET382"/>
      <c r="AEU382"/>
      <c r="AEV382"/>
      <c r="AEW382"/>
      <c r="AEX382"/>
      <c r="AEY382"/>
      <c r="AEZ382"/>
      <c r="AFA382"/>
      <c r="AFB382"/>
      <c r="AFC382"/>
      <c r="AFD382"/>
      <c r="AFE382"/>
      <c r="AFF382"/>
      <c r="AFG382"/>
      <c r="AFH382"/>
      <c r="AFI382"/>
      <c r="AFJ382"/>
      <c r="AFK382"/>
      <c r="AFL382"/>
      <c r="AFM382"/>
      <c r="AFN382"/>
      <c r="AFO382"/>
      <c r="AFP382"/>
      <c r="AFQ382"/>
      <c r="AFR382"/>
      <c r="AFS382"/>
      <c r="AFT382"/>
      <c r="AFU382"/>
      <c r="AFV382"/>
      <c r="AFW382"/>
      <c r="AFX382"/>
      <c r="AFY382"/>
      <c r="AFZ382"/>
      <c r="AGA382"/>
      <c r="AGB382"/>
      <c r="AGC382"/>
      <c r="AGD382"/>
      <c r="AGE382"/>
      <c r="AGF382"/>
      <c r="AGG382"/>
      <c r="AGH382"/>
      <c r="AGI382"/>
      <c r="AGJ382"/>
      <c r="AGK382"/>
      <c r="AGL382"/>
      <c r="AGM382"/>
      <c r="AGN382"/>
      <c r="AGO382"/>
      <c r="AGP382"/>
      <c r="AGQ382"/>
      <c r="AGR382"/>
      <c r="AGS382"/>
      <c r="AGT382"/>
      <c r="AGU382"/>
      <c r="AGV382"/>
      <c r="AGW382"/>
      <c r="AGX382"/>
      <c r="AGY382"/>
      <c r="AGZ382"/>
      <c r="AHA382"/>
      <c r="AHB382"/>
      <c r="AHC382"/>
      <c r="AHD382"/>
      <c r="AHE382"/>
      <c r="AHF382"/>
      <c r="AHG382"/>
      <c r="AHH382"/>
      <c r="AHI382"/>
      <c r="AHJ382"/>
      <c r="AHK382"/>
      <c r="AHL382"/>
      <c r="AHM382"/>
      <c r="AHN382"/>
      <c r="AHO382"/>
      <c r="AHP382"/>
      <c r="AHQ382"/>
      <c r="AHR382"/>
      <c r="AHS382"/>
      <c r="AHT382"/>
      <c r="AHU382"/>
      <c r="AHV382"/>
      <c r="AHW382"/>
      <c r="AHX382"/>
      <c r="AHY382"/>
      <c r="AHZ382"/>
      <c r="AIA382"/>
      <c r="AIB382"/>
      <c r="AIC382"/>
      <c r="AID382"/>
      <c r="AIE382"/>
      <c r="AIF382"/>
      <c r="AIG382"/>
      <c r="AIH382"/>
      <c r="AII382"/>
      <c r="AIJ382"/>
      <c r="AIK382"/>
      <c r="AIL382"/>
      <c r="AIM382"/>
      <c r="AIN382"/>
      <c r="AIO382"/>
      <c r="AIP382"/>
      <c r="AIQ382"/>
      <c r="AIR382"/>
      <c r="AIS382"/>
      <c r="AIT382"/>
      <c r="AIU382"/>
      <c r="AIV382"/>
      <c r="AIW382"/>
      <c r="AIX382"/>
      <c r="AIY382"/>
      <c r="AIZ382"/>
      <c r="AJA382"/>
      <c r="AJB382"/>
      <c r="AJC382"/>
      <c r="AJD382"/>
      <c r="AJE382"/>
      <c r="AJF382"/>
      <c r="AJG382"/>
      <c r="AJH382"/>
      <c r="AJI382"/>
      <c r="AJJ382"/>
      <c r="AJK382"/>
      <c r="AJL382"/>
      <c r="AJM382"/>
      <c r="AJN382"/>
      <c r="AJO382"/>
      <c r="AJP382"/>
      <c r="AJQ382"/>
      <c r="AJR382"/>
      <c r="AJS382"/>
      <c r="AJT382"/>
      <c r="AJU382"/>
      <c r="AJV382"/>
      <c r="AJW382"/>
      <c r="AJX382"/>
      <c r="AJY382"/>
      <c r="AJZ382"/>
      <c r="AKA382"/>
      <c r="AKB382"/>
      <c r="AKC382"/>
      <c r="AKD382"/>
      <c r="AKE382"/>
      <c r="AKF382"/>
      <c r="AKG382"/>
      <c r="AKH382"/>
      <c r="AKI382"/>
      <c r="AKJ382"/>
      <c r="AKK382"/>
      <c r="AKL382"/>
      <c r="AKM382"/>
      <c r="AKN382"/>
      <c r="AKO382"/>
      <c r="AKP382"/>
      <c r="AKQ382"/>
      <c r="AKR382"/>
      <c r="AKS382"/>
      <c r="AKT382"/>
      <c r="AKU382"/>
      <c r="AKV382"/>
      <c r="AKW382"/>
      <c r="AKX382"/>
      <c r="AKY382"/>
      <c r="AKZ382"/>
      <c r="ALA382"/>
      <c r="ALB382"/>
      <c r="ALC382"/>
      <c r="ALD382"/>
      <c r="ALE382"/>
      <c r="ALF382"/>
      <c r="ALG382"/>
      <c r="ALH382"/>
      <c r="ALI382"/>
      <c r="ALJ382"/>
      <c r="ALK382"/>
      <c r="ALL382"/>
      <c r="ALM382"/>
      <c r="ALN382"/>
      <c r="ALO382"/>
      <c r="ALP382"/>
      <c r="ALQ382"/>
      <c r="ALR382"/>
      <c r="ALS382"/>
      <c r="ALT382"/>
      <c r="ALU382"/>
      <c r="ALV382"/>
      <c r="ALW382"/>
      <c r="ALX382"/>
      <c r="ALY382"/>
      <c r="ALZ382"/>
      <c r="AMA382"/>
      <c r="AMB382"/>
      <c r="AMC382"/>
      <c r="AMD382"/>
      <c r="AME382"/>
      <c r="AMF382"/>
      <c r="AMG382"/>
      <c r="AMH382"/>
      <c r="AMI382"/>
      <c r="AMJ382"/>
      <c r="AMK382"/>
    </row>
    <row r="383" spans="1:1025" s="115" customFormat="1" ht="56.25" hidden="1">
      <c r="A383" s="100"/>
      <c r="B383" s="89"/>
      <c r="C383" s="37" t="s">
        <v>397</v>
      </c>
      <c r="D383" s="37">
        <v>921</v>
      </c>
      <c r="E383" s="130" t="s">
        <v>21</v>
      </c>
      <c r="F383" s="130" t="s">
        <v>47</v>
      </c>
      <c r="G383" s="82">
        <v>7200000000</v>
      </c>
      <c r="H383" s="83"/>
      <c r="I383" s="90">
        <f t="shared" si="137"/>
        <v>0</v>
      </c>
      <c r="J383" s="90">
        <f t="shared" si="160"/>
        <v>5355700</v>
      </c>
      <c r="K383" s="77">
        <f t="shared" si="160"/>
        <v>-5355700</v>
      </c>
      <c r="L383" s="77">
        <f t="shared" si="160"/>
        <v>0</v>
      </c>
      <c r="M383" s="77">
        <f t="shared" si="160"/>
        <v>0</v>
      </c>
      <c r="N383" s="77">
        <f t="shared" si="160"/>
        <v>0</v>
      </c>
      <c r="O383" s="77"/>
      <c r="P383" s="77"/>
      <c r="Q383" s="77"/>
      <c r="R383" s="77"/>
      <c r="S383" s="77"/>
      <c r="T383" s="77"/>
      <c r="U383" s="133">
        <f>U384</f>
        <v>0</v>
      </c>
      <c r="V383" s="103"/>
      <c r="W383" s="103"/>
      <c r="X383" s="103"/>
      <c r="Y383" s="103"/>
      <c r="Z383" s="103"/>
      <c r="AA383" s="103"/>
      <c r="AB383" s="103"/>
      <c r="AC383" s="103"/>
      <c r="AD383" s="103"/>
      <c r="AE383" s="103"/>
      <c r="AF383" s="103"/>
      <c r="AG383" s="103"/>
      <c r="AH383" s="103"/>
      <c r="AI383" s="103"/>
      <c r="AJ383" s="103"/>
      <c r="AK383" s="103"/>
      <c r="AL383" s="103"/>
      <c r="AM383" s="103"/>
      <c r="AN383" s="103"/>
      <c r="AO383" s="103"/>
      <c r="AP383" s="103"/>
      <c r="AQ383" s="103"/>
      <c r="AR383" s="103"/>
      <c r="AS383" s="103"/>
      <c r="AT383" s="103"/>
      <c r="AU383" s="103"/>
      <c r="AV383" s="103"/>
      <c r="AW383" s="103"/>
      <c r="AX383" s="103"/>
      <c r="AY383" s="103"/>
      <c r="AZ383" s="103"/>
      <c r="BA383" s="103"/>
      <c r="BB383" s="103"/>
      <c r="BC383" s="103"/>
      <c r="BD383" s="103"/>
      <c r="BE383" s="103"/>
      <c r="BF383" s="103"/>
      <c r="BG383" s="103"/>
      <c r="BH383" s="103"/>
      <c r="BI383" s="103"/>
      <c r="BJ383" s="103"/>
      <c r="BK383" s="103"/>
      <c r="BL383" s="103"/>
      <c r="BM383" s="103"/>
      <c r="BN383" s="103"/>
      <c r="BO383" s="103"/>
      <c r="BP383" s="103"/>
      <c r="BQ383" s="103"/>
      <c r="BR383" s="103"/>
      <c r="BS383" s="103"/>
      <c r="BT383" s="103"/>
      <c r="BU383" s="103"/>
      <c r="BV383" s="103"/>
      <c r="BW383" s="103"/>
      <c r="BX383" s="103"/>
      <c r="BY383" s="103"/>
      <c r="BZ383" s="103"/>
      <c r="CA383" s="103"/>
      <c r="CB383" s="103"/>
      <c r="CC383" s="103"/>
      <c r="CD383" s="103"/>
      <c r="CE383" s="103"/>
      <c r="CF383" s="103"/>
      <c r="CG383" s="103"/>
      <c r="CH383" s="103"/>
      <c r="CI383" s="103"/>
      <c r="CJ383" s="103"/>
      <c r="CK383" s="103"/>
      <c r="CL383" s="103"/>
      <c r="CM383" s="103"/>
      <c r="CN383" s="103"/>
      <c r="CO383" s="103"/>
      <c r="CP383" s="103"/>
      <c r="CQ383" s="103"/>
      <c r="CR383" s="103"/>
      <c r="CS383" s="103"/>
      <c r="CT383" s="103"/>
      <c r="CU383" s="103"/>
      <c r="CV383" s="103"/>
      <c r="CW383" s="103"/>
      <c r="CX383" s="103"/>
      <c r="CY383" s="103"/>
      <c r="CZ383" s="103"/>
      <c r="DA383" s="103"/>
      <c r="DB383" s="103"/>
      <c r="DC383" s="103"/>
      <c r="DD383" s="103"/>
      <c r="DE383" s="103"/>
      <c r="DF383" s="103"/>
      <c r="DG383" s="103"/>
      <c r="DH383" s="103"/>
      <c r="DI383" s="103"/>
      <c r="DJ383" s="103"/>
      <c r="DK383" s="103"/>
      <c r="DL383" s="103"/>
      <c r="DM383" s="103"/>
      <c r="DN383" s="103"/>
      <c r="DO383" s="103"/>
      <c r="DP383" s="103"/>
      <c r="DQ383" s="103"/>
      <c r="DR383" s="103"/>
      <c r="DS383" s="103"/>
      <c r="DT383" s="103"/>
      <c r="DU383" s="103"/>
      <c r="DV383" s="103"/>
      <c r="DW383" s="103"/>
      <c r="DX383" s="103"/>
      <c r="DY383" s="103"/>
      <c r="DZ383" s="103"/>
      <c r="EA383" s="103"/>
      <c r="EB383" s="103"/>
      <c r="EC383" s="103"/>
      <c r="ED383" s="103"/>
      <c r="EE383" s="103"/>
      <c r="EF383" s="103"/>
      <c r="EG383" s="103"/>
      <c r="EH383" s="103"/>
      <c r="EI383" s="103"/>
      <c r="EJ383" s="103"/>
      <c r="EK383" s="103"/>
      <c r="EL383" s="103"/>
      <c r="EM383" s="103"/>
      <c r="EN383" s="103"/>
      <c r="EO383" s="103"/>
      <c r="EP383" s="103"/>
      <c r="EQ383" s="103"/>
      <c r="ER383" s="103"/>
      <c r="ES383" s="103"/>
      <c r="ET383" s="103"/>
      <c r="EU383" s="103"/>
      <c r="EV383" s="103"/>
      <c r="EW383" s="103"/>
      <c r="EX383" s="103"/>
      <c r="EY383" s="103"/>
      <c r="EZ383" s="103"/>
      <c r="FA383" s="103"/>
      <c r="FB383" s="103"/>
      <c r="FC383" s="103"/>
      <c r="FD383" s="103"/>
      <c r="FE383" s="103"/>
      <c r="FF383" s="103"/>
      <c r="FG383" s="103"/>
      <c r="FH383" s="103"/>
      <c r="FI383" s="103"/>
      <c r="FJ383" s="103"/>
      <c r="FK383" s="103"/>
      <c r="FL383" s="103"/>
      <c r="FM383" s="103"/>
      <c r="FN383" s="103"/>
      <c r="FO383" s="103"/>
      <c r="FP383" s="103"/>
      <c r="FQ383" s="103"/>
      <c r="FR383" s="103"/>
      <c r="FS383" s="103"/>
      <c r="FT383" s="103"/>
      <c r="FU383" s="103"/>
      <c r="FV383" s="103"/>
      <c r="FW383" s="103"/>
      <c r="FX383" s="103"/>
      <c r="FY383" s="103"/>
      <c r="FZ383" s="103"/>
      <c r="GA383" s="103"/>
      <c r="GB383" s="103"/>
      <c r="GC383" s="103"/>
      <c r="GD383" s="103"/>
      <c r="GE383" s="103"/>
      <c r="GF383" s="103"/>
      <c r="GG383" s="103"/>
      <c r="GH383" s="103"/>
      <c r="GI383" s="103"/>
      <c r="GJ383" s="103"/>
      <c r="GK383" s="103"/>
      <c r="GL383" s="103"/>
      <c r="GM383" s="103"/>
      <c r="GN383" s="103"/>
      <c r="GO383" s="103"/>
      <c r="GP383" s="103"/>
      <c r="GQ383" s="103"/>
      <c r="GR383" s="103"/>
      <c r="GS383" s="103"/>
      <c r="GT383" s="103"/>
      <c r="GU383" s="103"/>
      <c r="GV383" s="103"/>
      <c r="GW383" s="103"/>
      <c r="GX383" s="103"/>
      <c r="GY383" s="103"/>
      <c r="GZ383" s="103"/>
      <c r="HA383" s="103"/>
      <c r="HB383" s="103"/>
      <c r="HC383" s="103"/>
      <c r="HD383" s="103"/>
      <c r="HE383" s="103"/>
      <c r="HF383" s="103"/>
      <c r="HG383" s="103"/>
      <c r="HH383" s="103"/>
      <c r="HI383" s="103"/>
      <c r="HJ383" s="103"/>
      <c r="HK383" s="103"/>
      <c r="HL383" s="103"/>
      <c r="HM383" s="103"/>
      <c r="HN383" s="103"/>
      <c r="HO383" s="103"/>
      <c r="HP383" s="103"/>
      <c r="HQ383" s="103"/>
      <c r="HR383" s="103"/>
      <c r="HS383" s="103"/>
      <c r="HT383" s="103"/>
      <c r="HU383" s="103"/>
      <c r="HV383" s="103"/>
      <c r="HW383" s="103"/>
      <c r="HX383" s="103"/>
      <c r="HY383" s="103"/>
      <c r="HZ383" s="103"/>
      <c r="IA383" s="103"/>
      <c r="IB383" s="103"/>
      <c r="IC383" s="103"/>
      <c r="ID383" s="103"/>
      <c r="IE383" s="103"/>
      <c r="IF383" s="103"/>
      <c r="IG383" s="103"/>
      <c r="IH383" s="103"/>
      <c r="II383"/>
      <c r="IJ383"/>
      <c r="IK383"/>
      <c r="IL383"/>
      <c r="IM383"/>
      <c r="IN383"/>
      <c r="IO383"/>
      <c r="IP383"/>
      <c r="IQ383"/>
      <c r="IR383"/>
      <c r="IS383"/>
      <c r="IT383"/>
      <c r="IU383"/>
      <c r="IV383"/>
      <c r="IW383"/>
      <c r="IX383"/>
      <c r="IY383"/>
      <c r="IZ383"/>
      <c r="JA383"/>
      <c r="JB383"/>
      <c r="JC383"/>
      <c r="JD383"/>
      <c r="JE383"/>
      <c r="JF383"/>
      <c r="JG383"/>
      <c r="JH383"/>
      <c r="JI383"/>
      <c r="JJ383"/>
      <c r="JK383"/>
      <c r="JL383"/>
      <c r="JM383"/>
      <c r="JN383"/>
      <c r="JO383"/>
      <c r="JP383"/>
      <c r="JQ383"/>
      <c r="JR383"/>
      <c r="JS383"/>
      <c r="JT383"/>
      <c r="JU383"/>
      <c r="JV383"/>
      <c r="JW383"/>
      <c r="JX383"/>
      <c r="JY383"/>
      <c r="JZ383"/>
      <c r="KA383"/>
      <c r="KB383"/>
      <c r="KC383"/>
      <c r="KD383"/>
      <c r="KE383"/>
      <c r="KF383"/>
      <c r="KG383"/>
      <c r="KH383"/>
      <c r="KI383"/>
      <c r="KJ383"/>
      <c r="KK383"/>
      <c r="KL383"/>
      <c r="KM383"/>
      <c r="KN383"/>
      <c r="KO383"/>
      <c r="KP383"/>
      <c r="KQ383"/>
      <c r="KR383"/>
      <c r="KS383"/>
      <c r="KT383"/>
      <c r="KU383"/>
      <c r="KV383"/>
      <c r="KW383"/>
      <c r="KX383"/>
      <c r="KY383"/>
      <c r="KZ383"/>
      <c r="LA383"/>
      <c r="LB383"/>
      <c r="LC383"/>
      <c r="LD383"/>
      <c r="LE383"/>
      <c r="LF383"/>
      <c r="LG383"/>
      <c r="LH383"/>
      <c r="LI383"/>
      <c r="LJ383"/>
      <c r="LK383"/>
      <c r="LL383"/>
      <c r="LM383"/>
      <c r="LN383"/>
      <c r="LO383"/>
      <c r="LP383"/>
      <c r="LQ383"/>
      <c r="LR383"/>
      <c r="LS383"/>
      <c r="LT383"/>
      <c r="LU383"/>
      <c r="LV383"/>
      <c r="LW383"/>
      <c r="LX383"/>
      <c r="LY383"/>
      <c r="LZ383"/>
      <c r="MA383"/>
      <c r="MB383"/>
      <c r="MC383"/>
      <c r="MD383"/>
      <c r="ME383"/>
      <c r="MF383"/>
      <c r="MG383"/>
      <c r="MH383"/>
      <c r="MI383"/>
      <c r="MJ383"/>
      <c r="MK383"/>
      <c r="ML383"/>
      <c r="MM383"/>
      <c r="MN383"/>
      <c r="MO383"/>
      <c r="MP383"/>
      <c r="MQ383"/>
      <c r="MR383"/>
      <c r="MS383"/>
      <c r="MT383"/>
      <c r="MU383"/>
      <c r="MV383"/>
      <c r="MW383"/>
      <c r="MX383"/>
      <c r="MY383"/>
      <c r="MZ383"/>
      <c r="NA383"/>
      <c r="NB383"/>
      <c r="NC383"/>
      <c r="ND383"/>
      <c r="NE383"/>
      <c r="NF383"/>
      <c r="NG383"/>
      <c r="NH383"/>
      <c r="NI383"/>
      <c r="NJ383"/>
      <c r="NK383"/>
      <c r="NL383"/>
      <c r="NM383"/>
      <c r="NN383"/>
      <c r="NO383"/>
      <c r="NP383"/>
      <c r="NQ383"/>
      <c r="NR383"/>
      <c r="NS383"/>
      <c r="NT383"/>
      <c r="NU383"/>
      <c r="NV383"/>
      <c r="NW383"/>
      <c r="NX383"/>
      <c r="NY383"/>
      <c r="NZ383"/>
      <c r="OA383"/>
      <c r="OB383"/>
      <c r="OC383"/>
      <c r="OD383"/>
      <c r="OE383"/>
      <c r="OF383"/>
      <c r="OG383"/>
      <c r="OH383"/>
      <c r="OI383"/>
      <c r="OJ383"/>
      <c r="OK383"/>
      <c r="OL383"/>
      <c r="OM383"/>
      <c r="ON383"/>
      <c r="OO383"/>
      <c r="OP383"/>
      <c r="OQ383"/>
      <c r="OR383"/>
      <c r="OS383"/>
      <c r="OT383"/>
      <c r="OU383"/>
      <c r="OV383"/>
      <c r="OW383"/>
      <c r="OX383"/>
      <c r="OY383"/>
      <c r="OZ383"/>
      <c r="PA383"/>
      <c r="PB383"/>
      <c r="PC383"/>
      <c r="PD383"/>
      <c r="PE383"/>
      <c r="PF383"/>
      <c r="PG383"/>
      <c r="PH383"/>
      <c r="PI383"/>
      <c r="PJ383"/>
      <c r="PK383"/>
      <c r="PL383"/>
      <c r="PM383"/>
      <c r="PN383"/>
      <c r="PO383"/>
      <c r="PP383"/>
      <c r="PQ383"/>
      <c r="PR383"/>
      <c r="PS383"/>
      <c r="PT383"/>
      <c r="PU383"/>
      <c r="PV383"/>
      <c r="PW383"/>
      <c r="PX383"/>
      <c r="PY383"/>
      <c r="PZ383"/>
      <c r="QA383"/>
      <c r="QB383"/>
      <c r="QC383"/>
      <c r="QD383"/>
      <c r="QE383"/>
      <c r="QF383"/>
      <c r="QG383"/>
      <c r="QH383"/>
      <c r="QI383"/>
      <c r="QJ383"/>
      <c r="QK383"/>
      <c r="QL383"/>
      <c r="QM383"/>
      <c r="QN383"/>
      <c r="QO383"/>
      <c r="QP383"/>
      <c r="QQ383"/>
      <c r="QR383"/>
      <c r="QS383"/>
      <c r="QT383"/>
      <c r="QU383"/>
      <c r="QV383"/>
      <c r="QW383"/>
      <c r="QX383"/>
      <c r="QY383"/>
      <c r="QZ383"/>
      <c r="RA383"/>
      <c r="RB383"/>
      <c r="RC383"/>
      <c r="RD383"/>
      <c r="RE383"/>
      <c r="RF383"/>
      <c r="RG383"/>
      <c r="RH383"/>
      <c r="RI383"/>
      <c r="RJ383"/>
      <c r="RK383"/>
      <c r="RL383"/>
      <c r="RM383"/>
      <c r="RN383"/>
      <c r="RO383"/>
      <c r="RP383"/>
      <c r="RQ383"/>
      <c r="RR383"/>
      <c r="RS383"/>
      <c r="RT383"/>
      <c r="RU383"/>
      <c r="RV383"/>
      <c r="RW383"/>
      <c r="RX383"/>
      <c r="RY383"/>
      <c r="RZ383"/>
      <c r="SA383"/>
      <c r="SB383"/>
      <c r="SC383"/>
      <c r="SD383"/>
      <c r="SE383"/>
      <c r="SF383"/>
      <c r="SG383"/>
      <c r="SH383"/>
      <c r="SI383"/>
      <c r="SJ383"/>
      <c r="SK383"/>
      <c r="SL383"/>
      <c r="SM383"/>
      <c r="SN383"/>
      <c r="SO383"/>
      <c r="SP383"/>
      <c r="SQ383"/>
      <c r="SR383"/>
      <c r="SS383"/>
      <c r="ST383"/>
      <c r="SU383"/>
      <c r="SV383"/>
      <c r="SW383"/>
      <c r="SX383"/>
      <c r="SY383"/>
      <c r="SZ383"/>
      <c r="TA383"/>
      <c r="TB383"/>
      <c r="TC383"/>
      <c r="TD383"/>
      <c r="TE383"/>
      <c r="TF383"/>
      <c r="TG383"/>
      <c r="TH383"/>
      <c r="TI383"/>
      <c r="TJ383"/>
      <c r="TK383"/>
      <c r="TL383"/>
      <c r="TM383"/>
      <c r="TN383"/>
      <c r="TO383"/>
      <c r="TP383"/>
      <c r="TQ383"/>
      <c r="TR383"/>
      <c r="TS383"/>
      <c r="TT383"/>
      <c r="TU383"/>
      <c r="TV383"/>
      <c r="TW383"/>
      <c r="TX383"/>
      <c r="TY383"/>
      <c r="TZ383"/>
      <c r="UA383"/>
      <c r="UB383"/>
      <c r="UC383"/>
      <c r="UD383"/>
      <c r="UE383"/>
      <c r="UF383"/>
      <c r="UG383"/>
      <c r="UH383"/>
      <c r="UI383"/>
      <c r="UJ383"/>
      <c r="UK383"/>
      <c r="UL383"/>
      <c r="UM383"/>
      <c r="UN383"/>
      <c r="UO383"/>
      <c r="UP383"/>
      <c r="UQ383"/>
      <c r="UR383"/>
      <c r="US383"/>
      <c r="UT383"/>
      <c r="UU383"/>
      <c r="UV383"/>
      <c r="UW383"/>
      <c r="UX383"/>
      <c r="UY383"/>
      <c r="UZ383"/>
      <c r="VA383"/>
      <c r="VB383"/>
      <c r="VC383"/>
      <c r="VD383"/>
      <c r="VE383"/>
      <c r="VF383"/>
      <c r="VG383"/>
      <c r="VH383"/>
      <c r="VI383"/>
      <c r="VJ383"/>
      <c r="VK383"/>
      <c r="VL383"/>
      <c r="VM383"/>
      <c r="VN383"/>
      <c r="VO383"/>
      <c r="VP383"/>
      <c r="VQ383"/>
      <c r="VR383"/>
      <c r="VS383"/>
      <c r="VT383"/>
      <c r="VU383"/>
      <c r="VV383"/>
      <c r="VW383"/>
      <c r="VX383"/>
      <c r="VY383"/>
      <c r="VZ383"/>
      <c r="WA383"/>
      <c r="WB383"/>
      <c r="WC383"/>
      <c r="WD383"/>
      <c r="WE383"/>
      <c r="WF383"/>
      <c r="WG383"/>
      <c r="WH383"/>
      <c r="WI383"/>
      <c r="WJ383"/>
      <c r="WK383"/>
      <c r="WL383"/>
      <c r="WM383"/>
      <c r="WN383"/>
      <c r="WO383"/>
      <c r="WP383"/>
      <c r="WQ383"/>
      <c r="WR383"/>
      <c r="WS383"/>
      <c r="WT383"/>
      <c r="WU383"/>
      <c r="WV383"/>
      <c r="WW383"/>
      <c r="WX383"/>
      <c r="WY383"/>
      <c r="WZ383"/>
      <c r="XA383"/>
      <c r="XB383"/>
      <c r="XC383"/>
      <c r="XD383"/>
      <c r="XE383"/>
      <c r="XF383"/>
      <c r="XG383"/>
      <c r="XH383"/>
      <c r="XI383"/>
      <c r="XJ383"/>
      <c r="XK383"/>
      <c r="XL383"/>
      <c r="XM383"/>
      <c r="XN383"/>
      <c r="XO383"/>
      <c r="XP383"/>
      <c r="XQ383"/>
      <c r="XR383"/>
      <c r="XS383"/>
      <c r="XT383"/>
      <c r="XU383"/>
      <c r="XV383"/>
      <c r="XW383"/>
      <c r="XX383"/>
      <c r="XY383"/>
      <c r="XZ383"/>
      <c r="YA383"/>
      <c r="YB383"/>
      <c r="YC383"/>
      <c r="YD383"/>
      <c r="YE383"/>
      <c r="YF383"/>
      <c r="YG383"/>
      <c r="YH383"/>
      <c r="YI383"/>
      <c r="YJ383"/>
      <c r="YK383"/>
      <c r="YL383"/>
      <c r="YM383"/>
      <c r="YN383"/>
      <c r="YO383"/>
      <c r="YP383"/>
      <c r="YQ383"/>
      <c r="YR383"/>
      <c r="YS383"/>
      <c r="YT383"/>
      <c r="YU383"/>
      <c r="YV383"/>
      <c r="YW383"/>
      <c r="YX383"/>
      <c r="YY383"/>
      <c r="YZ383"/>
      <c r="ZA383"/>
      <c r="ZB383"/>
      <c r="ZC383"/>
      <c r="ZD383"/>
      <c r="ZE383"/>
      <c r="ZF383"/>
      <c r="ZG383"/>
      <c r="ZH383"/>
      <c r="ZI383"/>
      <c r="ZJ383"/>
      <c r="ZK383"/>
      <c r="ZL383"/>
      <c r="ZM383"/>
      <c r="ZN383"/>
      <c r="ZO383"/>
      <c r="ZP383"/>
      <c r="ZQ383"/>
      <c r="ZR383"/>
      <c r="ZS383"/>
      <c r="ZT383"/>
      <c r="ZU383"/>
      <c r="ZV383"/>
      <c r="ZW383"/>
      <c r="ZX383"/>
      <c r="ZY383"/>
      <c r="ZZ383"/>
      <c r="AAA383"/>
      <c r="AAB383"/>
      <c r="AAC383"/>
      <c r="AAD383"/>
      <c r="AAE383"/>
      <c r="AAF383"/>
      <c r="AAG383"/>
      <c r="AAH383"/>
      <c r="AAI383"/>
      <c r="AAJ383"/>
      <c r="AAK383"/>
      <c r="AAL383"/>
      <c r="AAM383"/>
      <c r="AAN383"/>
      <c r="AAO383"/>
      <c r="AAP383"/>
      <c r="AAQ383"/>
      <c r="AAR383"/>
      <c r="AAS383"/>
      <c r="AAT383"/>
      <c r="AAU383"/>
      <c r="AAV383"/>
      <c r="AAW383"/>
      <c r="AAX383"/>
      <c r="AAY383"/>
      <c r="AAZ383"/>
      <c r="ABA383"/>
      <c r="ABB383"/>
      <c r="ABC383"/>
      <c r="ABD383"/>
      <c r="ABE383"/>
      <c r="ABF383"/>
      <c r="ABG383"/>
      <c r="ABH383"/>
      <c r="ABI383"/>
      <c r="ABJ383"/>
      <c r="ABK383"/>
      <c r="ABL383"/>
      <c r="ABM383"/>
      <c r="ABN383"/>
      <c r="ABO383"/>
      <c r="ABP383"/>
      <c r="ABQ383"/>
      <c r="ABR383"/>
      <c r="ABS383"/>
      <c r="ABT383"/>
      <c r="ABU383"/>
      <c r="ABV383"/>
      <c r="ABW383"/>
      <c r="ABX383"/>
      <c r="ABY383"/>
      <c r="ABZ383"/>
      <c r="ACA383"/>
      <c r="ACB383"/>
      <c r="ACC383"/>
      <c r="ACD383"/>
      <c r="ACE383"/>
      <c r="ACF383"/>
      <c r="ACG383"/>
      <c r="ACH383"/>
      <c r="ACI383"/>
      <c r="ACJ383"/>
      <c r="ACK383"/>
      <c r="ACL383"/>
      <c r="ACM383"/>
      <c r="ACN383"/>
      <c r="ACO383"/>
      <c r="ACP383"/>
      <c r="ACQ383"/>
      <c r="ACR383"/>
      <c r="ACS383"/>
      <c r="ACT383"/>
      <c r="ACU383"/>
      <c r="ACV383"/>
      <c r="ACW383"/>
      <c r="ACX383"/>
      <c r="ACY383"/>
      <c r="ACZ383"/>
      <c r="ADA383"/>
      <c r="ADB383"/>
      <c r="ADC383"/>
      <c r="ADD383"/>
      <c r="ADE383"/>
      <c r="ADF383"/>
      <c r="ADG383"/>
      <c r="ADH383"/>
      <c r="ADI383"/>
      <c r="ADJ383"/>
      <c r="ADK383"/>
      <c r="ADL383"/>
      <c r="ADM383"/>
      <c r="ADN383"/>
      <c r="ADO383"/>
      <c r="ADP383"/>
      <c r="ADQ383"/>
      <c r="ADR383"/>
      <c r="ADS383"/>
      <c r="ADT383"/>
      <c r="ADU383"/>
      <c r="ADV383"/>
      <c r="ADW383"/>
      <c r="ADX383"/>
      <c r="ADY383"/>
      <c r="ADZ383"/>
      <c r="AEA383"/>
      <c r="AEB383"/>
      <c r="AEC383"/>
      <c r="AED383"/>
      <c r="AEE383"/>
      <c r="AEF383"/>
      <c r="AEG383"/>
      <c r="AEH383"/>
      <c r="AEI383"/>
      <c r="AEJ383"/>
      <c r="AEK383"/>
      <c r="AEL383"/>
      <c r="AEM383"/>
      <c r="AEN383"/>
      <c r="AEO383"/>
      <c r="AEP383"/>
      <c r="AEQ383"/>
      <c r="AER383"/>
      <c r="AES383"/>
      <c r="AET383"/>
      <c r="AEU383"/>
      <c r="AEV383"/>
      <c r="AEW383"/>
      <c r="AEX383"/>
      <c r="AEY383"/>
      <c r="AEZ383"/>
      <c r="AFA383"/>
      <c r="AFB383"/>
      <c r="AFC383"/>
      <c r="AFD383"/>
      <c r="AFE383"/>
      <c r="AFF383"/>
      <c r="AFG383"/>
      <c r="AFH383"/>
      <c r="AFI383"/>
      <c r="AFJ383"/>
      <c r="AFK383"/>
      <c r="AFL383"/>
      <c r="AFM383"/>
      <c r="AFN383"/>
      <c r="AFO383"/>
      <c r="AFP383"/>
      <c r="AFQ383"/>
      <c r="AFR383"/>
      <c r="AFS383"/>
      <c r="AFT383"/>
      <c r="AFU383"/>
      <c r="AFV383"/>
      <c r="AFW383"/>
      <c r="AFX383"/>
      <c r="AFY383"/>
      <c r="AFZ383"/>
      <c r="AGA383"/>
      <c r="AGB383"/>
      <c r="AGC383"/>
      <c r="AGD383"/>
      <c r="AGE383"/>
      <c r="AGF383"/>
      <c r="AGG383"/>
      <c r="AGH383"/>
      <c r="AGI383"/>
      <c r="AGJ383"/>
      <c r="AGK383"/>
      <c r="AGL383"/>
      <c r="AGM383"/>
      <c r="AGN383"/>
      <c r="AGO383"/>
      <c r="AGP383"/>
      <c r="AGQ383"/>
      <c r="AGR383"/>
      <c r="AGS383"/>
      <c r="AGT383"/>
      <c r="AGU383"/>
      <c r="AGV383"/>
      <c r="AGW383"/>
      <c r="AGX383"/>
      <c r="AGY383"/>
      <c r="AGZ383"/>
      <c r="AHA383"/>
      <c r="AHB383"/>
      <c r="AHC383"/>
      <c r="AHD383"/>
      <c r="AHE383"/>
      <c r="AHF383"/>
      <c r="AHG383"/>
      <c r="AHH383"/>
      <c r="AHI383"/>
      <c r="AHJ383"/>
      <c r="AHK383"/>
      <c r="AHL383"/>
      <c r="AHM383"/>
      <c r="AHN383"/>
      <c r="AHO383"/>
      <c r="AHP383"/>
      <c r="AHQ383"/>
      <c r="AHR383"/>
      <c r="AHS383"/>
      <c r="AHT383"/>
      <c r="AHU383"/>
      <c r="AHV383"/>
      <c r="AHW383"/>
      <c r="AHX383"/>
      <c r="AHY383"/>
      <c r="AHZ383"/>
      <c r="AIA383"/>
      <c r="AIB383"/>
      <c r="AIC383"/>
      <c r="AID383"/>
      <c r="AIE383"/>
      <c r="AIF383"/>
      <c r="AIG383"/>
      <c r="AIH383"/>
      <c r="AII383"/>
      <c r="AIJ383"/>
      <c r="AIK383"/>
      <c r="AIL383"/>
      <c r="AIM383"/>
      <c r="AIN383"/>
      <c r="AIO383"/>
      <c r="AIP383"/>
      <c r="AIQ383"/>
      <c r="AIR383"/>
      <c r="AIS383"/>
      <c r="AIT383"/>
      <c r="AIU383"/>
      <c r="AIV383"/>
      <c r="AIW383"/>
      <c r="AIX383"/>
      <c r="AIY383"/>
      <c r="AIZ383"/>
      <c r="AJA383"/>
      <c r="AJB383"/>
      <c r="AJC383"/>
      <c r="AJD383"/>
      <c r="AJE383"/>
      <c r="AJF383"/>
      <c r="AJG383"/>
      <c r="AJH383"/>
      <c r="AJI383"/>
      <c r="AJJ383"/>
      <c r="AJK383"/>
      <c r="AJL383"/>
      <c r="AJM383"/>
      <c r="AJN383"/>
      <c r="AJO383"/>
      <c r="AJP383"/>
      <c r="AJQ383"/>
      <c r="AJR383"/>
      <c r="AJS383"/>
      <c r="AJT383"/>
      <c r="AJU383"/>
      <c r="AJV383"/>
      <c r="AJW383"/>
      <c r="AJX383"/>
      <c r="AJY383"/>
      <c r="AJZ383"/>
      <c r="AKA383"/>
      <c r="AKB383"/>
      <c r="AKC383"/>
      <c r="AKD383"/>
      <c r="AKE383"/>
      <c r="AKF383"/>
      <c r="AKG383"/>
      <c r="AKH383"/>
      <c r="AKI383"/>
      <c r="AKJ383"/>
      <c r="AKK383"/>
      <c r="AKL383"/>
      <c r="AKM383"/>
      <c r="AKN383"/>
      <c r="AKO383"/>
      <c r="AKP383"/>
      <c r="AKQ383"/>
      <c r="AKR383"/>
      <c r="AKS383"/>
      <c r="AKT383"/>
      <c r="AKU383"/>
      <c r="AKV383"/>
      <c r="AKW383"/>
      <c r="AKX383"/>
      <c r="AKY383"/>
      <c r="AKZ383"/>
      <c r="ALA383"/>
      <c r="ALB383"/>
      <c r="ALC383"/>
      <c r="ALD383"/>
      <c r="ALE383"/>
      <c r="ALF383"/>
      <c r="ALG383"/>
      <c r="ALH383"/>
      <c r="ALI383"/>
      <c r="ALJ383"/>
      <c r="ALK383"/>
      <c r="ALL383"/>
      <c r="ALM383"/>
      <c r="ALN383"/>
      <c r="ALO383"/>
      <c r="ALP383"/>
      <c r="ALQ383"/>
      <c r="ALR383"/>
      <c r="ALS383"/>
      <c r="ALT383"/>
      <c r="ALU383"/>
      <c r="ALV383"/>
      <c r="ALW383"/>
      <c r="ALX383"/>
      <c r="ALY383"/>
      <c r="ALZ383"/>
      <c r="AMA383"/>
      <c r="AMB383"/>
      <c r="AMC383"/>
      <c r="AMD383"/>
      <c r="AME383"/>
      <c r="AMF383"/>
      <c r="AMG383"/>
      <c r="AMH383"/>
      <c r="AMI383"/>
      <c r="AMJ383"/>
      <c r="AMK383"/>
    </row>
    <row r="384" spans="1:1025" s="115" customFormat="1" ht="37.5" hidden="1">
      <c r="A384" s="100"/>
      <c r="B384" s="89"/>
      <c r="C384" s="37" t="s">
        <v>321</v>
      </c>
      <c r="D384" s="37">
        <v>921</v>
      </c>
      <c r="E384" s="130" t="s">
        <v>21</v>
      </c>
      <c r="F384" s="130" t="s">
        <v>47</v>
      </c>
      <c r="G384" s="82">
        <v>7210000000</v>
      </c>
      <c r="H384" s="83"/>
      <c r="I384" s="90">
        <f t="shared" si="137"/>
        <v>0</v>
      </c>
      <c r="J384" s="90">
        <f t="shared" si="160"/>
        <v>5355700</v>
      </c>
      <c r="K384" s="77">
        <f t="shared" si="160"/>
        <v>-5355700</v>
      </c>
      <c r="L384" s="77">
        <f t="shared" si="160"/>
        <v>0</v>
      </c>
      <c r="M384" s="77">
        <f t="shared" si="160"/>
        <v>0</v>
      </c>
      <c r="N384" s="77">
        <f t="shared" si="160"/>
        <v>0</v>
      </c>
      <c r="O384" s="77"/>
      <c r="P384" s="77"/>
      <c r="Q384" s="77"/>
      <c r="R384" s="77"/>
      <c r="S384" s="77"/>
      <c r="T384" s="77"/>
      <c r="U384" s="133">
        <f>U385</f>
        <v>0</v>
      </c>
      <c r="V384" s="103"/>
      <c r="W384" s="103"/>
      <c r="X384" s="103"/>
      <c r="Y384" s="103"/>
      <c r="Z384" s="103"/>
      <c r="AA384" s="103"/>
      <c r="AB384" s="103"/>
      <c r="AC384" s="103"/>
      <c r="AD384" s="103"/>
      <c r="AE384" s="103"/>
      <c r="AF384" s="103"/>
      <c r="AG384" s="103"/>
      <c r="AH384" s="103"/>
      <c r="AI384" s="103"/>
      <c r="AJ384" s="103"/>
      <c r="AK384" s="103"/>
      <c r="AL384" s="103"/>
      <c r="AM384" s="103"/>
      <c r="AN384" s="103"/>
      <c r="AO384" s="103"/>
      <c r="AP384" s="103"/>
      <c r="AQ384" s="103"/>
      <c r="AR384" s="103"/>
      <c r="AS384" s="103"/>
      <c r="AT384" s="103"/>
      <c r="AU384" s="103"/>
      <c r="AV384" s="103"/>
      <c r="AW384" s="103"/>
      <c r="AX384" s="103"/>
      <c r="AY384" s="103"/>
      <c r="AZ384" s="103"/>
      <c r="BA384" s="103"/>
      <c r="BB384" s="103"/>
      <c r="BC384" s="103"/>
      <c r="BD384" s="103"/>
      <c r="BE384" s="103"/>
      <c r="BF384" s="103"/>
      <c r="BG384" s="103"/>
      <c r="BH384" s="103"/>
      <c r="BI384" s="103"/>
      <c r="BJ384" s="103"/>
      <c r="BK384" s="103"/>
      <c r="BL384" s="103"/>
      <c r="BM384" s="103"/>
      <c r="BN384" s="103"/>
      <c r="BO384" s="103"/>
      <c r="BP384" s="103"/>
      <c r="BQ384" s="103"/>
      <c r="BR384" s="103"/>
      <c r="BS384" s="103"/>
      <c r="BT384" s="103"/>
      <c r="BU384" s="103"/>
      <c r="BV384" s="103"/>
      <c r="BW384" s="103"/>
      <c r="BX384" s="103"/>
      <c r="BY384" s="103"/>
      <c r="BZ384" s="103"/>
      <c r="CA384" s="103"/>
      <c r="CB384" s="103"/>
      <c r="CC384" s="103"/>
      <c r="CD384" s="103"/>
      <c r="CE384" s="103"/>
      <c r="CF384" s="103"/>
      <c r="CG384" s="103"/>
      <c r="CH384" s="103"/>
      <c r="CI384" s="103"/>
      <c r="CJ384" s="103"/>
      <c r="CK384" s="103"/>
      <c r="CL384" s="103"/>
      <c r="CM384" s="103"/>
      <c r="CN384" s="103"/>
      <c r="CO384" s="103"/>
      <c r="CP384" s="103"/>
      <c r="CQ384" s="103"/>
      <c r="CR384" s="103"/>
      <c r="CS384" s="103"/>
      <c r="CT384" s="103"/>
      <c r="CU384" s="103"/>
      <c r="CV384" s="103"/>
      <c r="CW384" s="103"/>
      <c r="CX384" s="103"/>
      <c r="CY384" s="103"/>
      <c r="CZ384" s="103"/>
      <c r="DA384" s="103"/>
      <c r="DB384" s="103"/>
      <c r="DC384" s="103"/>
      <c r="DD384" s="103"/>
      <c r="DE384" s="103"/>
      <c r="DF384" s="103"/>
      <c r="DG384" s="103"/>
      <c r="DH384" s="103"/>
      <c r="DI384" s="103"/>
      <c r="DJ384" s="103"/>
      <c r="DK384" s="103"/>
      <c r="DL384" s="103"/>
      <c r="DM384" s="103"/>
      <c r="DN384" s="103"/>
      <c r="DO384" s="103"/>
      <c r="DP384" s="103"/>
      <c r="DQ384" s="103"/>
      <c r="DR384" s="103"/>
      <c r="DS384" s="103"/>
      <c r="DT384" s="103"/>
      <c r="DU384" s="103"/>
      <c r="DV384" s="103"/>
      <c r="DW384" s="103"/>
      <c r="DX384" s="103"/>
      <c r="DY384" s="103"/>
      <c r="DZ384" s="103"/>
      <c r="EA384" s="103"/>
      <c r="EB384" s="103"/>
      <c r="EC384" s="103"/>
      <c r="ED384" s="103"/>
      <c r="EE384" s="103"/>
      <c r="EF384" s="103"/>
      <c r="EG384" s="103"/>
      <c r="EH384" s="103"/>
      <c r="EI384" s="103"/>
      <c r="EJ384" s="103"/>
      <c r="EK384" s="103"/>
      <c r="EL384" s="103"/>
      <c r="EM384" s="103"/>
      <c r="EN384" s="103"/>
      <c r="EO384" s="103"/>
      <c r="EP384" s="103"/>
      <c r="EQ384" s="103"/>
      <c r="ER384" s="103"/>
      <c r="ES384" s="103"/>
      <c r="ET384" s="103"/>
      <c r="EU384" s="103"/>
      <c r="EV384" s="103"/>
      <c r="EW384" s="103"/>
      <c r="EX384" s="103"/>
      <c r="EY384" s="103"/>
      <c r="EZ384" s="103"/>
      <c r="FA384" s="103"/>
      <c r="FB384" s="103"/>
      <c r="FC384" s="103"/>
      <c r="FD384" s="103"/>
      <c r="FE384" s="103"/>
      <c r="FF384" s="103"/>
      <c r="FG384" s="103"/>
      <c r="FH384" s="103"/>
      <c r="FI384" s="103"/>
      <c r="FJ384" s="103"/>
      <c r="FK384" s="103"/>
      <c r="FL384" s="103"/>
      <c r="FM384" s="103"/>
      <c r="FN384" s="103"/>
      <c r="FO384" s="103"/>
      <c r="FP384" s="103"/>
      <c r="FQ384" s="103"/>
      <c r="FR384" s="103"/>
      <c r="FS384" s="103"/>
      <c r="FT384" s="103"/>
      <c r="FU384" s="103"/>
      <c r="FV384" s="103"/>
      <c r="FW384" s="103"/>
      <c r="FX384" s="103"/>
      <c r="FY384" s="103"/>
      <c r="FZ384" s="103"/>
      <c r="GA384" s="103"/>
      <c r="GB384" s="103"/>
      <c r="GC384" s="103"/>
      <c r="GD384" s="103"/>
      <c r="GE384" s="103"/>
      <c r="GF384" s="103"/>
      <c r="GG384" s="103"/>
      <c r="GH384" s="103"/>
      <c r="GI384" s="103"/>
      <c r="GJ384" s="103"/>
      <c r="GK384" s="103"/>
      <c r="GL384" s="103"/>
      <c r="GM384" s="103"/>
      <c r="GN384" s="103"/>
      <c r="GO384" s="103"/>
      <c r="GP384" s="103"/>
      <c r="GQ384" s="103"/>
      <c r="GR384" s="103"/>
      <c r="GS384" s="103"/>
      <c r="GT384" s="103"/>
      <c r="GU384" s="103"/>
      <c r="GV384" s="103"/>
      <c r="GW384" s="103"/>
      <c r="GX384" s="103"/>
      <c r="GY384" s="103"/>
      <c r="GZ384" s="103"/>
      <c r="HA384" s="103"/>
      <c r="HB384" s="103"/>
      <c r="HC384" s="103"/>
      <c r="HD384" s="103"/>
      <c r="HE384" s="103"/>
      <c r="HF384" s="103"/>
      <c r="HG384" s="103"/>
      <c r="HH384" s="103"/>
      <c r="HI384" s="103"/>
      <c r="HJ384" s="103"/>
      <c r="HK384" s="103"/>
      <c r="HL384" s="103"/>
      <c r="HM384" s="103"/>
      <c r="HN384" s="103"/>
      <c r="HO384" s="103"/>
      <c r="HP384" s="103"/>
      <c r="HQ384" s="103"/>
      <c r="HR384" s="103"/>
      <c r="HS384" s="103"/>
      <c r="HT384" s="103"/>
      <c r="HU384" s="103"/>
      <c r="HV384" s="103"/>
      <c r="HW384" s="103"/>
      <c r="HX384" s="103"/>
      <c r="HY384" s="103"/>
      <c r="HZ384" s="103"/>
      <c r="IA384" s="103"/>
      <c r="IB384" s="103"/>
      <c r="IC384" s="103"/>
      <c r="ID384" s="103"/>
      <c r="IE384" s="103"/>
      <c r="IF384" s="103"/>
      <c r="IG384" s="103"/>
      <c r="IH384" s="103"/>
      <c r="II384"/>
      <c r="IJ384"/>
      <c r="IK384"/>
      <c r="IL384"/>
      <c r="IM384"/>
      <c r="IN384"/>
      <c r="IO384"/>
      <c r="IP384"/>
      <c r="IQ384"/>
      <c r="IR384"/>
      <c r="IS384"/>
      <c r="IT384"/>
      <c r="IU384"/>
      <c r="IV384"/>
      <c r="IW384"/>
      <c r="IX384"/>
      <c r="IY384"/>
      <c r="IZ384"/>
      <c r="JA384"/>
      <c r="JB384"/>
      <c r="JC384"/>
      <c r="JD384"/>
      <c r="JE384"/>
      <c r="JF384"/>
      <c r="JG384"/>
      <c r="JH384"/>
      <c r="JI384"/>
      <c r="JJ384"/>
      <c r="JK384"/>
      <c r="JL384"/>
      <c r="JM384"/>
      <c r="JN384"/>
      <c r="JO384"/>
      <c r="JP384"/>
      <c r="JQ384"/>
      <c r="JR384"/>
      <c r="JS384"/>
      <c r="JT384"/>
      <c r="JU384"/>
      <c r="JV384"/>
      <c r="JW384"/>
      <c r="JX384"/>
      <c r="JY384"/>
      <c r="JZ384"/>
      <c r="KA384"/>
      <c r="KB384"/>
      <c r="KC384"/>
      <c r="KD384"/>
      <c r="KE384"/>
      <c r="KF384"/>
      <c r="KG384"/>
      <c r="KH384"/>
      <c r="KI384"/>
      <c r="KJ384"/>
      <c r="KK384"/>
      <c r="KL384"/>
      <c r="KM384"/>
      <c r="KN384"/>
      <c r="KO384"/>
      <c r="KP384"/>
      <c r="KQ384"/>
      <c r="KR384"/>
      <c r="KS384"/>
      <c r="KT384"/>
      <c r="KU384"/>
      <c r="KV384"/>
      <c r="KW384"/>
      <c r="KX384"/>
      <c r="KY384"/>
      <c r="KZ384"/>
      <c r="LA384"/>
      <c r="LB384"/>
      <c r="LC384"/>
      <c r="LD384"/>
      <c r="LE384"/>
      <c r="LF384"/>
      <c r="LG384"/>
      <c r="LH384"/>
      <c r="LI384"/>
      <c r="LJ384"/>
      <c r="LK384"/>
      <c r="LL384"/>
      <c r="LM384"/>
      <c r="LN384"/>
      <c r="LO384"/>
      <c r="LP384"/>
      <c r="LQ384"/>
      <c r="LR384"/>
      <c r="LS384"/>
      <c r="LT384"/>
      <c r="LU384"/>
      <c r="LV384"/>
      <c r="LW384"/>
      <c r="LX384"/>
      <c r="LY384"/>
      <c r="LZ384"/>
      <c r="MA384"/>
      <c r="MB384"/>
      <c r="MC384"/>
      <c r="MD384"/>
      <c r="ME384"/>
      <c r="MF384"/>
      <c r="MG384"/>
      <c r="MH384"/>
      <c r="MI384"/>
      <c r="MJ384"/>
      <c r="MK384"/>
      <c r="ML384"/>
      <c r="MM384"/>
      <c r="MN384"/>
      <c r="MO384"/>
      <c r="MP384"/>
      <c r="MQ384"/>
      <c r="MR384"/>
      <c r="MS384"/>
      <c r="MT384"/>
      <c r="MU384"/>
      <c r="MV384"/>
      <c r="MW384"/>
      <c r="MX384"/>
      <c r="MY384"/>
      <c r="MZ384"/>
      <c r="NA384"/>
      <c r="NB384"/>
      <c r="NC384"/>
      <c r="ND384"/>
      <c r="NE384"/>
      <c r="NF384"/>
      <c r="NG384"/>
      <c r="NH384"/>
      <c r="NI384"/>
      <c r="NJ384"/>
      <c r="NK384"/>
      <c r="NL384"/>
      <c r="NM384"/>
      <c r="NN384"/>
      <c r="NO384"/>
      <c r="NP384"/>
      <c r="NQ384"/>
      <c r="NR384"/>
      <c r="NS384"/>
      <c r="NT384"/>
      <c r="NU384"/>
      <c r="NV384"/>
      <c r="NW384"/>
      <c r="NX384"/>
      <c r="NY384"/>
      <c r="NZ384"/>
      <c r="OA384"/>
      <c r="OB384"/>
      <c r="OC384"/>
      <c r="OD384"/>
      <c r="OE384"/>
      <c r="OF384"/>
      <c r="OG384"/>
      <c r="OH384"/>
      <c r="OI384"/>
      <c r="OJ384"/>
      <c r="OK384"/>
      <c r="OL384"/>
      <c r="OM384"/>
      <c r="ON384"/>
      <c r="OO384"/>
      <c r="OP384"/>
      <c r="OQ384"/>
      <c r="OR384"/>
      <c r="OS384"/>
      <c r="OT384"/>
      <c r="OU384"/>
      <c r="OV384"/>
      <c r="OW384"/>
      <c r="OX384"/>
      <c r="OY384"/>
      <c r="OZ384"/>
      <c r="PA384"/>
      <c r="PB384"/>
      <c r="PC384"/>
      <c r="PD384"/>
      <c r="PE384"/>
      <c r="PF384"/>
      <c r="PG384"/>
      <c r="PH384"/>
      <c r="PI384"/>
      <c r="PJ384"/>
      <c r="PK384"/>
      <c r="PL384"/>
      <c r="PM384"/>
      <c r="PN384"/>
      <c r="PO384"/>
      <c r="PP384"/>
      <c r="PQ384"/>
      <c r="PR384"/>
      <c r="PS384"/>
      <c r="PT384"/>
      <c r="PU384"/>
      <c r="PV384"/>
      <c r="PW384"/>
      <c r="PX384"/>
      <c r="PY384"/>
      <c r="PZ384"/>
      <c r="QA384"/>
      <c r="QB384"/>
      <c r="QC384"/>
      <c r="QD384"/>
      <c r="QE384"/>
      <c r="QF384"/>
      <c r="QG384"/>
      <c r="QH384"/>
      <c r="QI384"/>
      <c r="QJ384"/>
      <c r="QK384"/>
      <c r="QL384"/>
      <c r="QM384"/>
      <c r="QN384"/>
      <c r="QO384"/>
      <c r="QP384"/>
      <c r="QQ384"/>
      <c r="QR384"/>
      <c r="QS384"/>
      <c r="QT384"/>
      <c r="QU384"/>
      <c r="QV384"/>
      <c r="QW384"/>
      <c r="QX384"/>
      <c r="QY384"/>
      <c r="QZ384"/>
      <c r="RA384"/>
      <c r="RB384"/>
      <c r="RC384"/>
      <c r="RD384"/>
      <c r="RE384"/>
      <c r="RF384"/>
      <c r="RG384"/>
      <c r="RH384"/>
      <c r="RI384"/>
      <c r="RJ384"/>
      <c r="RK384"/>
      <c r="RL384"/>
      <c r="RM384"/>
      <c r="RN384"/>
      <c r="RO384"/>
      <c r="RP384"/>
      <c r="RQ384"/>
      <c r="RR384"/>
      <c r="RS384"/>
      <c r="RT384"/>
      <c r="RU384"/>
      <c r="RV384"/>
      <c r="RW384"/>
      <c r="RX384"/>
      <c r="RY384"/>
      <c r="RZ384"/>
      <c r="SA384"/>
      <c r="SB384"/>
      <c r="SC384"/>
      <c r="SD384"/>
      <c r="SE384"/>
      <c r="SF384"/>
      <c r="SG384"/>
      <c r="SH384"/>
      <c r="SI384"/>
      <c r="SJ384"/>
      <c r="SK384"/>
      <c r="SL384"/>
      <c r="SM384"/>
      <c r="SN384"/>
      <c r="SO384"/>
      <c r="SP384"/>
      <c r="SQ384"/>
      <c r="SR384"/>
      <c r="SS384"/>
      <c r="ST384"/>
      <c r="SU384"/>
      <c r="SV384"/>
      <c r="SW384"/>
      <c r="SX384"/>
      <c r="SY384"/>
      <c r="SZ384"/>
      <c r="TA384"/>
      <c r="TB384"/>
      <c r="TC384"/>
      <c r="TD384"/>
      <c r="TE384"/>
      <c r="TF384"/>
      <c r="TG384"/>
      <c r="TH384"/>
      <c r="TI384"/>
      <c r="TJ384"/>
      <c r="TK384"/>
      <c r="TL384"/>
      <c r="TM384"/>
      <c r="TN384"/>
      <c r="TO384"/>
      <c r="TP384"/>
      <c r="TQ384"/>
      <c r="TR384"/>
      <c r="TS384"/>
      <c r="TT384"/>
      <c r="TU384"/>
      <c r="TV384"/>
      <c r="TW384"/>
      <c r="TX384"/>
      <c r="TY384"/>
      <c r="TZ384"/>
      <c r="UA384"/>
      <c r="UB384"/>
      <c r="UC384"/>
      <c r="UD384"/>
      <c r="UE384"/>
      <c r="UF384"/>
      <c r="UG384"/>
      <c r="UH384"/>
      <c r="UI384"/>
      <c r="UJ384"/>
      <c r="UK384"/>
      <c r="UL384"/>
      <c r="UM384"/>
      <c r="UN384"/>
      <c r="UO384"/>
      <c r="UP384"/>
      <c r="UQ384"/>
      <c r="UR384"/>
      <c r="US384"/>
      <c r="UT384"/>
      <c r="UU384"/>
      <c r="UV384"/>
      <c r="UW384"/>
      <c r="UX384"/>
      <c r="UY384"/>
      <c r="UZ384"/>
      <c r="VA384"/>
      <c r="VB384"/>
      <c r="VC384"/>
      <c r="VD384"/>
      <c r="VE384"/>
      <c r="VF384"/>
      <c r="VG384"/>
      <c r="VH384"/>
      <c r="VI384"/>
      <c r="VJ384"/>
      <c r="VK384"/>
      <c r="VL384"/>
      <c r="VM384"/>
      <c r="VN384"/>
      <c r="VO384"/>
      <c r="VP384"/>
      <c r="VQ384"/>
      <c r="VR384"/>
      <c r="VS384"/>
      <c r="VT384"/>
      <c r="VU384"/>
      <c r="VV384"/>
      <c r="VW384"/>
      <c r="VX384"/>
      <c r="VY384"/>
      <c r="VZ384"/>
      <c r="WA384"/>
      <c r="WB384"/>
      <c r="WC384"/>
      <c r="WD384"/>
      <c r="WE384"/>
      <c r="WF384"/>
      <c r="WG384"/>
      <c r="WH384"/>
      <c r="WI384"/>
      <c r="WJ384"/>
      <c r="WK384"/>
      <c r="WL384"/>
      <c r="WM384"/>
      <c r="WN384"/>
      <c r="WO384"/>
      <c r="WP384"/>
      <c r="WQ384"/>
      <c r="WR384"/>
      <c r="WS384"/>
      <c r="WT384"/>
      <c r="WU384"/>
      <c r="WV384"/>
      <c r="WW384"/>
      <c r="WX384"/>
      <c r="WY384"/>
      <c r="WZ384"/>
      <c r="XA384"/>
      <c r="XB384"/>
      <c r="XC384"/>
      <c r="XD384"/>
      <c r="XE384"/>
      <c r="XF384"/>
      <c r="XG384"/>
      <c r="XH384"/>
      <c r="XI384"/>
      <c r="XJ384"/>
      <c r="XK384"/>
      <c r="XL384"/>
      <c r="XM384"/>
      <c r="XN384"/>
      <c r="XO384"/>
      <c r="XP384"/>
      <c r="XQ384"/>
      <c r="XR384"/>
      <c r="XS384"/>
      <c r="XT384"/>
      <c r="XU384"/>
      <c r="XV384"/>
      <c r="XW384"/>
      <c r="XX384"/>
      <c r="XY384"/>
      <c r="XZ384"/>
      <c r="YA384"/>
      <c r="YB384"/>
      <c r="YC384"/>
      <c r="YD384"/>
      <c r="YE384"/>
      <c r="YF384"/>
      <c r="YG384"/>
      <c r="YH384"/>
      <c r="YI384"/>
      <c r="YJ384"/>
      <c r="YK384"/>
      <c r="YL384"/>
      <c r="YM384"/>
      <c r="YN384"/>
      <c r="YO384"/>
      <c r="YP384"/>
      <c r="YQ384"/>
      <c r="YR384"/>
      <c r="YS384"/>
      <c r="YT384"/>
      <c r="YU384"/>
      <c r="YV384"/>
      <c r="YW384"/>
      <c r="YX384"/>
      <c r="YY384"/>
      <c r="YZ384"/>
      <c r="ZA384"/>
      <c r="ZB384"/>
      <c r="ZC384"/>
      <c r="ZD384"/>
      <c r="ZE384"/>
      <c r="ZF384"/>
      <c r="ZG384"/>
      <c r="ZH384"/>
      <c r="ZI384"/>
      <c r="ZJ384"/>
      <c r="ZK384"/>
      <c r="ZL384"/>
      <c r="ZM384"/>
      <c r="ZN384"/>
      <c r="ZO384"/>
      <c r="ZP384"/>
      <c r="ZQ384"/>
      <c r="ZR384"/>
      <c r="ZS384"/>
      <c r="ZT384"/>
      <c r="ZU384"/>
      <c r="ZV384"/>
      <c r="ZW384"/>
      <c r="ZX384"/>
      <c r="ZY384"/>
      <c r="ZZ384"/>
      <c r="AAA384"/>
      <c r="AAB384"/>
      <c r="AAC384"/>
      <c r="AAD384"/>
      <c r="AAE384"/>
      <c r="AAF384"/>
      <c r="AAG384"/>
      <c r="AAH384"/>
      <c r="AAI384"/>
      <c r="AAJ384"/>
      <c r="AAK384"/>
      <c r="AAL384"/>
      <c r="AAM384"/>
      <c r="AAN384"/>
      <c r="AAO384"/>
      <c r="AAP384"/>
      <c r="AAQ384"/>
      <c r="AAR384"/>
      <c r="AAS384"/>
      <c r="AAT384"/>
      <c r="AAU384"/>
      <c r="AAV384"/>
      <c r="AAW384"/>
      <c r="AAX384"/>
      <c r="AAY384"/>
      <c r="AAZ384"/>
      <c r="ABA384"/>
      <c r="ABB384"/>
      <c r="ABC384"/>
      <c r="ABD384"/>
      <c r="ABE384"/>
      <c r="ABF384"/>
      <c r="ABG384"/>
      <c r="ABH384"/>
      <c r="ABI384"/>
      <c r="ABJ384"/>
      <c r="ABK384"/>
      <c r="ABL384"/>
      <c r="ABM384"/>
      <c r="ABN384"/>
      <c r="ABO384"/>
      <c r="ABP384"/>
      <c r="ABQ384"/>
      <c r="ABR384"/>
      <c r="ABS384"/>
      <c r="ABT384"/>
      <c r="ABU384"/>
      <c r="ABV384"/>
      <c r="ABW384"/>
      <c r="ABX384"/>
      <c r="ABY384"/>
      <c r="ABZ384"/>
      <c r="ACA384"/>
      <c r="ACB384"/>
      <c r="ACC384"/>
      <c r="ACD384"/>
      <c r="ACE384"/>
      <c r="ACF384"/>
      <c r="ACG384"/>
      <c r="ACH384"/>
      <c r="ACI384"/>
      <c r="ACJ384"/>
      <c r="ACK384"/>
      <c r="ACL384"/>
      <c r="ACM384"/>
      <c r="ACN384"/>
      <c r="ACO384"/>
      <c r="ACP384"/>
      <c r="ACQ384"/>
      <c r="ACR384"/>
      <c r="ACS384"/>
      <c r="ACT384"/>
      <c r="ACU384"/>
      <c r="ACV384"/>
      <c r="ACW384"/>
      <c r="ACX384"/>
      <c r="ACY384"/>
      <c r="ACZ384"/>
      <c r="ADA384"/>
      <c r="ADB384"/>
      <c r="ADC384"/>
      <c r="ADD384"/>
      <c r="ADE384"/>
      <c r="ADF384"/>
      <c r="ADG384"/>
      <c r="ADH384"/>
      <c r="ADI384"/>
      <c r="ADJ384"/>
      <c r="ADK384"/>
      <c r="ADL384"/>
      <c r="ADM384"/>
      <c r="ADN384"/>
      <c r="ADO384"/>
      <c r="ADP384"/>
      <c r="ADQ384"/>
      <c r="ADR384"/>
      <c r="ADS384"/>
      <c r="ADT384"/>
      <c r="ADU384"/>
      <c r="ADV384"/>
      <c r="ADW384"/>
      <c r="ADX384"/>
      <c r="ADY384"/>
      <c r="ADZ384"/>
      <c r="AEA384"/>
      <c r="AEB384"/>
      <c r="AEC384"/>
      <c r="AED384"/>
      <c r="AEE384"/>
      <c r="AEF384"/>
      <c r="AEG384"/>
      <c r="AEH384"/>
      <c r="AEI384"/>
      <c r="AEJ384"/>
      <c r="AEK384"/>
      <c r="AEL384"/>
      <c r="AEM384"/>
      <c r="AEN384"/>
      <c r="AEO384"/>
      <c r="AEP384"/>
      <c r="AEQ384"/>
      <c r="AER384"/>
      <c r="AES384"/>
      <c r="AET384"/>
      <c r="AEU384"/>
      <c r="AEV384"/>
      <c r="AEW384"/>
      <c r="AEX384"/>
      <c r="AEY384"/>
      <c r="AEZ384"/>
      <c r="AFA384"/>
      <c r="AFB384"/>
      <c r="AFC384"/>
      <c r="AFD384"/>
      <c r="AFE384"/>
      <c r="AFF384"/>
      <c r="AFG384"/>
      <c r="AFH384"/>
      <c r="AFI384"/>
      <c r="AFJ384"/>
      <c r="AFK384"/>
      <c r="AFL384"/>
      <c r="AFM384"/>
      <c r="AFN384"/>
      <c r="AFO384"/>
      <c r="AFP384"/>
      <c r="AFQ384"/>
      <c r="AFR384"/>
      <c r="AFS384"/>
      <c r="AFT384"/>
      <c r="AFU384"/>
      <c r="AFV384"/>
      <c r="AFW384"/>
      <c r="AFX384"/>
      <c r="AFY384"/>
      <c r="AFZ384"/>
      <c r="AGA384"/>
      <c r="AGB384"/>
      <c r="AGC384"/>
      <c r="AGD384"/>
      <c r="AGE384"/>
      <c r="AGF384"/>
      <c r="AGG384"/>
      <c r="AGH384"/>
      <c r="AGI384"/>
      <c r="AGJ384"/>
      <c r="AGK384"/>
      <c r="AGL384"/>
      <c r="AGM384"/>
      <c r="AGN384"/>
      <c r="AGO384"/>
      <c r="AGP384"/>
      <c r="AGQ384"/>
      <c r="AGR384"/>
      <c r="AGS384"/>
      <c r="AGT384"/>
      <c r="AGU384"/>
      <c r="AGV384"/>
      <c r="AGW384"/>
      <c r="AGX384"/>
      <c r="AGY384"/>
      <c r="AGZ384"/>
      <c r="AHA384"/>
      <c r="AHB384"/>
      <c r="AHC384"/>
      <c r="AHD384"/>
      <c r="AHE384"/>
      <c r="AHF384"/>
      <c r="AHG384"/>
      <c r="AHH384"/>
      <c r="AHI384"/>
      <c r="AHJ384"/>
      <c r="AHK384"/>
      <c r="AHL384"/>
      <c r="AHM384"/>
      <c r="AHN384"/>
      <c r="AHO384"/>
      <c r="AHP384"/>
      <c r="AHQ384"/>
      <c r="AHR384"/>
      <c r="AHS384"/>
      <c r="AHT384"/>
      <c r="AHU384"/>
      <c r="AHV384"/>
      <c r="AHW384"/>
      <c r="AHX384"/>
      <c r="AHY384"/>
      <c r="AHZ384"/>
      <c r="AIA384"/>
      <c r="AIB384"/>
      <c r="AIC384"/>
      <c r="AID384"/>
      <c r="AIE384"/>
      <c r="AIF384"/>
      <c r="AIG384"/>
      <c r="AIH384"/>
      <c r="AII384"/>
      <c r="AIJ384"/>
      <c r="AIK384"/>
      <c r="AIL384"/>
      <c r="AIM384"/>
      <c r="AIN384"/>
      <c r="AIO384"/>
      <c r="AIP384"/>
      <c r="AIQ384"/>
      <c r="AIR384"/>
      <c r="AIS384"/>
      <c r="AIT384"/>
      <c r="AIU384"/>
      <c r="AIV384"/>
      <c r="AIW384"/>
      <c r="AIX384"/>
      <c r="AIY384"/>
      <c r="AIZ384"/>
      <c r="AJA384"/>
      <c r="AJB384"/>
      <c r="AJC384"/>
      <c r="AJD384"/>
      <c r="AJE384"/>
      <c r="AJF384"/>
      <c r="AJG384"/>
      <c r="AJH384"/>
      <c r="AJI384"/>
      <c r="AJJ384"/>
      <c r="AJK384"/>
      <c r="AJL384"/>
      <c r="AJM384"/>
      <c r="AJN384"/>
      <c r="AJO384"/>
      <c r="AJP384"/>
      <c r="AJQ384"/>
      <c r="AJR384"/>
      <c r="AJS384"/>
      <c r="AJT384"/>
      <c r="AJU384"/>
      <c r="AJV384"/>
      <c r="AJW384"/>
      <c r="AJX384"/>
      <c r="AJY384"/>
      <c r="AJZ384"/>
      <c r="AKA384"/>
      <c r="AKB384"/>
      <c r="AKC384"/>
      <c r="AKD384"/>
      <c r="AKE384"/>
      <c r="AKF384"/>
      <c r="AKG384"/>
      <c r="AKH384"/>
      <c r="AKI384"/>
      <c r="AKJ384"/>
      <c r="AKK384"/>
      <c r="AKL384"/>
      <c r="AKM384"/>
      <c r="AKN384"/>
      <c r="AKO384"/>
      <c r="AKP384"/>
      <c r="AKQ384"/>
      <c r="AKR384"/>
      <c r="AKS384"/>
      <c r="AKT384"/>
      <c r="AKU384"/>
      <c r="AKV384"/>
      <c r="AKW384"/>
      <c r="AKX384"/>
      <c r="AKY384"/>
      <c r="AKZ384"/>
      <c r="ALA384"/>
      <c r="ALB384"/>
      <c r="ALC384"/>
      <c r="ALD384"/>
      <c r="ALE384"/>
      <c r="ALF384"/>
      <c r="ALG384"/>
      <c r="ALH384"/>
      <c r="ALI384"/>
      <c r="ALJ384"/>
      <c r="ALK384"/>
      <c r="ALL384"/>
      <c r="ALM384"/>
      <c r="ALN384"/>
      <c r="ALO384"/>
      <c r="ALP384"/>
      <c r="ALQ384"/>
      <c r="ALR384"/>
      <c r="ALS384"/>
      <c r="ALT384"/>
      <c r="ALU384"/>
      <c r="ALV384"/>
      <c r="ALW384"/>
      <c r="ALX384"/>
      <c r="ALY384"/>
      <c r="ALZ384"/>
      <c r="AMA384"/>
      <c r="AMB384"/>
      <c r="AMC384"/>
      <c r="AMD384"/>
      <c r="AME384"/>
      <c r="AMF384"/>
      <c r="AMG384"/>
      <c r="AMH384"/>
      <c r="AMI384"/>
      <c r="AMJ384"/>
      <c r="AMK384"/>
    </row>
    <row r="385" spans="1:1025" s="115" customFormat="1" hidden="1">
      <c r="A385" s="100"/>
      <c r="B385" s="89"/>
      <c r="C385" s="37" t="s">
        <v>325</v>
      </c>
      <c r="D385" s="37">
        <v>921</v>
      </c>
      <c r="E385" s="130" t="s">
        <v>21</v>
      </c>
      <c r="F385" s="130" t="s">
        <v>47</v>
      </c>
      <c r="G385" s="82" t="s">
        <v>326</v>
      </c>
      <c r="H385" s="83"/>
      <c r="I385" s="90">
        <f t="shared" si="137"/>
        <v>0</v>
      </c>
      <c r="J385" s="90">
        <f t="shared" si="160"/>
        <v>5355700</v>
      </c>
      <c r="K385" s="77">
        <f t="shared" si="160"/>
        <v>-5355700</v>
      </c>
      <c r="L385" s="77">
        <f t="shared" si="160"/>
        <v>0</v>
      </c>
      <c r="M385" s="77">
        <f t="shared" si="160"/>
        <v>0</v>
      </c>
      <c r="N385" s="77">
        <f t="shared" si="160"/>
        <v>0</v>
      </c>
      <c r="O385" s="77"/>
      <c r="P385" s="77"/>
      <c r="Q385" s="77"/>
      <c r="R385" s="77"/>
      <c r="S385" s="77"/>
      <c r="T385" s="77"/>
      <c r="U385" s="133">
        <f>U386</f>
        <v>0</v>
      </c>
      <c r="V385" s="103"/>
      <c r="W385" s="103"/>
      <c r="X385" s="103"/>
      <c r="Y385" s="103"/>
      <c r="Z385" s="103"/>
      <c r="AA385" s="103"/>
      <c r="AB385" s="103"/>
      <c r="AC385" s="103"/>
      <c r="AD385" s="103"/>
      <c r="AE385" s="103"/>
      <c r="AF385" s="103"/>
      <c r="AG385" s="103"/>
      <c r="AH385" s="103"/>
      <c r="AI385" s="103"/>
      <c r="AJ385" s="103"/>
      <c r="AK385" s="103"/>
      <c r="AL385" s="103"/>
      <c r="AM385" s="103"/>
      <c r="AN385" s="103"/>
      <c r="AO385" s="103"/>
      <c r="AP385" s="103"/>
      <c r="AQ385" s="103"/>
      <c r="AR385" s="103"/>
      <c r="AS385" s="103"/>
      <c r="AT385" s="103"/>
      <c r="AU385" s="103"/>
      <c r="AV385" s="103"/>
      <c r="AW385" s="103"/>
      <c r="AX385" s="103"/>
      <c r="AY385" s="103"/>
      <c r="AZ385" s="103"/>
      <c r="BA385" s="103"/>
      <c r="BB385" s="103"/>
      <c r="BC385" s="103"/>
      <c r="BD385" s="103"/>
      <c r="BE385" s="103"/>
      <c r="BF385" s="103"/>
      <c r="BG385" s="103"/>
      <c r="BH385" s="103"/>
      <c r="BI385" s="103"/>
      <c r="BJ385" s="103"/>
      <c r="BK385" s="103"/>
      <c r="BL385" s="103"/>
      <c r="BM385" s="103"/>
      <c r="BN385" s="103"/>
      <c r="BO385" s="103"/>
      <c r="BP385" s="103"/>
      <c r="BQ385" s="103"/>
      <c r="BR385" s="103"/>
      <c r="BS385" s="103"/>
      <c r="BT385" s="103"/>
      <c r="BU385" s="103"/>
      <c r="BV385" s="103"/>
      <c r="BW385" s="103"/>
      <c r="BX385" s="103"/>
      <c r="BY385" s="103"/>
      <c r="BZ385" s="103"/>
      <c r="CA385" s="103"/>
      <c r="CB385" s="103"/>
      <c r="CC385" s="103"/>
      <c r="CD385" s="103"/>
      <c r="CE385" s="103"/>
      <c r="CF385" s="103"/>
      <c r="CG385" s="103"/>
      <c r="CH385" s="103"/>
      <c r="CI385" s="103"/>
      <c r="CJ385" s="103"/>
      <c r="CK385" s="103"/>
      <c r="CL385" s="103"/>
      <c r="CM385" s="103"/>
      <c r="CN385" s="103"/>
      <c r="CO385" s="103"/>
      <c r="CP385" s="103"/>
      <c r="CQ385" s="103"/>
      <c r="CR385" s="103"/>
      <c r="CS385" s="103"/>
      <c r="CT385" s="103"/>
      <c r="CU385" s="103"/>
      <c r="CV385" s="103"/>
      <c r="CW385" s="103"/>
      <c r="CX385" s="103"/>
      <c r="CY385" s="103"/>
      <c r="CZ385" s="103"/>
      <c r="DA385" s="103"/>
      <c r="DB385" s="103"/>
      <c r="DC385" s="103"/>
      <c r="DD385" s="103"/>
      <c r="DE385" s="103"/>
      <c r="DF385" s="103"/>
      <c r="DG385" s="103"/>
      <c r="DH385" s="103"/>
      <c r="DI385" s="103"/>
      <c r="DJ385" s="103"/>
      <c r="DK385" s="103"/>
      <c r="DL385" s="103"/>
      <c r="DM385" s="103"/>
      <c r="DN385" s="103"/>
      <c r="DO385" s="103"/>
      <c r="DP385" s="103"/>
      <c r="DQ385" s="103"/>
      <c r="DR385" s="103"/>
      <c r="DS385" s="103"/>
      <c r="DT385" s="103"/>
      <c r="DU385" s="103"/>
      <c r="DV385" s="103"/>
      <c r="DW385" s="103"/>
      <c r="DX385" s="103"/>
      <c r="DY385" s="103"/>
      <c r="DZ385" s="103"/>
      <c r="EA385" s="103"/>
      <c r="EB385" s="103"/>
      <c r="EC385" s="103"/>
      <c r="ED385" s="103"/>
      <c r="EE385" s="103"/>
      <c r="EF385" s="103"/>
      <c r="EG385" s="103"/>
      <c r="EH385" s="103"/>
      <c r="EI385" s="103"/>
      <c r="EJ385" s="103"/>
      <c r="EK385" s="103"/>
      <c r="EL385" s="103"/>
      <c r="EM385" s="103"/>
      <c r="EN385" s="103"/>
      <c r="EO385" s="103"/>
      <c r="EP385" s="103"/>
      <c r="EQ385" s="103"/>
      <c r="ER385" s="103"/>
      <c r="ES385" s="103"/>
      <c r="ET385" s="103"/>
      <c r="EU385" s="103"/>
      <c r="EV385" s="103"/>
      <c r="EW385" s="103"/>
      <c r="EX385" s="103"/>
      <c r="EY385" s="103"/>
      <c r="EZ385" s="103"/>
      <c r="FA385" s="103"/>
      <c r="FB385" s="103"/>
      <c r="FC385" s="103"/>
      <c r="FD385" s="103"/>
      <c r="FE385" s="103"/>
      <c r="FF385" s="103"/>
      <c r="FG385" s="103"/>
      <c r="FH385" s="103"/>
      <c r="FI385" s="103"/>
      <c r="FJ385" s="103"/>
      <c r="FK385" s="103"/>
      <c r="FL385" s="103"/>
      <c r="FM385" s="103"/>
      <c r="FN385" s="103"/>
      <c r="FO385" s="103"/>
      <c r="FP385" s="103"/>
      <c r="FQ385" s="103"/>
      <c r="FR385" s="103"/>
      <c r="FS385" s="103"/>
      <c r="FT385" s="103"/>
      <c r="FU385" s="103"/>
      <c r="FV385" s="103"/>
      <c r="FW385" s="103"/>
      <c r="FX385" s="103"/>
      <c r="FY385" s="103"/>
      <c r="FZ385" s="103"/>
      <c r="GA385" s="103"/>
      <c r="GB385" s="103"/>
      <c r="GC385" s="103"/>
      <c r="GD385" s="103"/>
      <c r="GE385" s="103"/>
      <c r="GF385" s="103"/>
      <c r="GG385" s="103"/>
      <c r="GH385" s="103"/>
      <c r="GI385" s="103"/>
      <c r="GJ385" s="103"/>
      <c r="GK385" s="103"/>
      <c r="GL385" s="103"/>
      <c r="GM385" s="103"/>
      <c r="GN385" s="103"/>
      <c r="GO385" s="103"/>
      <c r="GP385" s="103"/>
      <c r="GQ385" s="103"/>
      <c r="GR385" s="103"/>
      <c r="GS385" s="103"/>
      <c r="GT385" s="103"/>
      <c r="GU385" s="103"/>
      <c r="GV385" s="103"/>
      <c r="GW385" s="103"/>
      <c r="GX385" s="103"/>
      <c r="GY385" s="103"/>
      <c r="GZ385" s="103"/>
      <c r="HA385" s="103"/>
      <c r="HB385" s="103"/>
      <c r="HC385" s="103"/>
      <c r="HD385" s="103"/>
      <c r="HE385" s="103"/>
      <c r="HF385" s="103"/>
      <c r="HG385" s="103"/>
      <c r="HH385" s="103"/>
      <c r="HI385" s="103"/>
      <c r="HJ385" s="103"/>
      <c r="HK385" s="103"/>
      <c r="HL385" s="103"/>
      <c r="HM385" s="103"/>
      <c r="HN385" s="103"/>
      <c r="HO385" s="103"/>
      <c r="HP385" s="103"/>
      <c r="HQ385" s="103"/>
      <c r="HR385" s="103"/>
      <c r="HS385" s="103"/>
      <c r="HT385" s="103"/>
      <c r="HU385" s="103"/>
      <c r="HV385" s="103"/>
      <c r="HW385" s="103"/>
      <c r="HX385" s="103"/>
      <c r="HY385" s="103"/>
      <c r="HZ385" s="103"/>
      <c r="IA385" s="103"/>
      <c r="IB385" s="103"/>
      <c r="IC385" s="103"/>
      <c r="ID385" s="103"/>
      <c r="IE385" s="103"/>
      <c r="IF385" s="103"/>
      <c r="IG385" s="103"/>
      <c r="IH385" s="103"/>
      <c r="II385"/>
      <c r="IJ385"/>
      <c r="IK385"/>
      <c r="IL385"/>
      <c r="IM385"/>
      <c r="IN385"/>
      <c r="IO385"/>
      <c r="IP385"/>
      <c r="IQ385"/>
      <c r="IR385"/>
      <c r="IS385"/>
      <c r="IT385"/>
      <c r="IU385"/>
      <c r="IV385"/>
      <c r="IW385"/>
      <c r="IX385"/>
      <c r="IY385"/>
      <c r="IZ385"/>
      <c r="JA385"/>
      <c r="JB385"/>
      <c r="JC385"/>
      <c r="JD385"/>
      <c r="JE385"/>
      <c r="JF385"/>
      <c r="JG385"/>
      <c r="JH385"/>
      <c r="JI385"/>
      <c r="JJ385"/>
      <c r="JK385"/>
      <c r="JL385"/>
      <c r="JM385"/>
      <c r="JN385"/>
      <c r="JO385"/>
      <c r="JP385"/>
      <c r="JQ385"/>
      <c r="JR385"/>
      <c r="JS385"/>
      <c r="JT385"/>
      <c r="JU385"/>
      <c r="JV385"/>
      <c r="JW385"/>
      <c r="JX385"/>
      <c r="JY385"/>
      <c r="JZ385"/>
      <c r="KA385"/>
      <c r="KB385"/>
      <c r="KC385"/>
      <c r="KD385"/>
      <c r="KE385"/>
      <c r="KF385"/>
      <c r="KG385"/>
      <c r="KH385"/>
      <c r="KI385"/>
      <c r="KJ385"/>
      <c r="KK385"/>
      <c r="KL385"/>
      <c r="KM385"/>
      <c r="KN385"/>
      <c r="KO385"/>
      <c r="KP385"/>
      <c r="KQ385"/>
      <c r="KR385"/>
      <c r="KS385"/>
      <c r="KT385"/>
      <c r="KU385"/>
      <c r="KV385"/>
      <c r="KW385"/>
      <c r="KX385"/>
      <c r="KY385"/>
      <c r="KZ385"/>
      <c r="LA385"/>
      <c r="LB385"/>
      <c r="LC385"/>
      <c r="LD385"/>
      <c r="LE385"/>
      <c r="LF385"/>
      <c r="LG385"/>
      <c r="LH385"/>
      <c r="LI385"/>
      <c r="LJ385"/>
      <c r="LK385"/>
      <c r="LL385"/>
      <c r="LM385"/>
      <c r="LN385"/>
      <c r="LO385"/>
      <c r="LP385"/>
      <c r="LQ385"/>
      <c r="LR385"/>
      <c r="LS385"/>
      <c r="LT385"/>
      <c r="LU385"/>
      <c r="LV385"/>
      <c r="LW385"/>
      <c r="LX385"/>
      <c r="LY385"/>
      <c r="LZ385"/>
      <c r="MA385"/>
      <c r="MB385"/>
      <c r="MC385"/>
      <c r="MD385"/>
      <c r="ME385"/>
      <c r="MF385"/>
      <c r="MG385"/>
      <c r="MH385"/>
      <c r="MI385"/>
      <c r="MJ385"/>
      <c r="MK385"/>
      <c r="ML385"/>
      <c r="MM385"/>
      <c r="MN385"/>
      <c r="MO385"/>
      <c r="MP385"/>
      <c r="MQ385"/>
      <c r="MR385"/>
      <c r="MS385"/>
      <c r="MT385"/>
      <c r="MU385"/>
      <c r="MV385"/>
      <c r="MW385"/>
      <c r="MX385"/>
      <c r="MY385"/>
      <c r="MZ385"/>
      <c r="NA385"/>
      <c r="NB385"/>
      <c r="NC385"/>
      <c r="ND385"/>
      <c r="NE385"/>
      <c r="NF385"/>
      <c r="NG385"/>
      <c r="NH385"/>
      <c r="NI385"/>
      <c r="NJ385"/>
      <c r="NK385"/>
      <c r="NL385"/>
      <c r="NM385"/>
      <c r="NN385"/>
      <c r="NO385"/>
      <c r="NP385"/>
      <c r="NQ385"/>
      <c r="NR385"/>
      <c r="NS385"/>
      <c r="NT385"/>
      <c r="NU385"/>
      <c r="NV385"/>
      <c r="NW385"/>
      <c r="NX385"/>
      <c r="NY385"/>
      <c r="NZ385"/>
      <c r="OA385"/>
      <c r="OB385"/>
      <c r="OC385"/>
      <c r="OD385"/>
      <c r="OE385"/>
      <c r="OF385"/>
      <c r="OG385"/>
      <c r="OH385"/>
      <c r="OI385"/>
      <c r="OJ385"/>
      <c r="OK385"/>
      <c r="OL385"/>
      <c r="OM385"/>
      <c r="ON385"/>
      <c r="OO385"/>
      <c r="OP385"/>
      <c r="OQ385"/>
      <c r="OR385"/>
      <c r="OS385"/>
      <c r="OT385"/>
      <c r="OU385"/>
      <c r="OV385"/>
      <c r="OW385"/>
      <c r="OX385"/>
      <c r="OY385"/>
      <c r="OZ385"/>
      <c r="PA385"/>
      <c r="PB385"/>
      <c r="PC385"/>
      <c r="PD385"/>
      <c r="PE385"/>
      <c r="PF385"/>
      <c r="PG385"/>
      <c r="PH385"/>
      <c r="PI385"/>
      <c r="PJ385"/>
      <c r="PK385"/>
      <c r="PL385"/>
      <c r="PM385"/>
      <c r="PN385"/>
      <c r="PO385"/>
      <c r="PP385"/>
      <c r="PQ385"/>
      <c r="PR385"/>
      <c r="PS385"/>
      <c r="PT385"/>
      <c r="PU385"/>
      <c r="PV385"/>
      <c r="PW385"/>
      <c r="PX385"/>
      <c r="PY385"/>
      <c r="PZ385"/>
      <c r="QA385"/>
      <c r="QB385"/>
      <c r="QC385"/>
      <c r="QD385"/>
      <c r="QE385"/>
      <c r="QF385"/>
      <c r="QG385"/>
      <c r="QH385"/>
      <c r="QI385"/>
      <c r="QJ385"/>
      <c r="QK385"/>
      <c r="QL385"/>
      <c r="QM385"/>
      <c r="QN385"/>
      <c r="QO385"/>
      <c r="QP385"/>
      <c r="QQ385"/>
      <c r="QR385"/>
      <c r="QS385"/>
      <c r="QT385"/>
      <c r="QU385"/>
      <c r="QV385"/>
      <c r="QW385"/>
      <c r="QX385"/>
      <c r="QY385"/>
      <c r="QZ385"/>
      <c r="RA385"/>
      <c r="RB385"/>
      <c r="RC385"/>
      <c r="RD385"/>
      <c r="RE385"/>
      <c r="RF385"/>
      <c r="RG385"/>
      <c r="RH385"/>
      <c r="RI385"/>
      <c r="RJ385"/>
      <c r="RK385"/>
      <c r="RL385"/>
      <c r="RM385"/>
      <c r="RN385"/>
      <c r="RO385"/>
      <c r="RP385"/>
      <c r="RQ385"/>
      <c r="RR385"/>
      <c r="RS385"/>
      <c r="RT385"/>
      <c r="RU385"/>
      <c r="RV385"/>
      <c r="RW385"/>
      <c r="RX385"/>
      <c r="RY385"/>
      <c r="RZ385"/>
      <c r="SA385"/>
      <c r="SB385"/>
      <c r="SC385"/>
      <c r="SD385"/>
      <c r="SE385"/>
      <c r="SF385"/>
      <c r="SG385"/>
      <c r="SH385"/>
      <c r="SI385"/>
      <c r="SJ385"/>
      <c r="SK385"/>
      <c r="SL385"/>
      <c r="SM385"/>
      <c r="SN385"/>
      <c r="SO385"/>
      <c r="SP385"/>
      <c r="SQ385"/>
      <c r="SR385"/>
      <c r="SS385"/>
      <c r="ST385"/>
      <c r="SU385"/>
      <c r="SV385"/>
      <c r="SW385"/>
      <c r="SX385"/>
      <c r="SY385"/>
      <c r="SZ385"/>
      <c r="TA385"/>
      <c r="TB385"/>
      <c r="TC385"/>
      <c r="TD385"/>
      <c r="TE385"/>
      <c r="TF385"/>
      <c r="TG385"/>
      <c r="TH385"/>
      <c r="TI385"/>
      <c r="TJ385"/>
      <c r="TK385"/>
      <c r="TL385"/>
      <c r="TM385"/>
      <c r="TN385"/>
      <c r="TO385"/>
      <c r="TP385"/>
      <c r="TQ385"/>
      <c r="TR385"/>
      <c r="TS385"/>
      <c r="TT385"/>
      <c r="TU385"/>
      <c r="TV385"/>
      <c r="TW385"/>
      <c r="TX385"/>
      <c r="TY385"/>
      <c r="TZ385"/>
      <c r="UA385"/>
      <c r="UB385"/>
      <c r="UC385"/>
      <c r="UD385"/>
      <c r="UE385"/>
      <c r="UF385"/>
      <c r="UG385"/>
      <c r="UH385"/>
      <c r="UI385"/>
      <c r="UJ385"/>
      <c r="UK385"/>
      <c r="UL385"/>
      <c r="UM385"/>
      <c r="UN385"/>
      <c r="UO385"/>
      <c r="UP385"/>
      <c r="UQ385"/>
      <c r="UR385"/>
      <c r="US385"/>
      <c r="UT385"/>
      <c r="UU385"/>
      <c r="UV385"/>
      <c r="UW385"/>
      <c r="UX385"/>
      <c r="UY385"/>
      <c r="UZ385"/>
      <c r="VA385"/>
      <c r="VB385"/>
      <c r="VC385"/>
      <c r="VD385"/>
      <c r="VE385"/>
      <c r="VF385"/>
      <c r="VG385"/>
      <c r="VH385"/>
      <c r="VI385"/>
      <c r="VJ385"/>
      <c r="VK385"/>
      <c r="VL385"/>
      <c r="VM385"/>
      <c r="VN385"/>
      <c r="VO385"/>
      <c r="VP385"/>
      <c r="VQ385"/>
      <c r="VR385"/>
      <c r="VS385"/>
      <c r="VT385"/>
      <c r="VU385"/>
      <c r="VV385"/>
      <c r="VW385"/>
      <c r="VX385"/>
      <c r="VY385"/>
      <c r="VZ385"/>
      <c r="WA385"/>
      <c r="WB385"/>
      <c r="WC385"/>
      <c r="WD385"/>
      <c r="WE385"/>
      <c r="WF385"/>
      <c r="WG385"/>
      <c r="WH385"/>
      <c r="WI385"/>
      <c r="WJ385"/>
      <c r="WK385"/>
      <c r="WL385"/>
      <c r="WM385"/>
      <c r="WN385"/>
      <c r="WO385"/>
      <c r="WP385"/>
      <c r="WQ385"/>
      <c r="WR385"/>
      <c r="WS385"/>
      <c r="WT385"/>
      <c r="WU385"/>
      <c r="WV385"/>
      <c r="WW385"/>
      <c r="WX385"/>
      <c r="WY385"/>
      <c r="WZ385"/>
      <c r="XA385"/>
      <c r="XB385"/>
      <c r="XC385"/>
      <c r="XD385"/>
      <c r="XE385"/>
      <c r="XF385"/>
      <c r="XG385"/>
      <c r="XH385"/>
      <c r="XI385"/>
      <c r="XJ385"/>
      <c r="XK385"/>
      <c r="XL385"/>
      <c r="XM385"/>
      <c r="XN385"/>
      <c r="XO385"/>
      <c r="XP385"/>
      <c r="XQ385"/>
      <c r="XR385"/>
      <c r="XS385"/>
      <c r="XT385"/>
      <c r="XU385"/>
      <c r="XV385"/>
      <c r="XW385"/>
      <c r="XX385"/>
      <c r="XY385"/>
      <c r="XZ385"/>
      <c r="YA385"/>
      <c r="YB385"/>
      <c r="YC385"/>
      <c r="YD385"/>
      <c r="YE385"/>
      <c r="YF385"/>
      <c r="YG385"/>
      <c r="YH385"/>
      <c r="YI385"/>
      <c r="YJ385"/>
      <c r="YK385"/>
      <c r="YL385"/>
      <c r="YM385"/>
      <c r="YN385"/>
      <c r="YO385"/>
      <c r="YP385"/>
      <c r="YQ385"/>
      <c r="YR385"/>
      <c r="YS385"/>
      <c r="YT385"/>
      <c r="YU385"/>
      <c r="YV385"/>
      <c r="YW385"/>
      <c r="YX385"/>
      <c r="YY385"/>
      <c r="YZ385"/>
      <c r="ZA385"/>
      <c r="ZB385"/>
      <c r="ZC385"/>
      <c r="ZD385"/>
      <c r="ZE385"/>
      <c r="ZF385"/>
      <c r="ZG385"/>
      <c r="ZH385"/>
      <c r="ZI385"/>
      <c r="ZJ385"/>
      <c r="ZK385"/>
      <c r="ZL385"/>
      <c r="ZM385"/>
      <c r="ZN385"/>
      <c r="ZO385"/>
      <c r="ZP385"/>
      <c r="ZQ385"/>
      <c r="ZR385"/>
      <c r="ZS385"/>
      <c r="ZT385"/>
      <c r="ZU385"/>
      <c r="ZV385"/>
      <c r="ZW385"/>
      <c r="ZX385"/>
      <c r="ZY385"/>
      <c r="ZZ385"/>
      <c r="AAA385"/>
      <c r="AAB385"/>
      <c r="AAC385"/>
      <c r="AAD385"/>
      <c r="AAE385"/>
      <c r="AAF385"/>
      <c r="AAG385"/>
      <c r="AAH385"/>
      <c r="AAI385"/>
      <c r="AAJ385"/>
      <c r="AAK385"/>
      <c r="AAL385"/>
      <c r="AAM385"/>
      <c r="AAN385"/>
      <c r="AAO385"/>
      <c r="AAP385"/>
      <c r="AAQ385"/>
      <c r="AAR385"/>
      <c r="AAS385"/>
      <c r="AAT385"/>
      <c r="AAU385"/>
      <c r="AAV385"/>
      <c r="AAW385"/>
      <c r="AAX385"/>
      <c r="AAY385"/>
      <c r="AAZ385"/>
      <c r="ABA385"/>
      <c r="ABB385"/>
      <c r="ABC385"/>
      <c r="ABD385"/>
      <c r="ABE385"/>
      <c r="ABF385"/>
      <c r="ABG385"/>
      <c r="ABH385"/>
      <c r="ABI385"/>
      <c r="ABJ385"/>
      <c r="ABK385"/>
      <c r="ABL385"/>
      <c r="ABM385"/>
      <c r="ABN385"/>
      <c r="ABO385"/>
      <c r="ABP385"/>
      <c r="ABQ385"/>
      <c r="ABR385"/>
      <c r="ABS385"/>
      <c r="ABT385"/>
      <c r="ABU385"/>
      <c r="ABV385"/>
      <c r="ABW385"/>
      <c r="ABX385"/>
      <c r="ABY385"/>
      <c r="ABZ385"/>
      <c r="ACA385"/>
      <c r="ACB385"/>
      <c r="ACC385"/>
      <c r="ACD385"/>
      <c r="ACE385"/>
      <c r="ACF385"/>
      <c r="ACG385"/>
      <c r="ACH385"/>
      <c r="ACI385"/>
      <c r="ACJ385"/>
      <c r="ACK385"/>
      <c r="ACL385"/>
      <c r="ACM385"/>
      <c r="ACN385"/>
      <c r="ACO385"/>
      <c r="ACP385"/>
      <c r="ACQ385"/>
      <c r="ACR385"/>
      <c r="ACS385"/>
      <c r="ACT385"/>
      <c r="ACU385"/>
      <c r="ACV385"/>
      <c r="ACW385"/>
      <c r="ACX385"/>
      <c r="ACY385"/>
      <c r="ACZ385"/>
      <c r="ADA385"/>
      <c r="ADB385"/>
      <c r="ADC385"/>
      <c r="ADD385"/>
      <c r="ADE385"/>
      <c r="ADF385"/>
      <c r="ADG385"/>
      <c r="ADH385"/>
      <c r="ADI385"/>
      <c r="ADJ385"/>
      <c r="ADK385"/>
      <c r="ADL385"/>
      <c r="ADM385"/>
      <c r="ADN385"/>
      <c r="ADO385"/>
      <c r="ADP385"/>
      <c r="ADQ385"/>
      <c r="ADR385"/>
      <c r="ADS385"/>
      <c r="ADT385"/>
      <c r="ADU385"/>
      <c r="ADV385"/>
      <c r="ADW385"/>
      <c r="ADX385"/>
      <c r="ADY385"/>
      <c r="ADZ385"/>
      <c r="AEA385"/>
      <c r="AEB385"/>
      <c r="AEC385"/>
      <c r="AED385"/>
      <c r="AEE385"/>
      <c r="AEF385"/>
      <c r="AEG385"/>
      <c r="AEH385"/>
      <c r="AEI385"/>
      <c r="AEJ385"/>
      <c r="AEK385"/>
      <c r="AEL385"/>
      <c r="AEM385"/>
      <c r="AEN385"/>
      <c r="AEO385"/>
      <c r="AEP385"/>
      <c r="AEQ385"/>
      <c r="AER385"/>
      <c r="AES385"/>
      <c r="AET385"/>
      <c r="AEU385"/>
      <c r="AEV385"/>
      <c r="AEW385"/>
      <c r="AEX385"/>
      <c r="AEY385"/>
      <c r="AEZ385"/>
      <c r="AFA385"/>
      <c r="AFB385"/>
      <c r="AFC385"/>
      <c r="AFD385"/>
      <c r="AFE385"/>
      <c r="AFF385"/>
      <c r="AFG385"/>
      <c r="AFH385"/>
      <c r="AFI385"/>
      <c r="AFJ385"/>
      <c r="AFK385"/>
      <c r="AFL385"/>
      <c r="AFM385"/>
      <c r="AFN385"/>
      <c r="AFO385"/>
      <c r="AFP385"/>
      <c r="AFQ385"/>
      <c r="AFR385"/>
      <c r="AFS385"/>
      <c r="AFT385"/>
      <c r="AFU385"/>
      <c r="AFV385"/>
      <c r="AFW385"/>
      <c r="AFX385"/>
      <c r="AFY385"/>
      <c r="AFZ385"/>
      <c r="AGA385"/>
      <c r="AGB385"/>
      <c r="AGC385"/>
      <c r="AGD385"/>
      <c r="AGE385"/>
      <c r="AGF385"/>
      <c r="AGG385"/>
      <c r="AGH385"/>
      <c r="AGI385"/>
      <c r="AGJ385"/>
      <c r="AGK385"/>
      <c r="AGL385"/>
      <c r="AGM385"/>
      <c r="AGN385"/>
      <c r="AGO385"/>
      <c r="AGP385"/>
      <c r="AGQ385"/>
      <c r="AGR385"/>
      <c r="AGS385"/>
      <c r="AGT385"/>
      <c r="AGU385"/>
      <c r="AGV385"/>
      <c r="AGW385"/>
      <c r="AGX385"/>
      <c r="AGY385"/>
      <c r="AGZ385"/>
      <c r="AHA385"/>
      <c r="AHB385"/>
      <c r="AHC385"/>
      <c r="AHD385"/>
      <c r="AHE385"/>
      <c r="AHF385"/>
      <c r="AHG385"/>
      <c r="AHH385"/>
      <c r="AHI385"/>
      <c r="AHJ385"/>
      <c r="AHK385"/>
      <c r="AHL385"/>
      <c r="AHM385"/>
      <c r="AHN385"/>
      <c r="AHO385"/>
      <c r="AHP385"/>
      <c r="AHQ385"/>
      <c r="AHR385"/>
      <c r="AHS385"/>
      <c r="AHT385"/>
      <c r="AHU385"/>
      <c r="AHV385"/>
      <c r="AHW385"/>
      <c r="AHX385"/>
      <c r="AHY385"/>
      <c r="AHZ385"/>
      <c r="AIA385"/>
      <c r="AIB385"/>
      <c r="AIC385"/>
      <c r="AID385"/>
      <c r="AIE385"/>
      <c r="AIF385"/>
      <c r="AIG385"/>
      <c r="AIH385"/>
      <c r="AII385"/>
      <c r="AIJ385"/>
      <c r="AIK385"/>
      <c r="AIL385"/>
      <c r="AIM385"/>
      <c r="AIN385"/>
      <c r="AIO385"/>
      <c r="AIP385"/>
      <c r="AIQ385"/>
      <c r="AIR385"/>
      <c r="AIS385"/>
      <c r="AIT385"/>
      <c r="AIU385"/>
      <c r="AIV385"/>
      <c r="AIW385"/>
      <c r="AIX385"/>
      <c r="AIY385"/>
      <c r="AIZ385"/>
      <c r="AJA385"/>
      <c r="AJB385"/>
      <c r="AJC385"/>
      <c r="AJD385"/>
      <c r="AJE385"/>
      <c r="AJF385"/>
      <c r="AJG385"/>
      <c r="AJH385"/>
      <c r="AJI385"/>
      <c r="AJJ385"/>
      <c r="AJK385"/>
      <c r="AJL385"/>
      <c r="AJM385"/>
      <c r="AJN385"/>
      <c r="AJO385"/>
      <c r="AJP385"/>
      <c r="AJQ385"/>
      <c r="AJR385"/>
      <c r="AJS385"/>
      <c r="AJT385"/>
      <c r="AJU385"/>
      <c r="AJV385"/>
      <c r="AJW385"/>
      <c r="AJX385"/>
      <c r="AJY385"/>
      <c r="AJZ385"/>
      <c r="AKA385"/>
      <c r="AKB385"/>
      <c r="AKC385"/>
      <c r="AKD385"/>
      <c r="AKE385"/>
      <c r="AKF385"/>
      <c r="AKG385"/>
      <c r="AKH385"/>
      <c r="AKI385"/>
      <c r="AKJ385"/>
      <c r="AKK385"/>
      <c r="AKL385"/>
      <c r="AKM385"/>
      <c r="AKN385"/>
      <c r="AKO385"/>
      <c r="AKP385"/>
      <c r="AKQ385"/>
      <c r="AKR385"/>
      <c r="AKS385"/>
      <c r="AKT385"/>
      <c r="AKU385"/>
      <c r="AKV385"/>
      <c r="AKW385"/>
      <c r="AKX385"/>
      <c r="AKY385"/>
      <c r="AKZ385"/>
      <c r="ALA385"/>
      <c r="ALB385"/>
      <c r="ALC385"/>
      <c r="ALD385"/>
      <c r="ALE385"/>
      <c r="ALF385"/>
      <c r="ALG385"/>
      <c r="ALH385"/>
      <c r="ALI385"/>
      <c r="ALJ385"/>
      <c r="ALK385"/>
      <c r="ALL385"/>
      <c r="ALM385"/>
      <c r="ALN385"/>
      <c r="ALO385"/>
      <c r="ALP385"/>
      <c r="ALQ385"/>
      <c r="ALR385"/>
      <c r="ALS385"/>
      <c r="ALT385"/>
      <c r="ALU385"/>
      <c r="ALV385"/>
      <c r="ALW385"/>
      <c r="ALX385"/>
      <c r="ALY385"/>
      <c r="ALZ385"/>
      <c r="AMA385"/>
      <c r="AMB385"/>
      <c r="AMC385"/>
      <c r="AMD385"/>
      <c r="AME385"/>
      <c r="AMF385"/>
      <c r="AMG385"/>
      <c r="AMH385"/>
      <c r="AMI385"/>
      <c r="AMJ385"/>
      <c r="AMK385"/>
    </row>
    <row r="386" spans="1:1025" s="115" customFormat="1" ht="37.5" hidden="1">
      <c r="A386" s="100"/>
      <c r="B386" s="89"/>
      <c r="C386" s="37" t="s">
        <v>103</v>
      </c>
      <c r="D386" s="37">
        <v>921</v>
      </c>
      <c r="E386" s="130" t="s">
        <v>21</v>
      </c>
      <c r="F386" s="130" t="s">
        <v>47</v>
      </c>
      <c r="G386" s="82" t="s">
        <v>326</v>
      </c>
      <c r="H386" s="83" t="s">
        <v>104</v>
      </c>
      <c r="I386" s="90">
        <f t="shared" si="137"/>
        <v>0</v>
      </c>
      <c r="J386" s="90">
        <v>5355700</v>
      </c>
      <c r="K386" s="77">
        <v>-5355700</v>
      </c>
      <c r="L386" s="77"/>
      <c r="M386" s="77"/>
      <c r="N386" s="77"/>
      <c r="O386" s="77"/>
      <c r="P386" s="77"/>
      <c r="Q386" s="77"/>
      <c r="R386" s="77"/>
      <c r="S386" s="77"/>
      <c r="T386" s="77"/>
      <c r="U386" s="133"/>
      <c r="V386" s="103"/>
      <c r="W386" s="103"/>
      <c r="X386" s="103"/>
      <c r="Y386" s="103"/>
      <c r="Z386" s="103"/>
      <c r="AA386" s="103"/>
      <c r="AB386" s="103"/>
      <c r="AC386" s="103"/>
      <c r="AD386" s="103"/>
      <c r="AE386" s="103"/>
      <c r="AF386" s="103"/>
      <c r="AG386" s="103"/>
      <c r="AH386" s="103"/>
      <c r="AI386" s="103"/>
      <c r="AJ386" s="103"/>
      <c r="AK386" s="103"/>
      <c r="AL386" s="103"/>
      <c r="AM386" s="103"/>
      <c r="AN386" s="103"/>
      <c r="AO386" s="103"/>
      <c r="AP386" s="103"/>
      <c r="AQ386" s="103"/>
      <c r="AR386" s="103"/>
      <c r="AS386" s="103"/>
      <c r="AT386" s="103"/>
      <c r="AU386" s="103"/>
      <c r="AV386" s="103"/>
      <c r="AW386" s="103"/>
      <c r="AX386" s="103"/>
      <c r="AY386" s="103"/>
      <c r="AZ386" s="103"/>
      <c r="BA386" s="103"/>
      <c r="BB386" s="103"/>
      <c r="BC386" s="103"/>
      <c r="BD386" s="103"/>
      <c r="BE386" s="103"/>
      <c r="BF386" s="103"/>
      <c r="BG386" s="103"/>
      <c r="BH386" s="103"/>
      <c r="BI386" s="103"/>
      <c r="BJ386" s="103"/>
      <c r="BK386" s="103"/>
      <c r="BL386" s="103"/>
      <c r="BM386" s="103"/>
      <c r="BN386" s="103"/>
      <c r="BO386" s="103"/>
      <c r="BP386" s="103"/>
      <c r="BQ386" s="103"/>
      <c r="BR386" s="103"/>
      <c r="BS386" s="103"/>
      <c r="BT386" s="103"/>
      <c r="BU386" s="103"/>
      <c r="BV386" s="103"/>
      <c r="BW386" s="103"/>
      <c r="BX386" s="103"/>
      <c r="BY386" s="103"/>
      <c r="BZ386" s="103"/>
      <c r="CA386" s="103"/>
      <c r="CB386" s="103"/>
      <c r="CC386" s="103"/>
      <c r="CD386" s="103"/>
      <c r="CE386" s="103"/>
      <c r="CF386" s="103"/>
      <c r="CG386" s="103"/>
      <c r="CH386" s="103"/>
      <c r="CI386" s="103"/>
      <c r="CJ386" s="103"/>
      <c r="CK386" s="103"/>
      <c r="CL386" s="103"/>
      <c r="CM386" s="103"/>
      <c r="CN386" s="103"/>
      <c r="CO386" s="103"/>
      <c r="CP386" s="103"/>
      <c r="CQ386" s="103"/>
      <c r="CR386" s="103"/>
      <c r="CS386" s="103"/>
      <c r="CT386" s="103"/>
      <c r="CU386" s="103"/>
      <c r="CV386" s="103"/>
      <c r="CW386" s="103"/>
      <c r="CX386" s="103"/>
      <c r="CY386" s="103"/>
      <c r="CZ386" s="103"/>
      <c r="DA386" s="103"/>
      <c r="DB386" s="103"/>
      <c r="DC386" s="103"/>
      <c r="DD386" s="103"/>
      <c r="DE386" s="103"/>
      <c r="DF386" s="103"/>
      <c r="DG386" s="103"/>
      <c r="DH386" s="103"/>
      <c r="DI386" s="103"/>
      <c r="DJ386" s="103"/>
      <c r="DK386" s="103"/>
      <c r="DL386" s="103"/>
      <c r="DM386" s="103"/>
      <c r="DN386" s="103"/>
      <c r="DO386" s="103"/>
      <c r="DP386" s="103"/>
      <c r="DQ386" s="103"/>
      <c r="DR386" s="103"/>
      <c r="DS386" s="103"/>
      <c r="DT386" s="103"/>
      <c r="DU386" s="103"/>
      <c r="DV386" s="103"/>
      <c r="DW386" s="103"/>
      <c r="DX386" s="103"/>
      <c r="DY386" s="103"/>
      <c r="DZ386" s="103"/>
      <c r="EA386" s="103"/>
      <c r="EB386" s="103"/>
      <c r="EC386" s="103"/>
      <c r="ED386" s="103"/>
      <c r="EE386" s="103"/>
      <c r="EF386" s="103"/>
      <c r="EG386" s="103"/>
      <c r="EH386" s="103"/>
      <c r="EI386" s="103"/>
      <c r="EJ386" s="103"/>
      <c r="EK386" s="103"/>
      <c r="EL386" s="103"/>
      <c r="EM386" s="103"/>
      <c r="EN386" s="103"/>
      <c r="EO386" s="103"/>
      <c r="EP386" s="103"/>
      <c r="EQ386" s="103"/>
      <c r="ER386" s="103"/>
      <c r="ES386" s="103"/>
      <c r="ET386" s="103"/>
      <c r="EU386" s="103"/>
      <c r="EV386" s="103"/>
      <c r="EW386" s="103"/>
      <c r="EX386" s="103"/>
      <c r="EY386" s="103"/>
      <c r="EZ386" s="103"/>
      <c r="FA386" s="103"/>
      <c r="FB386" s="103"/>
      <c r="FC386" s="103"/>
      <c r="FD386" s="103"/>
      <c r="FE386" s="103"/>
      <c r="FF386" s="103"/>
      <c r="FG386" s="103"/>
      <c r="FH386" s="103"/>
      <c r="FI386" s="103"/>
      <c r="FJ386" s="103"/>
      <c r="FK386" s="103"/>
      <c r="FL386" s="103"/>
      <c r="FM386" s="103"/>
      <c r="FN386" s="103"/>
      <c r="FO386" s="103"/>
      <c r="FP386" s="103"/>
      <c r="FQ386" s="103"/>
      <c r="FR386" s="103"/>
      <c r="FS386" s="103"/>
      <c r="FT386" s="103"/>
      <c r="FU386" s="103"/>
      <c r="FV386" s="103"/>
      <c r="FW386" s="103"/>
      <c r="FX386" s="103"/>
      <c r="FY386" s="103"/>
      <c r="FZ386" s="103"/>
      <c r="GA386" s="103"/>
      <c r="GB386" s="103"/>
      <c r="GC386" s="103"/>
      <c r="GD386" s="103"/>
      <c r="GE386" s="103"/>
      <c r="GF386" s="103"/>
      <c r="GG386" s="103"/>
      <c r="GH386" s="103"/>
      <c r="GI386" s="103"/>
      <c r="GJ386" s="103"/>
      <c r="GK386" s="103"/>
      <c r="GL386" s="103"/>
      <c r="GM386" s="103"/>
      <c r="GN386" s="103"/>
      <c r="GO386" s="103"/>
      <c r="GP386" s="103"/>
      <c r="GQ386" s="103"/>
      <c r="GR386" s="103"/>
      <c r="GS386" s="103"/>
      <c r="GT386" s="103"/>
      <c r="GU386" s="103"/>
      <c r="GV386" s="103"/>
      <c r="GW386" s="103"/>
      <c r="GX386" s="103"/>
      <c r="GY386" s="103"/>
      <c r="GZ386" s="103"/>
      <c r="HA386" s="103"/>
      <c r="HB386" s="103"/>
      <c r="HC386" s="103"/>
      <c r="HD386" s="103"/>
      <c r="HE386" s="103"/>
      <c r="HF386" s="103"/>
      <c r="HG386" s="103"/>
      <c r="HH386" s="103"/>
      <c r="HI386" s="103"/>
      <c r="HJ386" s="103"/>
      <c r="HK386" s="103"/>
      <c r="HL386" s="103"/>
      <c r="HM386" s="103"/>
      <c r="HN386" s="103"/>
      <c r="HO386" s="103"/>
      <c r="HP386" s="103"/>
      <c r="HQ386" s="103"/>
      <c r="HR386" s="103"/>
      <c r="HS386" s="103"/>
      <c r="HT386" s="103"/>
      <c r="HU386" s="103"/>
      <c r="HV386" s="103"/>
      <c r="HW386" s="103"/>
      <c r="HX386" s="103"/>
      <c r="HY386" s="103"/>
      <c r="HZ386" s="103"/>
      <c r="IA386" s="103"/>
      <c r="IB386" s="103"/>
      <c r="IC386" s="103"/>
      <c r="ID386" s="103"/>
      <c r="IE386" s="103"/>
      <c r="IF386" s="103"/>
      <c r="IG386" s="103"/>
      <c r="IH386" s="103"/>
      <c r="II386"/>
      <c r="IJ386"/>
      <c r="IK386"/>
      <c r="IL386"/>
      <c r="IM386"/>
      <c r="IN386"/>
      <c r="IO386"/>
      <c r="IP386"/>
      <c r="IQ386"/>
      <c r="IR386"/>
      <c r="IS386"/>
      <c r="IT386"/>
      <c r="IU386"/>
      <c r="IV386"/>
      <c r="IW386"/>
      <c r="IX386"/>
      <c r="IY386"/>
      <c r="IZ386"/>
      <c r="JA386"/>
      <c r="JB386"/>
      <c r="JC386"/>
      <c r="JD386"/>
      <c r="JE386"/>
      <c r="JF386"/>
      <c r="JG386"/>
      <c r="JH386"/>
      <c r="JI386"/>
      <c r="JJ386"/>
      <c r="JK386"/>
      <c r="JL386"/>
      <c r="JM386"/>
      <c r="JN386"/>
      <c r="JO386"/>
      <c r="JP386"/>
      <c r="JQ386"/>
      <c r="JR386"/>
      <c r="JS386"/>
      <c r="JT386"/>
      <c r="JU386"/>
      <c r="JV386"/>
      <c r="JW386"/>
      <c r="JX386"/>
      <c r="JY386"/>
      <c r="JZ386"/>
      <c r="KA386"/>
      <c r="KB386"/>
      <c r="KC386"/>
      <c r="KD386"/>
      <c r="KE386"/>
      <c r="KF386"/>
      <c r="KG386"/>
      <c r="KH386"/>
      <c r="KI386"/>
      <c r="KJ386"/>
      <c r="KK386"/>
      <c r="KL386"/>
      <c r="KM386"/>
      <c r="KN386"/>
      <c r="KO386"/>
      <c r="KP386"/>
      <c r="KQ386"/>
      <c r="KR386"/>
      <c r="KS386"/>
      <c r="KT386"/>
      <c r="KU386"/>
      <c r="KV386"/>
      <c r="KW386"/>
      <c r="KX386"/>
      <c r="KY386"/>
      <c r="KZ386"/>
      <c r="LA386"/>
      <c r="LB386"/>
      <c r="LC386"/>
      <c r="LD386"/>
      <c r="LE386"/>
      <c r="LF386"/>
      <c r="LG386"/>
      <c r="LH386"/>
      <c r="LI386"/>
      <c r="LJ386"/>
      <c r="LK386"/>
      <c r="LL386"/>
      <c r="LM386"/>
      <c r="LN386"/>
      <c r="LO386"/>
      <c r="LP386"/>
      <c r="LQ386"/>
      <c r="LR386"/>
      <c r="LS386"/>
      <c r="LT386"/>
      <c r="LU386"/>
      <c r="LV386"/>
      <c r="LW386"/>
      <c r="LX386"/>
      <c r="LY386"/>
      <c r="LZ386"/>
      <c r="MA386"/>
      <c r="MB386"/>
      <c r="MC386"/>
      <c r="MD386"/>
      <c r="ME386"/>
      <c r="MF386"/>
      <c r="MG386"/>
      <c r="MH386"/>
      <c r="MI386"/>
      <c r="MJ386"/>
      <c r="MK386"/>
      <c r="ML386"/>
      <c r="MM386"/>
      <c r="MN386"/>
      <c r="MO386"/>
      <c r="MP386"/>
      <c r="MQ386"/>
      <c r="MR386"/>
      <c r="MS386"/>
      <c r="MT386"/>
      <c r="MU386"/>
      <c r="MV386"/>
      <c r="MW386"/>
      <c r="MX386"/>
      <c r="MY386"/>
      <c r="MZ386"/>
      <c r="NA386"/>
      <c r="NB386"/>
      <c r="NC386"/>
      <c r="ND386"/>
      <c r="NE386"/>
      <c r="NF386"/>
      <c r="NG386"/>
      <c r="NH386"/>
      <c r="NI386"/>
      <c r="NJ386"/>
      <c r="NK386"/>
      <c r="NL386"/>
      <c r="NM386"/>
      <c r="NN386"/>
      <c r="NO386"/>
      <c r="NP386"/>
      <c r="NQ386"/>
      <c r="NR386"/>
      <c r="NS386"/>
      <c r="NT386"/>
      <c r="NU386"/>
      <c r="NV386"/>
      <c r="NW386"/>
      <c r="NX386"/>
      <c r="NY386"/>
      <c r="NZ386"/>
      <c r="OA386"/>
      <c r="OB386"/>
      <c r="OC386"/>
      <c r="OD386"/>
      <c r="OE386"/>
      <c r="OF386"/>
      <c r="OG386"/>
      <c r="OH386"/>
      <c r="OI386"/>
      <c r="OJ386"/>
      <c r="OK386"/>
      <c r="OL386"/>
      <c r="OM386"/>
      <c r="ON386"/>
      <c r="OO386"/>
      <c r="OP386"/>
      <c r="OQ386"/>
      <c r="OR386"/>
      <c r="OS386"/>
      <c r="OT386"/>
      <c r="OU386"/>
      <c r="OV386"/>
      <c r="OW386"/>
      <c r="OX386"/>
      <c r="OY386"/>
      <c r="OZ386"/>
      <c r="PA386"/>
      <c r="PB386"/>
      <c r="PC386"/>
      <c r="PD386"/>
      <c r="PE386"/>
      <c r="PF386"/>
      <c r="PG386"/>
      <c r="PH386"/>
      <c r="PI386"/>
      <c r="PJ386"/>
      <c r="PK386"/>
      <c r="PL386"/>
      <c r="PM386"/>
      <c r="PN386"/>
      <c r="PO386"/>
      <c r="PP386"/>
      <c r="PQ386"/>
      <c r="PR386"/>
      <c r="PS386"/>
      <c r="PT386"/>
      <c r="PU386"/>
      <c r="PV386"/>
      <c r="PW386"/>
      <c r="PX386"/>
      <c r="PY386"/>
      <c r="PZ386"/>
      <c r="QA386"/>
      <c r="QB386"/>
      <c r="QC386"/>
      <c r="QD386"/>
      <c r="QE386"/>
      <c r="QF386"/>
      <c r="QG386"/>
      <c r="QH386"/>
      <c r="QI386"/>
      <c r="QJ386"/>
      <c r="QK386"/>
      <c r="QL386"/>
      <c r="QM386"/>
      <c r="QN386"/>
      <c r="QO386"/>
      <c r="QP386"/>
      <c r="QQ386"/>
      <c r="QR386"/>
      <c r="QS386"/>
      <c r="QT386"/>
      <c r="QU386"/>
      <c r="QV386"/>
      <c r="QW386"/>
      <c r="QX386"/>
      <c r="QY386"/>
      <c r="QZ386"/>
      <c r="RA386"/>
      <c r="RB386"/>
      <c r="RC386"/>
      <c r="RD386"/>
      <c r="RE386"/>
      <c r="RF386"/>
      <c r="RG386"/>
      <c r="RH386"/>
      <c r="RI386"/>
      <c r="RJ386"/>
      <c r="RK386"/>
      <c r="RL386"/>
      <c r="RM386"/>
      <c r="RN386"/>
      <c r="RO386"/>
      <c r="RP386"/>
      <c r="RQ386"/>
      <c r="RR386"/>
      <c r="RS386"/>
      <c r="RT386"/>
      <c r="RU386"/>
      <c r="RV386"/>
      <c r="RW386"/>
      <c r="RX386"/>
      <c r="RY386"/>
      <c r="RZ386"/>
      <c r="SA386"/>
      <c r="SB386"/>
      <c r="SC386"/>
      <c r="SD386"/>
      <c r="SE386"/>
      <c r="SF386"/>
      <c r="SG386"/>
      <c r="SH386"/>
      <c r="SI386"/>
      <c r="SJ386"/>
      <c r="SK386"/>
      <c r="SL386"/>
      <c r="SM386"/>
      <c r="SN386"/>
      <c r="SO386"/>
      <c r="SP386"/>
      <c r="SQ386"/>
      <c r="SR386"/>
      <c r="SS386"/>
      <c r="ST386"/>
      <c r="SU386"/>
      <c r="SV386"/>
      <c r="SW386"/>
      <c r="SX386"/>
      <c r="SY386"/>
      <c r="SZ386"/>
      <c r="TA386"/>
      <c r="TB386"/>
      <c r="TC386"/>
      <c r="TD386"/>
      <c r="TE386"/>
      <c r="TF386"/>
      <c r="TG386"/>
      <c r="TH386"/>
      <c r="TI386"/>
      <c r="TJ386"/>
      <c r="TK386"/>
      <c r="TL386"/>
      <c r="TM386"/>
      <c r="TN386"/>
      <c r="TO386"/>
      <c r="TP386"/>
      <c r="TQ386"/>
      <c r="TR386"/>
      <c r="TS386"/>
      <c r="TT386"/>
      <c r="TU386"/>
      <c r="TV386"/>
      <c r="TW386"/>
      <c r="TX386"/>
      <c r="TY386"/>
      <c r="TZ386"/>
      <c r="UA386"/>
      <c r="UB386"/>
      <c r="UC386"/>
      <c r="UD386"/>
      <c r="UE386"/>
      <c r="UF386"/>
      <c r="UG386"/>
      <c r="UH386"/>
      <c r="UI386"/>
      <c r="UJ386"/>
      <c r="UK386"/>
      <c r="UL386"/>
      <c r="UM386"/>
      <c r="UN386"/>
      <c r="UO386"/>
      <c r="UP386"/>
      <c r="UQ386"/>
      <c r="UR386"/>
      <c r="US386"/>
      <c r="UT386"/>
      <c r="UU386"/>
      <c r="UV386"/>
      <c r="UW386"/>
      <c r="UX386"/>
      <c r="UY386"/>
      <c r="UZ386"/>
      <c r="VA386"/>
      <c r="VB386"/>
      <c r="VC386"/>
      <c r="VD386"/>
      <c r="VE386"/>
      <c r="VF386"/>
      <c r="VG386"/>
      <c r="VH386"/>
      <c r="VI386"/>
      <c r="VJ386"/>
      <c r="VK386"/>
      <c r="VL386"/>
      <c r="VM386"/>
      <c r="VN386"/>
      <c r="VO386"/>
      <c r="VP386"/>
      <c r="VQ386"/>
      <c r="VR386"/>
      <c r="VS386"/>
      <c r="VT386"/>
      <c r="VU386"/>
      <c r="VV386"/>
      <c r="VW386"/>
      <c r="VX386"/>
      <c r="VY386"/>
      <c r="VZ386"/>
      <c r="WA386"/>
      <c r="WB386"/>
      <c r="WC386"/>
      <c r="WD386"/>
      <c r="WE386"/>
      <c r="WF386"/>
      <c r="WG386"/>
      <c r="WH386"/>
      <c r="WI386"/>
      <c r="WJ386"/>
      <c r="WK386"/>
      <c r="WL386"/>
      <c r="WM386"/>
      <c r="WN386"/>
      <c r="WO386"/>
      <c r="WP386"/>
      <c r="WQ386"/>
      <c r="WR386"/>
      <c r="WS386"/>
      <c r="WT386"/>
      <c r="WU386"/>
      <c r="WV386"/>
      <c r="WW386"/>
      <c r="WX386"/>
      <c r="WY386"/>
      <c r="WZ386"/>
      <c r="XA386"/>
      <c r="XB386"/>
      <c r="XC386"/>
      <c r="XD386"/>
      <c r="XE386"/>
      <c r="XF386"/>
      <c r="XG386"/>
      <c r="XH386"/>
      <c r="XI386"/>
      <c r="XJ386"/>
      <c r="XK386"/>
      <c r="XL386"/>
      <c r="XM386"/>
      <c r="XN386"/>
      <c r="XO386"/>
      <c r="XP386"/>
      <c r="XQ386"/>
      <c r="XR386"/>
      <c r="XS386"/>
      <c r="XT386"/>
      <c r="XU386"/>
      <c r="XV386"/>
      <c r="XW386"/>
      <c r="XX386"/>
      <c r="XY386"/>
      <c r="XZ386"/>
      <c r="YA386"/>
      <c r="YB386"/>
      <c r="YC386"/>
      <c r="YD386"/>
      <c r="YE386"/>
      <c r="YF386"/>
      <c r="YG386"/>
      <c r="YH386"/>
      <c r="YI386"/>
      <c r="YJ386"/>
      <c r="YK386"/>
      <c r="YL386"/>
      <c r="YM386"/>
      <c r="YN386"/>
      <c r="YO386"/>
      <c r="YP386"/>
      <c r="YQ386"/>
      <c r="YR386"/>
      <c r="YS386"/>
      <c r="YT386"/>
      <c r="YU386"/>
      <c r="YV386"/>
      <c r="YW386"/>
      <c r="YX386"/>
      <c r="YY386"/>
      <c r="YZ386"/>
      <c r="ZA386"/>
      <c r="ZB386"/>
      <c r="ZC386"/>
      <c r="ZD386"/>
      <c r="ZE386"/>
      <c r="ZF386"/>
      <c r="ZG386"/>
      <c r="ZH386"/>
      <c r="ZI386"/>
      <c r="ZJ386"/>
      <c r="ZK386"/>
      <c r="ZL386"/>
      <c r="ZM386"/>
      <c r="ZN386"/>
      <c r="ZO386"/>
      <c r="ZP386"/>
      <c r="ZQ386"/>
      <c r="ZR386"/>
      <c r="ZS386"/>
      <c r="ZT386"/>
      <c r="ZU386"/>
      <c r="ZV386"/>
      <c r="ZW386"/>
      <c r="ZX386"/>
      <c r="ZY386"/>
      <c r="ZZ386"/>
      <c r="AAA386"/>
      <c r="AAB386"/>
      <c r="AAC386"/>
      <c r="AAD386"/>
      <c r="AAE386"/>
      <c r="AAF386"/>
      <c r="AAG386"/>
      <c r="AAH386"/>
      <c r="AAI386"/>
      <c r="AAJ386"/>
      <c r="AAK386"/>
      <c r="AAL386"/>
      <c r="AAM386"/>
      <c r="AAN386"/>
      <c r="AAO386"/>
      <c r="AAP386"/>
      <c r="AAQ386"/>
      <c r="AAR386"/>
      <c r="AAS386"/>
      <c r="AAT386"/>
      <c r="AAU386"/>
      <c r="AAV386"/>
      <c r="AAW386"/>
      <c r="AAX386"/>
      <c r="AAY386"/>
      <c r="AAZ386"/>
      <c r="ABA386"/>
      <c r="ABB386"/>
      <c r="ABC386"/>
      <c r="ABD386"/>
      <c r="ABE386"/>
      <c r="ABF386"/>
      <c r="ABG386"/>
      <c r="ABH386"/>
      <c r="ABI386"/>
      <c r="ABJ386"/>
      <c r="ABK386"/>
      <c r="ABL386"/>
      <c r="ABM386"/>
      <c r="ABN386"/>
      <c r="ABO386"/>
      <c r="ABP386"/>
      <c r="ABQ386"/>
      <c r="ABR386"/>
      <c r="ABS386"/>
      <c r="ABT386"/>
      <c r="ABU386"/>
      <c r="ABV386"/>
      <c r="ABW386"/>
      <c r="ABX386"/>
      <c r="ABY386"/>
      <c r="ABZ386"/>
      <c r="ACA386"/>
      <c r="ACB386"/>
      <c r="ACC386"/>
      <c r="ACD386"/>
      <c r="ACE386"/>
      <c r="ACF386"/>
      <c r="ACG386"/>
      <c r="ACH386"/>
      <c r="ACI386"/>
      <c r="ACJ386"/>
      <c r="ACK386"/>
      <c r="ACL386"/>
      <c r="ACM386"/>
      <c r="ACN386"/>
      <c r="ACO386"/>
      <c r="ACP386"/>
      <c r="ACQ386"/>
      <c r="ACR386"/>
      <c r="ACS386"/>
      <c r="ACT386"/>
      <c r="ACU386"/>
      <c r="ACV386"/>
      <c r="ACW386"/>
      <c r="ACX386"/>
      <c r="ACY386"/>
      <c r="ACZ386"/>
      <c r="ADA386"/>
      <c r="ADB386"/>
      <c r="ADC386"/>
      <c r="ADD386"/>
      <c r="ADE386"/>
      <c r="ADF386"/>
      <c r="ADG386"/>
      <c r="ADH386"/>
      <c r="ADI386"/>
      <c r="ADJ386"/>
      <c r="ADK386"/>
      <c r="ADL386"/>
      <c r="ADM386"/>
      <c r="ADN386"/>
      <c r="ADO386"/>
      <c r="ADP386"/>
      <c r="ADQ386"/>
      <c r="ADR386"/>
      <c r="ADS386"/>
      <c r="ADT386"/>
      <c r="ADU386"/>
      <c r="ADV386"/>
      <c r="ADW386"/>
      <c r="ADX386"/>
      <c r="ADY386"/>
      <c r="ADZ386"/>
      <c r="AEA386"/>
      <c r="AEB386"/>
      <c r="AEC386"/>
      <c r="AED386"/>
      <c r="AEE386"/>
      <c r="AEF386"/>
      <c r="AEG386"/>
      <c r="AEH386"/>
      <c r="AEI386"/>
      <c r="AEJ386"/>
      <c r="AEK386"/>
      <c r="AEL386"/>
      <c r="AEM386"/>
      <c r="AEN386"/>
      <c r="AEO386"/>
      <c r="AEP386"/>
      <c r="AEQ386"/>
      <c r="AER386"/>
      <c r="AES386"/>
      <c r="AET386"/>
      <c r="AEU386"/>
      <c r="AEV386"/>
      <c r="AEW386"/>
      <c r="AEX386"/>
      <c r="AEY386"/>
      <c r="AEZ386"/>
      <c r="AFA386"/>
      <c r="AFB386"/>
      <c r="AFC386"/>
      <c r="AFD386"/>
      <c r="AFE386"/>
      <c r="AFF386"/>
      <c r="AFG386"/>
      <c r="AFH386"/>
      <c r="AFI386"/>
      <c r="AFJ386"/>
      <c r="AFK386"/>
      <c r="AFL386"/>
      <c r="AFM386"/>
      <c r="AFN386"/>
      <c r="AFO386"/>
      <c r="AFP386"/>
      <c r="AFQ386"/>
      <c r="AFR386"/>
      <c r="AFS386"/>
      <c r="AFT386"/>
      <c r="AFU386"/>
      <c r="AFV386"/>
      <c r="AFW386"/>
      <c r="AFX386"/>
      <c r="AFY386"/>
      <c r="AFZ386"/>
      <c r="AGA386"/>
      <c r="AGB386"/>
      <c r="AGC386"/>
      <c r="AGD386"/>
      <c r="AGE386"/>
      <c r="AGF386"/>
      <c r="AGG386"/>
      <c r="AGH386"/>
      <c r="AGI386"/>
      <c r="AGJ386"/>
      <c r="AGK386"/>
      <c r="AGL386"/>
      <c r="AGM386"/>
      <c r="AGN386"/>
      <c r="AGO386"/>
      <c r="AGP386"/>
      <c r="AGQ386"/>
      <c r="AGR386"/>
      <c r="AGS386"/>
      <c r="AGT386"/>
      <c r="AGU386"/>
      <c r="AGV386"/>
      <c r="AGW386"/>
      <c r="AGX386"/>
      <c r="AGY386"/>
      <c r="AGZ386"/>
      <c r="AHA386"/>
      <c r="AHB386"/>
      <c r="AHC386"/>
      <c r="AHD386"/>
      <c r="AHE386"/>
      <c r="AHF386"/>
      <c r="AHG386"/>
      <c r="AHH386"/>
      <c r="AHI386"/>
      <c r="AHJ386"/>
      <c r="AHK386"/>
      <c r="AHL386"/>
      <c r="AHM386"/>
      <c r="AHN386"/>
      <c r="AHO386"/>
      <c r="AHP386"/>
      <c r="AHQ386"/>
      <c r="AHR386"/>
      <c r="AHS386"/>
      <c r="AHT386"/>
      <c r="AHU386"/>
      <c r="AHV386"/>
      <c r="AHW386"/>
      <c r="AHX386"/>
      <c r="AHY386"/>
      <c r="AHZ386"/>
      <c r="AIA386"/>
      <c r="AIB386"/>
      <c r="AIC386"/>
      <c r="AID386"/>
      <c r="AIE386"/>
      <c r="AIF386"/>
      <c r="AIG386"/>
      <c r="AIH386"/>
      <c r="AII386"/>
      <c r="AIJ386"/>
      <c r="AIK386"/>
      <c r="AIL386"/>
      <c r="AIM386"/>
      <c r="AIN386"/>
      <c r="AIO386"/>
      <c r="AIP386"/>
      <c r="AIQ386"/>
      <c r="AIR386"/>
      <c r="AIS386"/>
      <c r="AIT386"/>
      <c r="AIU386"/>
      <c r="AIV386"/>
      <c r="AIW386"/>
      <c r="AIX386"/>
      <c r="AIY386"/>
      <c r="AIZ386"/>
      <c r="AJA386"/>
      <c r="AJB386"/>
      <c r="AJC386"/>
      <c r="AJD386"/>
      <c r="AJE386"/>
      <c r="AJF386"/>
      <c r="AJG386"/>
      <c r="AJH386"/>
      <c r="AJI386"/>
      <c r="AJJ386"/>
      <c r="AJK386"/>
      <c r="AJL386"/>
      <c r="AJM386"/>
      <c r="AJN386"/>
      <c r="AJO386"/>
      <c r="AJP386"/>
      <c r="AJQ386"/>
      <c r="AJR386"/>
      <c r="AJS386"/>
      <c r="AJT386"/>
      <c r="AJU386"/>
      <c r="AJV386"/>
      <c r="AJW386"/>
      <c r="AJX386"/>
      <c r="AJY386"/>
      <c r="AJZ386"/>
      <c r="AKA386"/>
      <c r="AKB386"/>
      <c r="AKC386"/>
      <c r="AKD386"/>
      <c r="AKE386"/>
      <c r="AKF386"/>
      <c r="AKG386"/>
      <c r="AKH386"/>
      <c r="AKI386"/>
      <c r="AKJ386"/>
      <c r="AKK386"/>
      <c r="AKL386"/>
      <c r="AKM386"/>
      <c r="AKN386"/>
      <c r="AKO386"/>
      <c r="AKP386"/>
      <c r="AKQ386"/>
      <c r="AKR386"/>
      <c r="AKS386"/>
      <c r="AKT386"/>
      <c r="AKU386"/>
      <c r="AKV386"/>
      <c r="AKW386"/>
      <c r="AKX386"/>
      <c r="AKY386"/>
      <c r="AKZ386"/>
      <c r="ALA386"/>
      <c r="ALB386"/>
      <c r="ALC386"/>
      <c r="ALD386"/>
      <c r="ALE386"/>
      <c r="ALF386"/>
      <c r="ALG386"/>
      <c r="ALH386"/>
      <c r="ALI386"/>
      <c r="ALJ386"/>
      <c r="ALK386"/>
      <c r="ALL386"/>
      <c r="ALM386"/>
      <c r="ALN386"/>
      <c r="ALO386"/>
      <c r="ALP386"/>
      <c r="ALQ386"/>
      <c r="ALR386"/>
      <c r="ALS386"/>
      <c r="ALT386"/>
      <c r="ALU386"/>
      <c r="ALV386"/>
      <c r="ALW386"/>
      <c r="ALX386"/>
      <c r="ALY386"/>
      <c r="ALZ386"/>
      <c r="AMA386"/>
      <c r="AMB386"/>
      <c r="AMC386"/>
      <c r="AMD386"/>
      <c r="AME386"/>
      <c r="AMF386"/>
      <c r="AMG386"/>
      <c r="AMH386"/>
      <c r="AMI386"/>
      <c r="AMJ386"/>
      <c r="AMK386"/>
    </row>
    <row r="387" spans="1:1025" s="115" customFormat="1" ht="56.25">
      <c r="A387" s="112"/>
      <c r="B387" s="135" t="s">
        <v>64</v>
      </c>
      <c r="C387" s="28" t="s">
        <v>398</v>
      </c>
      <c r="D387" s="28">
        <v>925</v>
      </c>
      <c r="E387" s="137"/>
      <c r="F387" s="137"/>
      <c r="G387" s="88"/>
      <c r="H387" s="89"/>
      <c r="I387" s="127">
        <f t="shared" si="137"/>
        <v>3350569694.8099999</v>
      </c>
      <c r="J387" s="127">
        <f>J395+J552+J388</f>
        <v>3180292700</v>
      </c>
      <c r="K387" s="75">
        <f>K395+K552+K388+K558</f>
        <v>16288700</v>
      </c>
      <c r="L387" s="75">
        <f>L395+L552+L388</f>
        <v>0</v>
      </c>
      <c r="M387" s="75">
        <f>M395+M552+M388+M558</f>
        <v>-7418300</v>
      </c>
      <c r="N387" s="75">
        <f>N395+N552+N388</f>
        <v>1191300</v>
      </c>
      <c r="O387" s="127">
        <f>O395+O552+O388+O558</f>
        <v>98565800</v>
      </c>
      <c r="P387" s="75">
        <f>P395+P552+P388</f>
        <v>5.8207660913467407E-11</v>
      </c>
      <c r="Q387" s="75">
        <f>Q395+Q552+Q388+Q558</f>
        <v>8929285.8699999992</v>
      </c>
      <c r="R387" s="75">
        <f>R395+R552+R388</f>
        <v>0</v>
      </c>
      <c r="S387" s="75">
        <f>S395+S552+S388</f>
        <v>-1369191.06</v>
      </c>
      <c r="T387" s="75">
        <f>T395+T552+T388+T558</f>
        <v>54089400</v>
      </c>
      <c r="U387" s="128">
        <f>U395+U552+U388</f>
        <v>0</v>
      </c>
      <c r="ALT387" s="40"/>
      <c r="ALU387" s="40"/>
      <c r="ALV387" s="40"/>
      <c r="ALW387" s="40"/>
      <c r="ALX387" s="40"/>
      <c r="ALY387" s="40"/>
      <c r="ALZ387" s="40"/>
      <c r="AMA387" s="40"/>
      <c r="AMB387" s="40"/>
      <c r="AMC387" s="40"/>
      <c r="AMD387" s="40"/>
      <c r="AME387" s="40"/>
      <c r="AMF387" s="40"/>
      <c r="AMG387" s="40"/>
      <c r="AMH387" s="40"/>
      <c r="AMI387" s="40"/>
      <c r="AMJ387" s="40"/>
      <c r="AMK387" s="40"/>
    </row>
    <row r="388" spans="1:1025" s="115" customFormat="1">
      <c r="A388" s="112"/>
      <c r="B388" s="89"/>
      <c r="C388" s="37" t="s">
        <v>13</v>
      </c>
      <c r="D388" s="37">
        <v>925</v>
      </c>
      <c r="E388" s="130" t="s">
        <v>14</v>
      </c>
      <c r="F388" s="130" t="s">
        <v>81</v>
      </c>
      <c r="G388" s="82"/>
      <c r="H388" s="83"/>
      <c r="I388" s="90">
        <f t="shared" si="137"/>
        <v>1155000</v>
      </c>
      <c r="J388" s="90">
        <f t="shared" ref="J388:U391" si="161">J389</f>
        <v>2500000</v>
      </c>
      <c r="K388" s="77">
        <f t="shared" si="161"/>
        <v>-1070000</v>
      </c>
      <c r="L388" s="77">
        <f t="shared" si="161"/>
        <v>0</v>
      </c>
      <c r="M388" s="77">
        <f t="shared" si="161"/>
        <v>0</v>
      </c>
      <c r="N388" s="77">
        <f t="shared" si="161"/>
        <v>0</v>
      </c>
      <c r="O388" s="90">
        <f t="shared" si="161"/>
        <v>0</v>
      </c>
      <c r="P388" s="77">
        <f t="shared" si="161"/>
        <v>0</v>
      </c>
      <c r="Q388" s="77">
        <f t="shared" si="161"/>
        <v>0</v>
      </c>
      <c r="R388" s="77">
        <f t="shared" si="161"/>
        <v>0</v>
      </c>
      <c r="S388" s="77">
        <f t="shared" si="161"/>
        <v>0</v>
      </c>
      <c r="T388" s="77">
        <f t="shared" si="161"/>
        <v>-275000</v>
      </c>
      <c r="U388" s="133">
        <f t="shared" si="161"/>
        <v>0</v>
      </c>
      <c r="ALT388"/>
      <c r="ALU388"/>
      <c r="ALV388"/>
      <c r="ALW388"/>
      <c r="ALX388"/>
      <c r="ALY388"/>
      <c r="ALZ388"/>
      <c r="AMA388"/>
      <c r="AMB388"/>
      <c r="AMC388"/>
      <c r="AMD388"/>
      <c r="AME388"/>
      <c r="AMF388"/>
      <c r="AMG388"/>
      <c r="AMH388"/>
      <c r="AMI388"/>
      <c r="AMJ388"/>
      <c r="AMK388"/>
    </row>
    <row r="389" spans="1:1025">
      <c r="A389" s="112"/>
      <c r="B389" s="89"/>
      <c r="C389" s="37" t="s">
        <v>29</v>
      </c>
      <c r="D389" s="37">
        <v>925</v>
      </c>
      <c r="E389" s="130" t="s">
        <v>14</v>
      </c>
      <c r="F389" s="130" t="s">
        <v>30</v>
      </c>
      <c r="G389" s="82"/>
      <c r="H389" s="83"/>
      <c r="I389" s="90">
        <f t="shared" si="137"/>
        <v>1155000</v>
      </c>
      <c r="J389" s="90">
        <f t="shared" si="161"/>
        <v>2500000</v>
      </c>
      <c r="K389" s="77">
        <f t="shared" si="161"/>
        <v>-1070000</v>
      </c>
      <c r="L389" s="77">
        <f t="shared" si="161"/>
        <v>0</v>
      </c>
      <c r="M389" s="77">
        <f t="shared" si="161"/>
        <v>0</v>
      </c>
      <c r="N389" s="77">
        <f t="shared" si="161"/>
        <v>0</v>
      </c>
      <c r="O389" s="90">
        <f t="shared" si="161"/>
        <v>0</v>
      </c>
      <c r="P389" s="77">
        <f t="shared" si="161"/>
        <v>0</v>
      </c>
      <c r="Q389" s="77">
        <f t="shared" si="161"/>
        <v>0</v>
      </c>
      <c r="R389" s="77">
        <f t="shared" si="161"/>
        <v>0</v>
      </c>
      <c r="S389" s="77">
        <f t="shared" si="161"/>
        <v>0</v>
      </c>
      <c r="T389" s="77">
        <f t="shared" si="161"/>
        <v>-275000</v>
      </c>
      <c r="U389" s="133">
        <f t="shared" si="161"/>
        <v>0</v>
      </c>
      <c r="V389" s="115"/>
      <c r="W389" s="115"/>
      <c r="X389" s="115"/>
      <c r="Y389" s="115"/>
      <c r="Z389" s="115"/>
      <c r="AA389" s="115"/>
      <c r="AB389" s="115"/>
      <c r="AC389" s="115"/>
      <c r="AD389" s="115"/>
      <c r="AE389" s="115"/>
      <c r="AF389" s="115"/>
      <c r="AG389" s="115"/>
      <c r="AH389" s="115"/>
      <c r="AI389" s="115"/>
      <c r="AJ389" s="115"/>
      <c r="AK389" s="115"/>
      <c r="AL389" s="115"/>
      <c r="AM389" s="115"/>
      <c r="AN389" s="115"/>
      <c r="AO389" s="115"/>
      <c r="AP389" s="115"/>
      <c r="AQ389" s="115"/>
      <c r="AR389" s="115"/>
      <c r="AS389" s="115"/>
      <c r="AT389" s="115"/>
      <c r="AU389" s="115"/>
      <c r="AV389" s="115"/>
      <c r="AW389" s="115"/>
      <c r="AX389" s="115"/>
      <c r="AY389" s="115"/>
      <c r="AZ389" s="115"/>
      <c r="BA389" s="115"/>
      <c r="BB389" s="115"/>
      <c r="BC389" s="115"/>
      <c r="BD389" s="115"/>
      <c r="BE389" s="115"/>
      <c r="BF389" s="115"/>
      <c r="BG389" s="115"/>
      <c r="BH389" s="115"/>
      <c r="BI389" s="115"/>
      <c r="BJ389" s="115"/>
      <c r="BK389" s="115"/>
      <c r="BL389" s="115"/>
      <c r="BM389" s="115"/>
      <c r="BN389" s="115"/>
      <c r="BO389" s="115"/>
      <c r="BP389" s="115"/>
      <c r="BQ389" s="115"/>
      <c r="BR389" s="115"/>
      <c r="BS389" s="115"/>
      <c r="BT389" s="115"/>
      <c r="BU389" s="115"/>
      <c r="BV389" s="115"/>
      <c r="BW389" s="115"/>
      <c r="BX389" s="115"/>
      <c r="BY389" s="115"/>
      <c r="BZ389" s="115"/>
      <c r="CA389" s="115"/>
      <c r="CB389" s="115"/>
      <c r="CC389" s="115"/>
      <c r="CD389" s="115"/>
      <c r="CE389" s="115"/>
      <c r="CF389" s="115"/>
      <c r="CG389" s="115"/>
      <c r="CH389" s="115"/>
      <c r="CI389" s="115"/>
      <c r="CJ389" s="115"/>
      <c r="CK389" s="115"/>
      <c r="CL389" s="115"/>
      <c r="CM389" s="115"/>
      <c r="CN389" s="115"/>
      <c r="CO389" s="115"/>
      <c r="CP389" s="115"/>
      <c r="CQ389" s="115"/>
      <c r="CR389" s="115"/>
      <c r="CS389" s="115"/>
      <c r="CT389" s="115"/>
      <c r="CU389" s="115"/>
      <c r="CV389" s="115"/>
      <c r="CW389" s="115"/>
      <c r="CX389" s="115"/>
      <c r="CY389" s="115"/>
      <c r="CZ389" s="115"/>
      <c r="DA389" s="115"/>
      <c r="DB389" s="115"/>
      <c r="DC389" s="115"/>
      <c r="DD389" s="115"/>
      <c r="DE389" s="115"/>
      <c r="DF389" s="115"/>
      <c r="DG389" s="115"/>
      <c r="DH389" s="115"/>
      <c r="DI389" s="115"/>
      <c r="DJ389" s="115"/>
      <c r="DK389" s="115"/>
      <c r="DL389" s="115"/>
      <c r="DM389" s="115"/>
      <c r="DN389" s="115"/>
      <c r="DO389" s="115"/>
      <c r="DP389" s="115"/>
      <c r="DQ389" s="115"/>
      <c r="DR389" s="115"/>
      <c r="DS389" s="115"/>
      <c r="DT389" s="115"/>
      <c r="DU389" s="115"/>
      <c r="DV389" s="115"/>
      <c r="DW389" s="115"/>
      <c r="DX389" s="115"/>
      <c r="DY389" s="115"/>
      <c r="DZ389" s="115"/>
      <c r="EA389" s="115"/>
      <c r="EB389" s="115"/>
      <c r="EC389" s="115"/>
      <c r="ED389" s="115"/>
      <c r="EE389" s="115"/>
      <c r="EF389" s="115"/>
      <c r="EG389" s="115"/>
      <c r="EH389" s="115"/>
      <c r="EI389" s="115"/>
      <c r="EJ389" s="115"/>
      <c r="EK389" s="115"/>
      <c r="EL389" s="115"/>
      <c r="EM389" s="115"/>
      <c r="EN389" s="115"/>
      <c r="EO389" s="115"/>
      <c r="EP389" s="115"/>
      <c r="EQ389" s="115"/>
      <c r="ER389" s="115"/>
      <c r="ES389" s="115"/>
      <c r="ET389" s="115"/>
      <c r="EU389" s="115"/>
      <c r="EV389" s="115"/>
      <c r="EW389" s="115"/>
      <c r="EX389" s="115"/>
      <c r="EY389" s="115"/>
      <c r="EZ389" s="115"/>
      <c r="FA389" s="115"/>
      <c r="FB389" s="115"/>
      <c r="FC389" s="115"/>
      <c r="FD389" s="115"/>
      <c r="FE389" s="115"/>
      <c r="FF389" s="115"/>
      <c r="FG389" s="115"/>
      <c r="FH389" s="115"/>
      <c r="FI389" s="115"/>
      <c r="FJ389" s="115"/>
      <c r="FK389" s="115"/>
      <c r="FL389" s="115"/>
      <c r="FM389" s="115"/>
      <c r="FN389" s="115"/>
      <c r="FO389" s="115"/>
      <c r="FP389" s="115"/>
      <c r="FQ389" s="115"/>
      <c r="FR389" s="115"/>
      <c r="FS389" s="115"/>
      <c r="FT389" s="115"/>
      <c r="FU389" s="115"/>
      <c r="FV389" s="115"/>
      <c r="FW389" s="115"/>
      <c r="FX389" s="115"/>
      <c r="FY389" s="115"/>
      <c r="FZ389" s="115"/>
      <c r="GA389" s="115"/>
      <c r="GB389" s="115"/>
      <c r="GC389" s="115"/>
      <c r="GD389" s="115"/>
      <c r="GE389" s="115"/>
      <c r="GF389" s="115"/>
      <c r="GG389" s="115"/>
      <c r="GH389" s="115"/>
      <c r="GI389" s="115"/>
      <c r="GJ389" s="115"/>
      <c r="GK389" s="115"/>
      <c r="GL389" s="115"/>
      <c r="GM389" s="115"/>
      <c r="GN389" s="115"/>
      <c r="GO389" s="115"/>
      <c r="GP389" s="115"/>
      <c r="GQ389" s="115"/>
      <c r="GR389" s="115"/>
      <c r="GS389" s="115"/>
      <c r="GT389" s="115"/>
      <c r="GU389" s="115"/>
      <c r="GV389" s="115"/>
      <c r="GW389" s="115"/>
      <c r="GX389" s="115"/>
      <c r="GY389" s="115"/>
      <c r="GZ389" s="115"/>
      <c r="HA389" s="115"/>
      <c r="HB389" s="115"/>
      <c r="HC389" s="115"/>
      <c r="HD389" s="115"/>
      <c r="HE389" s="115"/>
      <c r="HF389" s="115"/>
      <c r="HG389" s="115"/>
      <c r="HH389" s="115"/>
      <c r="HI389" s="115"/>
      <c r="HJ389" s="115"/>
      <c r="HK389" s="115"/>
      <c r="HL389" s="115"/>
      <c r="HM389" s="115"/>
      <c r="HN389" s="115"/>
      <c r="HO389" s="115"/>
      <c r="HP389" s="115"/>
      <c r="HQ389" s="115"/>
      <c r="HR389" s="115"/>
      <c r="HS389" s="115"/>
      <c r="HT389" s="115"/>
      <c r="HU389" s="115"/>
      <c r="HV389" s="115"/>
      <c r="HW389" s="115"/>
      <c r="HX389" s="115"/>
      <c r="HY389" s="115"/>
      <c r="HZ389" s="115"/>
      <c r="IA389" s="115"/>
      <c r="IB389" s="115"/>
      <c r="IC389" s="115"/>
      <c r="ID389" s="115"/>
      <c r="IE389" s="115"/>
      <c r="IF389" s="115"/>
      <c r="IG389" s="115"/>
      <c r="IH389" s="115"/>
      <c r="II389" s="115"/>
      <c r="IJ389" s="115"/>
      <c r="IK389" s="115"/>
      <c r="IL389" s="115"/>
      <c r="IM389" s="115"/>
      <c r="IN389" s="115"/>
      <c r="IO389" s="115"/>
      <c r="IP389" s="115"/>
      <c r="IQ389" s="115"/>
      <c r="IR389" s="115"/>
      <c r="IS389" s="115"/>
      <c r="IT389" s="115"/>
      <c r="IU389" s="115"/>
      <c r="IV389" s="115"/>
      <c r="IW389" s="115"/>
      <c r="IX389" s="115"/>
      <c r="IY389" s="115"/>
      <c r="IZ389" s="115"/>
      <c r="JA389" s="115"/>
      <c r="JB389" s="115"/>
      <c r="JC389" s="115"/>
      <c r="JD389" s="115"/>
      <c r="JE389" s="115"/>
      <c r="JF389" s="115"/>
      <c r="JG389" s="115"/>
      <c r="JH389" s="115"/>
      <c r="JI389" s="115"/>
      <c r="JJ389" s="115"/>
      <c r="JK389" s="115"/>
      <c r="JL389" s="115"/>
      <c r="JM389" s="115"/>
      <c r="JN389" s="115"/>
      <c r="JO389" s="115"/>
      <c r="JP389" s="115"/>
      <c r="JQ389" s="115"/>
      <c r="JR389" s="115"/>
      <c r="JS389" s="115"/>
      <c r="JT389" s="115"/>
      <c r="JU389" s="115"/>
      <c r="JV389" s="115"/>
      <c r="JW389" s="115"/>
      <c r="JX389" s="115"/>
      <c r="JY389" s="115"/>
      <c r="JZ389" s="115"/>
      <c r="KA389" s="115"/>
      <c r="KB389" s="115"/>
      <c r="KC389" s="115"/>
      <c r="KD389" s="115"/>
      <c r="KE389" s="115"/>
      <c r="KF389" s="115"/>
      <c r="KG389" s="115"/>
      <c r="KH389" s="115"/>
      <c r="KI389" s="115"/>
      <c r="KJ389" s="115"/>
      <c r="KK389" s="115"/>
      <c r="KL389" s="115"/>
      <c r="KM389" s="115"/>
      <c r="KN389" s="115"/>
      <c r="KO389" s="115"/>
      <c r="KP389" s="115"/>
      <c r="KQ389" s="115"/>
      <c r="KR389" s="115"/>
      <c r="KS389" s="115"/>
      <c r="KT389" s="115"/>
      <c r="KU389" s="115"/>
      <c r="KV389" s="115"/>
      <c r="KW389" s="115"/>
      <c r="KX389" s="115"/>
      <c r="KY389" s="115"/>
      <c r="KZ389" s="115"/>
      <c r="LA389" s="115"/>
      <c r="LB389" s="115"/>
      <c r="LC389" s="115"/>
      <c r="LD389" s="115"/>
      <c r="LE389" s="115"/>
      <c r="LF389" s="115"/>
      <c r="LG389" s="115"/>
      <c r="LH389" s="115"/>
      <c r="LI389" s="115"/>
      <c r="LJ389" s="115"/>
      <c r="LK389" s="115"/>
      <c r="LL389" s="115"/>
      <c r="LM389" s="115"/>
      <c r="LN389" s="115"/>
      <c r="LO389" s="115"/>
      <c r="LP389" s="115"/>
      <c r="LQ389" s="115"/>
      <c r="LR389" s="115"/>
      <c r="LS389" s="115"/>
      <c r="LT389" s="115"/>
      <c r="LU389" s="115"/>
      <c r="LV389" s="115"/>
      <c r="LW389" s="115"/>
      <c r="LX389" s="115"/>
      <c r="LY389" s="115"/>
      <c r="LZ389" s="115"/>
      <c r="MA389" s="115"/>
      <c r="MB389" s="115"/>
      <c r="MC389" s="115"/>
      <c r="MD389" s="115"/>
      <c r="ME389" s="115"/>
      <c r="MF389" s="115"/>
      <c r="MG389" s="115"/>
      <c r="MH389" s="115"/>
      <c r="MI389" s="115"/>
      <c r="MJ389" s="115"/>
      <c r="MK389" s="115"/>
      <c r="ML389" s="115"/>
      <c r="MM389" s="115"/>
      <c r="MN389" s="115"/>
      <c r="MO389" s="115"/>
      <c r="MP389" s="115"/>
      <c r="MQ389" s="115"/>
      <c r="MR389" s="115"/>
      <c r="MS389" s="115"/>
      <c r="MT389" s="115"/>
      <c r="MU389" s="115"/>
      <c r="MV389" s="115"/>
      <c r="MW389" s="115"/>
      <c r="MX389" s="115"/>
      <c r="MY389" s="115"/>
      <c r="MZ389" s="115"/>
      <c r="NA389" s="115"/>
      <c r="NB389" s="115"/>
      <c r="NC389" s="115"/>
      <c r="ND389" s="115"/>
      <c r="NE389" s="115"/>
      <c r="NF389" s="115"/>
      <c r="NG389" s="115"/>
      <c r="NH389" s="115"/>
      <c r="NI389" s="115"/>
      <c r="NJ389" s="115"/>
      <c r="NK389" s="115"/>
      <c r="NL389" s="115"/>
      <c r="NM389" s="115"/>
      <c r="NN389" s="115"/>
      <c r="NO389" s="115"/>
      <c r="NP389" s="115"/>
      <c r="NQ389" s="115"/>
      <c r="NR389" s="115"/>
      <c r="NS389" s="115"/>
      <c r="NT389" s="115"/>
      <c r="NU389" s="115"/>
      <c r="NV389" s="115"/>
      <c r="NW389" s="115"/>
      <c r="NX389" s="115"/>
      <c r="NY389" s="115"/>
      <c r="NZ389" s="115"/>
      <c r="OA389" s="115"/>
      <c r="OB389" s="115"/>
      <c r="OC389" s="115"/>
      <c r="OD389" s="115"/>
      <c r="OE389" s="115"/>
      <c r="OF389" s="115"/>
      <c r="OG389" s="115"/>
      <c r="OH389" s="115"/>
      <c r="OI389" s="115"/>
      <c r="OJ389" s="115"/>
      <c r="OK389" s="115"/>
      <c r="OL389" s="115"/>
      <c r="OM389" s="115"/>
      <c r="ON389" s="115"/>
      <c r="OO389" s="115"/>
      <c r="OP389" s="115"/>
      <c r="OQ389" s="115"/>
      <c r="OR389" s="115"/>
      <c r="OS389" s="115"/>
      <c r="OT389" s="115"/>
      <c r="OU389" s="115"/>
      <c r="OV389" s="115"/>
      <c r="OW389" s="115"/>
      <c r="OX389" s="115"/>
      <c r="OY389" s="115"/>
      <c r="OZ389" s="115"/>
      <c r="PA389" s="115"/>
      <c r="PB389" s="115"/>
      <c r="PC389" s="115"/>
      <c r="PD389" s="115"/>
      <c r="PE389" s="115"/>
      <c r="PF389" s="115"/>
      <c r="PG389" s="115"/>
      <c r="PH389" s="115"/>
      <c r="PI389" s="115"/>
      <c r="PJ389" s="115"/>
      <c r="PK389" s="115"/>
      <c r="PL389" s="115"/>
      <c r="PM389" s="115"/>
      <c r="PN389" s="115"/>
      <c r="PO389" s="115"/>
      <c r="PP389" s="115"/>
      <c r="PQ389" s="115"/>
      <c r="PR389" s="115"/>
      <c r="PS389" s="115"/>
      <c r="PT389" s="115"/>
      <c r="PU389" s="115"/>
      <c r="PV389" s="115"/>
      <c r="PW389" s="115"/>
      <c r="PX389" s="115"/>
      <c r="PY389" s="115"/>
      <c r="PZ389" s="115"/>
      <c r="QA389" s="115"/>
      <c r="QB389" s="115"/>
      <c r="QC389" s="115"/>
      <c r="QD389" s="115"/>
      <c r="QE389" s="115"/>
      <c r="QF389" s="115"/>
      <c r="QG389" s="115"/>
      <c r="QH389" s="115"/>
      <c r="QI389" s="115"/>
      <c r="QJ389" s="115"/>
      <c r="QK389" s="115"/>
      <c r="QL389" s="115"/>
      <c r="QM389" s="115"/>
      <c r="QN389" s="115"/>
      <c r="QO389" s="115"/>
      <c r="QP389" s="115"/>
      <c r="QQ389" s="115"/>
      <c r="QR389" s="115"/>
      <c r="QS389" s="115"/>
      <c r="QT389" s="115"/>
      <c r="QU389" s="115"/>
      <c r="QV389" s="115"/>
      <c r="QW389" s="115"/>
      <c r="QX389" s="115"/>
      <c r="QY389" s="115"/>
      <c r="QZ389" s="115"/>
      <c r="RA389" s="115"/>
      <c r="RB389" s="115"/>
      <c r="RC389" s="115"/>
      <c r="RD389" s="115"/>
      <c r="RE389" s="115"/>
      <c r="RF389" s="115"/>
      <c r="RG389" s="115"/>
      <c r="RH389" s="115"/>
      <c r="RI389" s="115"/>
      <c r="RJ389" s="115"/>
      <c r="RK389" s="115"/>
      <c r="RL389" s="115"/>
      <c r="RM389" s="115"/>
      <c r="RN389" s="115"/>
      <c r="RO389" s="115"/>
      <c r="RP389" s="115"/>
      <c r="RQ389" s="115"/>
      <c r="RR389" s="115"/>
      <c r="RS389" s="115"/>
      <c r="RT389" s="115"/>
      <c r="RU389" s="115"/>
      <c r="RV389" s="115"/>
      <c r="RW389" s="115"/>
      <c r="RX389" s="115"/>
      <c r="RY389" s="115"/>
      <c r="RZ389" s="115"/>
      <c r="SA389" s="115"/>
      <c r="SB389" s="115"/>
      <c r="SC389" s="115"/>
      <c r="SD389" s="115"/>
      <c r="SE389" s="115"/>
      <c r="SF389" s="115"/>
      <c r="SG389" s="115"/>
      <c r="SH389" s="115"/>
      <c r="SI389" s="115"/>
      <c r="SJ389" s="115"/>
      <c r="SK389" s="115"/>
      <c r="SL389" s="115"/>
      <c r="SM389" s="115"/>
      <c r="SN389" s="115"/>
      <c r="SO389" s="115"/>
      <c r="SP389" s="115"/>
      <c r="SQ389" s="115"/>
      <c r="SR389" s="115"/>
      <c r="SS389" s="115"/>
      <c r="ST389" s="115"/>
      <c r="SU389" s="115"/>
      <c r="SV389" s="115"/>
      <c r="SW389" s="115"/>
      <c r="SX389" s="115"/>
      <c r="SY389" s="115"/>
      <c r="SZ389" s="115"/>
      <c r="TA389" s="115"/>
      <c r="TB389" s="115"/>
      <c r="TC389" s="115"/>
      <c r="TD389" s="115"/>
      <c r="TE389" s="115"/>
      <c r="TF389" s="115"/>
      <c r="TG389" s="115"/>
      <c r="TH389" s="115"/>
      <c r="TI389" s="115"/>
      <c r="TJ389" s="115"/>
      <c r="TK389" s="115"/>
      <c r="TL389" s="115"/>
      <c r="TM389" s="115"/>
      <c r="TN389" s="115"/>
      <c r="TO389" s="115"/>
      <c r="TP389" s="115"/>
      <c r="TQ389" s="115"/>
      <c r="TR389" s="115"/>
      <c r="TS389" s="115"/>
      <c r="TT389" s="115"/>
      <c r="TU389" s="115"/>
      <c r="TV389" s="115"/>
      <c r="TW389" s="115"/>
      <c r="TX389" s="115"/>
      <c r="TY389" s="115"/>
      <c r="TZ389" s="115"/>
      <c r="UA389" s="115"/>
      <c r="UB389" s="115"/>
      <c r="UC389" s="115"/>
      <c r="UD389" s="115"/>
      <c r="UE389" s="115"/>
      <c r="UF389" s="115"/>
      <c r="UG389" s="115"/>
      <c r="UH389" s="115"/>
      <c r="UI389" s="115"/>
      <c r="UJ389" s="115"/>
      <c r="UK389" s="115"/>
      <c r="UL389" s="115"/>
      <c r="UM389" s="115"/>
      <c r="UN389" s="115"/>
      <c r="UO389" s="115"/>
      <c r="UP389" s="115"/>
      <c r="UQ389" s="115"/>
      <c r="UR389" s="115"/>
      <c r="US389" s="115"/>
      <c r="UT389" s="115"/>
      <c r="UU389" s="115"/>
      <c r="UV389" s="115"/>
      <c r="UW389" s="115"/>
      <c r="UX389" s="115"/>
      <c r="UY389" s="115"/>
      <c r="UZ389" s="115"/>
      <c r="VA389" s="115"/>
      <c r="VB389" s="115"/>
      <c r="VC389" s="115"/>
      <c r="VD389" s="115"/>
      <c r="VE389" s="115"/>
      <c r="VF389" s="115"/>
      <c r="VG389" s="115"/>
      <c r="VH389" s="115"/>
      <c r="VI389" s="115"/>
      <c r="VJ389" s="115"/>
      <c r="VK389" s="115"/>
      <c r="VL389" s="115"/>
      <c r="VM389" s="115"/>
      <c r="VN389" s="115"/>
      <c r="VO389" s="115"/>
      <c r="VP389" s="115"/>
      <c r="VQ389" s="115"/>
      <c r="VR389" s="115"/>
      <c r="VS389" s="115"/>
      <c r="VT389" s="115"/>
      <c r="VU389" s="115"/>
      <c r="VV389" s="115"/>
      <c r="VW389" s="115"/>
      <c r="VX389" s="115"/>
      <c r="VY389" s="115"/>
      <c r="VZ389" s="115"/>
      <c r="WA389" s="115"/>
      <c r="WB389" s="115"/>
      <c r="WC389" s="115"/>
      <c r="WD389" s="115"/>
      <c r="WE389" s="115"/>
      <c r="WF389" s="115"/>
      <c r="WG389" s="115"/>
      <c r="WH389" s="115"/>
      <c r="WI389" s="115"/>
      <c r="WJ389" s="115"/>
      <c r="WK389" s="115"/>
      <c r="WL389" s="115"/>
      <c r="WM389" s="115"/>
      <c r="WN389" s="115"/>
      <c r="WO389" s="115"/>
      <c r="WP389" s="115"/>
      <c r="WQ389" s="115"/>
      <c r="WR389" s="115"/>
      <c r="WS389" s="115"/>
      <c r="WT389" s="115"/>
      <c r="WU389" s="115"/>
      <c r="WV389" s="115"/>
      <c r="WW389" s="115"/>
      <c r="WX389" s="115"/>
      <c r="WY389" s="115"/>
      <c r="WZ389" s="115"/>
      <c r="XA389" s="115"/>
      <c r="XB389" s="115"/>
      <c r="XC389" s="115"/>
      <c r="XD389" s="115"/>
      <c r="XE389" s="115"/>
      <c r="XF389" s="115"/>
      <c r="XG389" s="115"/>
      <c r="XH389" s="115"/>
      <c r="XI389" s="115"/>
      <c r="XJ389" s="115"/>
      <c r="XK389" s="115"/>
      <c r="XL389" s="115"/>
      <c r="XM389" s="115"/>
      <c r="XN389" s="115"/>
      <c r="XO389" s="115"/>
      <c r="XP389" s="115"/>
      <c r="XQ389" s="115"/>
      <c r="XR389" s="115"/>
      <c r="XS389" s="115"/>
      <c r="XT389" s="115"/>
      <c r="XU389" s="115"/>
      <c r="XV389" s="115"/>
      <c r="XW389" s="115"/>
      <c r="XX389" s="115"/>
      <c r="XY389" s="115"/>
      <c r="XZ389" s="115"/>
      <c r="YA389" s="115"/>
      <c r="YB389" s="115"/>
      <c r="YC389" s="115"/>
      <c r="YD389" s="115"/>
      <c r="YE389" s="115"/>
      <c r="YF389" s="115"/>
      <c r="YG389" s="115"/>
      <c r="YH389" s="115"/>
      <c r="YI389" s="115"/>
      <c r="YJ389" s="115"/>
      <c r="YK389" s="115"/>
      <c r="YL389" s="115"/>
      <c r="YM389" s="115"/>
      <c r="YN389" s="115"/>
      <c r="YO389" s="115"/>
      <c r="YP389" s="115"/>
      <c r="YQ389" s="115"/>
      <c r="YR389" s="115"/>
      <c r="YS389" s="115"/>
      <c r="YT389" s="115"/>
      <c r="YU389" s="115"/>
      <c r="YV389" s="115"/>
      <c r="YW389" s="115"/>
      <c r="YX389" s="115"/>
      <c r="YY389" s="115"/>
      <c r="YZ389" s="115"/>
      <c r="ZA389" s="115"/>
      <c r="ZB389" s="115"/>
      <c r="ZC389" s="115"/>
      <c r="ZD389" s="115"/>
      <c r="ZE389" s="115"/>
      <c r="ZF389" s="115"/>
      <c r="ZG389" s="115"/>
      <c r="ZH389" s="115"/>
      <c r="ZI389" s="115"/>
      <c r="ZJ389" s="115"/>
      <c r="ZK389" s="115"/>
      <c r="ZL389" s="115"/>
      <c r="ZM389" s="115"/>
      <c r="ZN389" s="115"/>
      <c r="ZO389" s="115"/>
      <c r="ZP389" s="115"/>
      <c r="ZQ389" s="115"/>
      <c r="ZR389" s="115"/>
      <c r="ZS389" s="115"/>
      <c r="ZT389" s="115"/>
      <c r="ZU389" s="115"/>
      <c r="ZV389" s="115"/>
      <c r="ZW389" s="115"/>
      <c r="ZX389" s="115"/>
      <c r="ZY389" s="115"/>
      <c r="ZZ389" s="115"/>
      <c r="AAA389" s="115"/>
      <c r="AAB389" s="115"/>
      <c r="AAC389" s="115"/>
      <c r="AAD389" s="115"/>
      <c r="AAE389" s="115"/>
      <c r="AAF389" s="115"/>
      <c r="AAG389" s="115"/>
      <c r="AAH389" s="115"/>
      <c r="AAI389" s="115"/>
      <c r="AAJ389" s="115"/>
      <c r="AAK389" s="115"/>
      <c r="AAL389" s="115"/>
      <c r="AAM389" s="115"/>
      <c r="AAN389" s="115"/>
      <c r="AAO389" s="115"/>
      <c r="AAP389" s="115"/>
      <c r="AAQ389" s="115"/>
      <c r="AAR389" s="115"/>
      <c r="AAS389" s="115"/>
      <c r="AAT389" s="115"/>
      <c r="AAU389" s="115"/>
      <c r="AAV389" s="115"/>
      <c r="AAW389" s="115"/>
      <c r="AAX389" s="115"/>
      <c r="AAY389" s="115"/>
      <c r="AAZ389" s="115"/>
      <c r="ABA389" s="115"/>
      <c r="ABB389" s="115"/>
      <c r="ABC389" s="115"/>
      <c r="ABD389" s="115"/>
      <c r="ABE389" s="115"/>
      <c r="ABF389" s="115"/>
      <c r="ABG389" s="115"/>
      <c r="ABH389" s="115"/>
      <c r="ABI389" s="115"/>
      <c r="ABJ389" s="115"/>
      <c r="ABK389" s="115"/>
      <c r="ABL389" s="115"/>
      <c r="ABM389" s="115"/>
      <c r="ABN389" s="115"/>
      <c r="ABO389" s="115"/>
      <c r="ABP389" s="115"/>
      <c r="ABQ389" s="115"/>
      <c r="ABR389" s="115"/>
      <c r="ABS389" s="115"/>
      <c r="ABT389" s="115"/>
      <c r="ABU389" s="115"/>
      <c r="ABV389" s="115"/>
      <c r="ABW389" s="115"/>
      <c r="ABX389" s="115"/>
      <c r="ABY389" s="115"/>
      <c r="ABZ389" s="115"/>
      <c r="ACA389" s="115"/>
      <c r="ACB389" s="115"/>
      <c r="ACC389" s="115"/>
      <c r="ACD389" s="115"/>
      <c r="ACE389" s="115"/>
      <c r="ACF389" s="115"/>
      <c r="ACG389" s="115"/>
      <c r="ACH389" s="115"/>
      <c r="ACI389" s="115"/>
      <c r="ACJ389" s="115"/>
      <c r="ACK389" s="115"/>
      <c r="ACL389" s="115"/>
      <c r="ACM389" s="115"/>
      <c r="ACN389" s="115"/>
      <c r="ACO389" s="115"/>
      <c r="ACP389" s="115"/>
      <c r="ACQ389" s="115"/>
      <c r="ACR389" s="115"/>
      <c r="ACS389" s="115"/>
      <c r="ACT389" s="115"/>
      <c r="ACU389" s="115"/>
      <c r="ACV389" s="115"/>
      <c r="ACW389" s="115"/>
      <c r="ACX389" s="115"/>
      <c r="ACY389" s="115"/>
      <c r="ACZ389" s="115"/>
      <c r="ADA389" s="115"/>
      <c r="ADB389" s="115"/>
      <c r="ADC389" s="115"/>
      <c r="ADD389" s="115"/>
      <c r="ADE389" s="115"/>
      <c r="ADF389" s="115"/>
      <c r="ADG389" s="115"/>
      <c r="ADH389" s="115"/>
      <c r="ADI389" s="115"/>
      <c r="ADJ389" s="115"/>
      <c r="ADK389" s="115"/>
      <c r="ADL389" s="115"/>
      <c r="ADM389" s="115"/>
      <c r="ADN389" s="115"/>
      <c r="ADO389" s="115"/>
      <c r="ADP389" s="115"/>
      <c r="ADQ389" s="115"/>
      <c r="ADR389" s="115"/>
      <c r="ADS389" s="115"/>
      <c r="ADT389" s="115"/>
      <c r="ADU389" s="115"/>
      <c r="ADV389" s="115"/>
      <c r="ADW389" s="115"/>
      <c r="ADX389" s="115"/>
      <c r="ADY389" s="115"/>
      <c r="ADZ389" s="115"/>
      <c r="AEA389" s="115"/>
      <c r="AEB389" s="115"/>
      <c r="AEC389" s="115"/>
      <c r="AED389" s="115"/>
      <c r="AEE389" s="115"/>
      <c r="AEF389" s="115"/>
      <c r="AEG389" s="115"/>
      <c r="AEH389" s="115"/>
      <c r="AEI389" s="115"/>
      <c r="AEJ389" s="115"/>
      <c r="AEK389" s="115"/>
      <c r="AEL389" s="115"/>
      <c r="AEM389" s="115"/>
      <c r="AEN389" s="115"/>
      <c r="AEO389" s="115"/>
      <c r="AEP389" s="115"/>
      <c r="AEQ389" s="115"/>
      <c r="AER389" s="115"/>
      <c r="AES389" s="115"/>
      <c r="AET389" s="115"/>
      <c r="AEU389" s="115"/>
      <c r="AEV389" s="115"/>
      <c r="AEW389" s="115"/>
      <c r="AEX389" s="115"/>
      <c r="AEY389" s="115"/>
      <c r="AEZ389" s="115"/>
      <c r="AFA389" s="115"/>
      <c r="AFB389" s="115"/>
      <c r="AFC389" s="115"/>
      <c r="AFD389" s="115"/>
      <c r="AFE389" s="115"/>
      <c r="AFF389" s="115"/>
      <c r="AFG389" s="115"/>
      <c r="AFH389" s="115"/>
      <c r="AFI389" s="115"/>
      <c r="AFJ389" s="115"/>
      <c r="AFK389" s="115"/>
      <c r="AFL389" s="115"/>
      <c r="AFM389" s="115"/>
      <c r="AFN389" s="115"/>
      <c r="AFO389" s="115"/>
      <c r="AFP389" s="115"/>
      <c r="AFQ389" s="115"/>
      <c r="AFR389" s="115"/>
      <c r="AFS389" s="115"/>
      <c r="AFT389" s="115"/>
      <c r="AFU389" s="115"/>
      <c r="AFV389" s="115"/>
      <c r="AFW389" s="115"/>
      <c r="AFX389" s="115"/>
      <c r="AFY389" s="115"/>
      <c r="AFZ389" s="115"/>
      <c r="AGA389" s="115"/>
      <c r="AGB389" s="115"/>
      <c r="AGC389" s="115"/>
      <c r="AGD389" s="115"/>
      <c r="AGE389" s="115"/>
      <c r="AGF389" s="115"/>
      <c r="AGG389" s="115"/>
      <c r="AGH389" s="115"/>
      <c r="AGI389" s="115"/>
      <c r="AGJ389" s="115"/>
      <c r="AGK389" s="115"/>
      <c r="AGL389" s="115"/>
      <c r="AGM389" s="115"/>
      <c r="AGN389" s="115"/>
      <c r="AGO389" s="115"/>
      <c r="AGP389" s="115"/>
      <c r="AGQ389" s="115"/>
      <c r="AGR389" s="115"/>
      <c r="AGS389" s="115"/>
      <c r="AGT389" s="115"/>
      <c r="AGU389" s="115"/>
      <c r="AGV389" s="115"/>
      <c r="AGW389" s="115"/>
      <c r="AGX389" s="115"/>
      <c r="AGY389" s="115"/>
      <c r="AGZ389" s="115"/>
      <c r="AHA389" s="115"/>
      <c r="AHB389" s="115"/>
      <c r="AHC389" s="115"/>
      <c r="AHD389" s="115"/>
      <c r="AHE389" s="115"/>
      <c r="AHF389" s="115"/>
      <c r="AHG389" s="115"/>
      <c r="AHH389" s="115"/>
      <c r="AHI389" s="115"/>
      <c r="AHJ389" s="115"/>
      <c r="AHK389" s="115"/>
      <c r="AHL389" s="115"/>
      <c r="AHM389" s="115"/>
      <c r="AHN389" s="115"/>
      <c r="AHO389" s="115"/>
      <c r="AHP389" s="115"/>
      <c r="AHQ389" s="115"/>
      <c r="AHR389" s="115"/>
      <c r="AHS389" s="115"/>
      <c r="AHT389" s="115"/>
      <c r="AHU389" s="115"/>
      <c r="AHV389" s="115"/>
      <c r="AHW389" s="115"/>
      <c r="AHX389" s="115"/>
      <c r="AHY389" s="115"/>
      <c r="AHZ389" s="115"/>
      <c r="AIA389" s="115"/>
      <c r="AIB389" s="115"/>
      <c r="AIC389" s="115"/>
      <c r="AID389" s="115"/>
      <c r="AIE389" s="115"/>
      <c r="AIF389" s="115"/>
      <c r="AIG389" s="115"/>
      <c r="AIH389" s="115"/>
      <c r="AII389" s="115"/>
      <c r="AIJ389" s="115"/>
      <c r="AIK389" s="115"/>
      <c r="AIL389" s="115"/>
      <c r="AIM389" s="115"/>
      <c r="AIN389" s="115"/>
      <c r="AIO389" s="115"/>
      <c r="AIP389" s="115"/>
      <c r="AIQ389" s="115"/>
      <c r="AIR389" s="115"/>
      <c r="AIS389" s="115"/>
      <c r="AIT389" s="115"/>
      <c r="AIU389" s="115"/>
      <c r="AIV389" s="115"/>
      <c r="AIW389" s="115"/>
      <c r="AIX389" s="115"/>
      <c r="AIY389" s="115"/>
      <c r="AIZ389" s="115"/>
      <c r="AJA389" s="115"/>
      <c r="AJB389" s="115"/>
      <c r="AJC389" s="115"/>
      <c r="AJD389" s="115"/>
      <c r="AJE389" s="115"/>
      <c r="AJF389" s="115"/>
      <c r="AJG389" s="115"/>
      <c r="AJH389" s="115"/>
      <c r="AJI389" s="115"/>
      <c r="AJJ389" s="115"/>
      <c r="AJK389" s="115"/>
      <c r="AJL389" s="115"/>
      <c r="AJM389" s="115"/>
      <c r="AJN389" s="115"/>
      <c r="AJO389" s="115"/>
      <c r="AJP389" s="115"/>
      <c r="AJQ389" s="115"/>
      <c r="AJR389" s="115"/>
      <c r="AJS389" s="115"/>
      <c r="AJT389" s="115"/>
      <c r="AJU389" s="115"/>
      <c r="AJV389" s="115"/>
      <c r="AJW389" s="115"/>
      <c r="AJX389" s="115"/>
      <c r="AJY389" s="115"/>
      <c r="AJZ389" s="115"/>
      <c r="AKA389" s="115"/>
      <c r="AKB389" s="115"/>
      <c r="AKC389" s="115"/>
      <c r="AKD389" s="115"/>
      <c r="AKE389" s="115"/>
      <c r="AKF389" s="115"/>
      <c r="AKG389" s="115"/>
      <c r="AKH389" s="115"/>
      <c r="AKI389" s="115"/>
      <c r="AKJ389" s="115"/>
      <c r="AKK389" s="115"/>
      <c r="AKL389" s="115"/>
      <c r="AKM389" s="115"/>
      <c r="AKN389" s="115"/>
      <c r="AKO389" s="115"/>
      <c r="AKP389" s="115"/>
      <c r="AKQ389" s="115"/>
      <c r="AKR389" s="115"/>
      <c r="AKS389" s="115"/>
      <c r="AKT389" s="115"/>
      <c r="AKU389" s="115"/>
      <c r="AKV389" s="115"/>
      <c r="AKW389" s="115"/>
      <c r="AKX389" s="115"/>
      <c r="AKY389" s="115"/>
      <c r="AKZ389" s="115"/>
      <c r="ALA389" s="115"/>
      <c r="ALB389" s="115"/>
      <c r="ALC389" s="115"/>
      <c r="ALD389" s="115"/>
      <c r="ALE389" s="115"/>
      <c r="ALF389" s="115"/>
      <c r="ALG389" s="115"/>
      <c r="ALH389" s="115"/>
      <c r="ALI389" s="115"/>
      <c r="ALJ389" s="115"/>
      <c r="ALK389" s="115"/>
      <c r="ALL389" s="115"/>
      <c r="ALM389" s="115"/>
      <c r="ALN389" s="115"/>
      <c r="ALO389" s="115"/>
      <c r="ALP389" s="115"/>
      <c r="ALQ389" s="115"/>
      <c r="ALR389" s="115"/>
      <c r="ALS389" s="115"/>
    </row>
    <row r="390" spans="1:1025" ht="37.5">
      <c r="A390" s="112"/>
      <c r="B390" s="89"/>
      <c r="C390" s="37" t="s">
        <v>97</v>
      </c>
      <c r="D390" s="37">
        <v>925</v>
      </c>
      <c r="E390" s="130" t="s">
        <v>14</v>
      </c>
      <c r="F390" s="130" t="s">
        <v>30</v>
      </c>
      <c r="G390" s="82">
        <v>5000000000</v>
      </c>
      <c r="H390" s="83"/>
      <c r="I390" s="90">
        <f t="shared" si="137"/>
        <v>1155000</v>
      </c>
      <c r="J390" s="90">
        <f t="shared" si="161"/>
        <v>2500000</v>
      </c>
      <c r="K390" s="77">
        <f t="shared" si="161"/>
        <v>-1070000</v>
      </c>
      <c r="L390" s="77">
        <f t="shared" si="161"/>
        <v>0</v>
      </c>
      <c r="M390" s="77">
        <f t="shared" si="161"/>
        <v>0</v>
      </c>
      <c r="N390" s="77">
        <f t="shared" si="161"/>
        <v>0</v>
      </c>
      <c r="O390" s="90">
        <f t="shared" si="161"/>
        <v>0</v>
      </c>
      <c r="P390" s="77">
        <f t="shared" si="161"/>
        <v>0</v>
      </c>
      <c r="Q390" s="77">
        <f t="shared" si="161"/>
        <v>0</v>
      </c>
      <c r="R390" s="77">
        <f t="shared" si="161"/>
        <v>0</v>
      </c>
      <c r="S390" s="77">
        <f t="shared" si="161"/>
        <v>0</v>
      </c>
      <c r="T390" s="77">
        <f t="shared" si="161"/>
        <v>-275000</v>
      </c>
      <c r="U390" s="133">
        <f t="shared" si="161"/>
        <v>0</v>
      </c>
      <c r="V390" s="115"/>
      <c r="W390" s="115"/>
      <c r="X390" s="115"/>
      <c r="Y390" s="115"/>
      <c r="Z390" s="115"/>
      <c r="AA390" s="115"/>
      <c r="AB390" s="115"/>
      <c r="AC390" s="115"/>
      <c r="AD390" s="115"/>
      <c r="AE390" s="115"/>
      <c r="AF390" s="115"/>
      <c r="AG390" s="115"/>
      <c r="AH390" s="115"/>
      <c r="AI390" s="115"/>
      <c r="AJ390" s="115"/>
      <c r="AK390" s="115"/>
      <c r="AL390" s="115"/>
      <c r="AM390" s="115"/>
      <c r="AN390" s="115"/>
      <c r="AO390" s="115"/>
      <c r="AP390" s="115"/>
      <c r="AQ390" s="115"/>
      <c r="AR390" s="115"/>
      <c r="AS390" s="115"/>
      <c r="AT390" s="115"/>
      <c r="AU390" s="115"/>
      <c r="AV390" s="115"/>
      <c r="AW390" s="115"/>
      <c r="AX390" s="115"/>
      <c r="AY390" s="115"/>
      <c r="AZ390" s="115"/>
      <c r="BA390" s="115"/>
      <c r="BB390" s="115"/>
      <c r="BC390" s="115"/>
      <c r="BD390" s="115"/>
      <c r="BE390" s="115"/>
      <c r="BF390" s="115"/>
      <c r="BG390" s="115"/>
      <c r="BH390" s="115"/>
      <c r="BI390" s="115"/>
      <c r="BJ390" s="115"/>
      <c r="BK390" s="115"/>
      <c r="BL390" s="115"/>
      <c r="BM390" s="115"/>
      <c r="BN390" s="115"/>
      <c r="BO390" s="115"/>
      <c r="BP390" s="115"/>
      <c r="BQ390" s="115"/>
      <c r="BR390" s="115"/>
      <c r="BS390" s="115"/>
      <c r="BT390" s="115"/>
      <c r="BU390" s="115"/>
      <c r="BV390" s="115"/>
      <c r="BW390" s="115"/>
      <c r="BX390" s="115"/>
      <c r="BY390" s="115"/>
      <c r="BZ390" s="115"/>
      <c r="CA390" s="115"/>
      <c r="CB390" s="115"/>
      <c r="CC390" s="115"/>
      <c r="CD390" s="115"/>
      <c r="CE390" s="115"/>
      <c r="CF390" s="115"/>
      <c r="CG390" s="115"/>
      <c r="CH390" s="115"/>
      <c r="CI390" s="115"/>
      <c r="CJ390" s="115"/>
      <c r="CK390" s="115"/>
      <c r="CL390" s="115"/>
      <c r="CM390" s="115"/>
      <c r="CN390" s="115"/>
      <c r="CO390" s="115"/>
      <c r="CP390" s="115"/>
      <c r="CQ390" s="115"/>
      <c r="CR390" s="115"/>
      <c r="CS390" s="115"/>
      <c r="CT390" s="115"/>
      <c r="CU390" s="115"/>
      <c r="CV390" s="115"/>
      <c r="CW390" s="115"/>
      <c r="CX390" s="115"/>
      <c r="CY390" s="115"/>
      <c r="CZ390" s="115"/>
      <c r="DA390" s="115"/>
      <c r="DB390" s="115"/>
      <c r="DC390" s="115"/>
      <c r="DD390" s="115"/>
      <c r="DE390" s="115"/>
      <c r="DF390" s="115"/>
      <c r="DG390" s="115"/>
      <c r="DH390" s="115"/>
      <c r="DI390" s="115"/>
      <c r="DJ390" s="115"/>
      <c r="DK390" s="115"/>
      <c r="DL390" s="115"/>
      <c r="DM390" s="115"/>
      <c r="DN390" s="115"/>
      <c r="DO390" s="115"/>
      <c r="DP390" s="115"/>
      <c r="DQ390" s="115"/>
      <c r="DR390" s="115"/>
      <c r="DS390" s="115"/>
      <c r="DT390" s="115"/>
      <c r="DU390" s="115"/>
      <c r="DV390" s="115"/>
      <c r="DW390" s="115"/>
      <c r="DX390" s="115"/>
      <c r="DY390" s="115"/>
      <c r="DZ390" s="115"/>
      <c r="EA390" s="115"/>
      <c r="EB390" s="115"/>
      <c r="EC390" s="115"/>
      <c r="ED390" s="115"/>
      <c r="EE390" s="115"/>
      <c r="EF390" s="115"/>
      <c r="EG390" s="115"/>
      <c r="EH390" s="115"/>
      <c r="EI390" s="115"/>
      <c r="EJ390" s="115"/>
      <c r="EK390" s="115"/>
      <c r="EL390" s="115"/>
      <c r="EM390" s="115"/>
      <c r="EN390" s="115"/>
      <c r="EO390" s="115"/>
      <c r="EP390" s="115"/>
      <c r="EQ390" s="115"/>
      <c r="ER390" s="115"/>
      <c r="ES390" s="115"/>
      <c r="ET390" s="115"/>
      <c r="EU390" s="115"/>
      <c r="EV390" s="115"/>
      <c r="EW390" s="115"/>
      <c r="EX390" s="115"/>
      <c r="EY390" s="115"/>
      <c r="EZ390" s="115"/>
      <c r="FA390" s="115"/>
      <c r="FB390" s="115"/>
      <c r="FC390" s="115"/>
      <c r="FD390" s="115"/>
      <c r="FE390" s="115"/>
      <c r="FF390" s="115"/>
      <c r="FG390" s="115"/>
      <c r="FH390" s="115"/>
      <c r="FI390" s="115"/>
      <c r="FJ390" s="115"/>
      <c r="FK390" s="115"/>
      <c r="FL390" s="115"/>
      <c r="FM390" s="115"/>
      <c r="FN390" s="115"/>
      <c r="FO390" s="115"/>
      <c r="FP390" s="115"/>
      <c r="FQ390" s="115"/>
      <c r="FR390" s="115"/>
      <c r="FS390" s="115"/>
      <c r="FT390" s="115"/>
      <c r="FU390" s="115"/>
      <c r="FV390" s="115"/>
      <c r="FW390" s="115"/>
      <c r="FX390" s="115"/>
      <c r="FY390" s="115"/>
      <c r="FZ390" s="115"/>
      <c r="GA390" s="115"/>
      <c r="GB390" s="115"/>
      <c r="GC390" s="115"/>
      <c r="GD390" s="115"/>
      <c r="GE390" s="115"/>
      <c r="GF390" s="115"/>
      <c r="GG390" s="115"/>
      <c r="GH390" s="115"/>
      <c r="GI390" s="115"/>
      <c r="GJ390" s="115"/>
      <c r="GK390" s="115"/>
      <c r="GL390" s="115"/>
      <c r="GM390" s="115"/>
      <c r="GN390" s="115"/>
      <c r="GO390" s="115"/>
      <c r="GP390" s="115"/>
      <c r="GQ390" s="115"/>
      <c r="GR390" s="115"/>
      <c r="GS390" s="115"/>
      <c r="GT390" s="115"/>
      <c r="GU390" s="115"/>
      <c r="GV390" s="115"/>
      <c r="GW390" s="115"/>
      <c r="GX390" s="115"/>
      <c r="GY390" s="115"/>
      <c r="GZ390" s="115"/>
      <c r="HA390" s="115"/>
      <c r="HB390" s="115"/>
      <c r="HC390" s="115"/>
      <c r="HD390" s="115"/>
      <c r="HE390" s="115"/>
      <c r="HF390" s="115"/>
      <c r="HG390" s="115"/>
      <c r="HH390" s="115"/>
      <c r="HI390" s="115"/>
      <c r="HJ390" s="115"/>
      <c r="HK390" s="115"/>
      <c r="HL390" s="115"/>
      <c r="HM390" s="115"/>
      <c r="HN390" s="115"/>
      <c r="HO390" s="115"/>
      <c r="HP390" s="115"/>
      <c r="HQ390" s="115"/>
      <c r="HR390" s="115"/>
      <c r="HS390" s="115"/>
      <c r="HT390" s="115"/>
      <c r="HU390" s="115"/>
      <c r="HV390" s="115"/>
      <c r="HW390" s="115"/>
      <c r="HX390" s="115"/>
      <c r="HY390" s="115"/>
      <c r="HZ390" s="115"/>
      <c r="IA390" s="115"/>
      <c r="IB390" s="115"/>
      <c r="IC390" s="115"/>
      <c r="ID390" s="115"/>
      <c r="IE390" s="115"/>
      <c r="IF390" s="115"/>
      <c r="IG390" s="115"/>
      <c r="IH390" s="115"/>
      <c r="II390" s="115"/>
      <c r="IJ390" s="115"/>
      <c r="IK390" s="115"/>
      <c r="IL390" s="115"/>
      <c r="IM390" s="115"/>
      <c r="IN390" s="115"/>
      <c r="IO390" s="115"/>
      <c r="IP390" s="115"/>
      <c r="IQ390" s="115"/>
      <c r="IR390" s="115"/>
      <c r="IS390" s="115"/>
      <c r="IT390" s="115"/>
      <c r="IU390" s="115"/>
      <c r="IV390" s="115"/>
      <c r="IW390" s="115"/>
      <c r="IX390" s="115"/>
      <c r="IY390" s="115"/>
      <c r="IZ390" s="115"/>
      <c r="JA390" s="115"/>
      <c r="JB390" s="115"/>
      <c r="JC390" s="115"/>
      <c r="JD390" s="115"/>
      <c r="JE390" s="115"/>
      <c r="JF390" s="115"/>
      <c r="JG390" s="115"/>
      <c r="JH390" s="115"/>
      <c r="JI390" s="115"/>
      <c r="JJ390" s="115"/>
      <c r="JK390" s="115"/>
      <c r="JL390" s="115"/>
      <c r="JM390" s="115"/>
      <c r="JN390" s="115"/>
      <c r="JO390" s="115"/>
      <c r="JP390" s="115"/>
      <c r="JQ390" s="115"/>
      <c r="JR390" s="115"/>
      <c r="JS390" s="115"/>
      <c r="JT390" s="115"/>
      <c r="JU390" s="115"/>
      <c r="JV390" s="115"/>
      <c r="JW390" s="115"/>
      <c r="JX390" s="115"/>
      <c r="JY390" s="115"/>
      <c r="JZ390" s="115"/>
      <c r="KA390" s="115"/>
      <c r="KB390" s="115"/>
      <c r="KC390" s="115"/>
      <c r="KD390" s="115"/>
      <c r="KE390" s="115"/>
      <c r="KF390" s="115"/>
      <c r="KG390" s="115"/>
      <c r="KH390" s="115"/>
      <c r="KI390" s="115"/>
      <c r="KJ390" s="115"/>
      <c r="KK390" s="115"/>
      <c r="KL390" s="115"/>
      <c r="KM390" s="115"/>
      <c r="KN390" s="115"/>
      <c r="KO390" s="115"/>
      <c r="KP390" s="115"/>
      <c r="KQ390" s="115"/>
      <c r="KR390" s="115"/>
      <c r="KS390" s="115"/>
      <c r="KT390" s="115"/>
      <c r="KU390" s="115"/>
      <c r="KV390" s="115"/>
      <c r="KW390" s="115"/>
      <c r="KX390" s="115"/>
      <c r="KY390" s="115"/>
      <c r="KZ390" s="115"/>
      <c r="LA390" s="115"/>
      <c r="LB390" s="115"/>
      <c r="LC390" s="115"/>
      <c r="LD390" s="115"/>
      <c r="LE390" s="115"/>
      <c r="LF390" s="115"/>
      <c r="LG390" s="115"/>
      <c r="LH390" s="115"/>
      <c r="LI390" s="115"/>
      <c r="LJ390" s="115"/>
      <c r="LK390" s="115"/>
      <c r="LL390" s="115"/>
      <c r="LM390" s="115"/>
      <c r="LN390" s="115"/>
      <c r="LO390" s="115"/>
      <c r="LP390" s="115"/>
      <c r="LQ390" s="115"/>
      <c r="LR390" s="115"/>
      <c r="LS390" s="115"/>
      <c r="LT390" s="115"/>
      <c r="LU390" s="115"/>
      <c r="LV390" s="115"/>
      <c r="LW390" s="115"/>
      <c r="LX390" s="115"/>
      <c r="LY390" s="115"/>
      <c r="LZ390" s="115"/>
      <c r="MA390" s="115"/>
      <c r="MB390" s="115"/>
      <c r="MC390" s="115"/>
      <c r="MD390" s="115"/>
      <c r="ME390" s="115"/>
      <c r="MF390" s="115"/>
      <c r="MG390" s="115"/>
      <c r="MH390" s="115"/>
      <c r="MI390" s="115"/>
      <c r="MJ390" s="115"/>
      <c r="MK390" s="115"/>
      <c r="ML390" s="115"/>
      <c r="MM390" s="115"/>
      <c r="MN390" s="115"/>
      <c r="MO390" s="115"/>
      <c r="MP390" s="115"/>
      <c r="MQ390" s="115"/>
      <c r="MR390" s="115"/>
      <c r="MS390" s="115"/>
      <c r="MT390" s="115"/>
      <c r="MU390" s="115"/>
      <c r="MV390" s="115"/>
      <c r="MW390" s="115"/>
      <c r="MX390" s="115"/>
      <c r="MY390" s="115"/>
      <c r="MZ390" s="115"/>
      <c r="NA390" s="115"/>
      <c r="NB390" s="115"/>
      <c r="NC390" s="115"/>
      <c r="ND390" s="115"/>
      <c r="NE390" s="115"/>
      <c r="NF390" s="115"/>
      <c r="NG390" s="115"/>
      <c r="NH390" s="115"/>
      <c r="NI390" s="115"/>
      <c r="NJ390" s="115"/>
      <c r="NK390" s="115"/>
      <c r="NL390" s="115"/>
      <c r="NM390" s="115"/>
      <c r="NN390" s="115"/>
      <c r="NO390" s="115"/>
      <c r="NP390" s="115"/>
      <c r="NQ390" s="115"/>
      <c r="NR390" s="115"/>
      <c r="NS390" s="115"/>
      <c r="NT390" s="115"/>
      <c r="NU390" s="115"/>
      <c r="NV390" s="115"/>
      <c r="NW390" s="115"/>
      <c r="NX390" s="115"/>
      <c r="NY390" s="115"/>
      <c r="NZ390" s="115"/>
      <c r="OA390" s="115"/>
      <c r="OB390" s="115"/>
      <c r="OC390" s="115"/>
      <c r="OD390" s="115"/>
      <c r="OE390" s="115"/>
      <c r="OF390" s="115"/>
      <c r="OG390" s="115"/>
      <c r="OH390" s="115"/>
      <c r="OI390" s="115"/>
      <c r="OJ390" s="115"/>
      <c r="OK390" s="115"/>
      <c r="OL390" s="115"/>
      <c r="OM390" s="115"/>
      <c r="ON390" s="115"/>
      <c r="OO390" s="115"/>
      <c r="OP390" s="115"/>
      <c r="OQ390" s="115"/>
      <c r="OR390" s="115"/>
      <c r="OS390" s="115"/>
      <c r="OT390" s="115"/>
      <c r="OU390" s="115"/>
      <c r="OV390" s="115"/>
      <c r="OW390" s="115"/>
      <c r="OX390" s="115"/>
      <c r="OY390" s="115"/>
      <c r="OZ390" s="115"/>
      <c r="PA390" s="115"/>
      <c r="PB390" s="115"/>
      <c r="PC390" s="115"/>
      <c r="PD390" s="115"/>
      <c r="PE390" s="115"/>
      <c r="PF390" s="115"/>
      <c r="PG390" s="115"/>
      <c r="PH390" s="115"/>
      <c r="PI390" s="115"/>
      <c r="PJ390" s="115"/>
      <c r="PK390" s="115"/>
      <c r="PL390" s="115"/>
      <c r="PM390" s="115"/>
      <c r="PN390" s="115"/>
      <c r="PO390" s="115"/>
      <c r="PP390" s="115"/>
      <c r="PQ390" s="115"/>
      <c r="PR390" s="115"/>
      <c r="PS390" s="115"/>
      <c r="PT390" s="115"/>
      <c r="PU390" s="115"/>
      <c r="PV390" s="115"/>
      <c r="PW390" s="115"/>
      <c r="PX390" s="115"/>
      <c r="PY390" s="115"/>
      <c r="PZ390" s="115"/>
      <c r="QA390" s="115"/>
      <c r="QB390" s="115"/>
      <c r="QC390" s="115"/>
      <c r="QD390" s="115"/>
      <c r="QE390" s="115"/>
      <c r="QF390" s="115"/>
      <c r="QG390" s="115"/>
      <c r="QH390" s="115"/>
      <c r="QI390" s="115"/>
      <c r="QJ390" s="115"/>
      <c r="QK390" s="115"/>
      <c r="QL390" s="115"/>
      <c r="QM390" s="115"/>
      <c r="QN390" s="115"/>
      <c r="QO390" s="115"/>
      <c r="QP390" s="115"/>
      <c r="QQ390" s="115"/>
      <c r="QR390" s="115"/>
      <c r="QS390" s="115"/>
      <c r="QT390" s="115"/>
      <c r="QU390" s="115"/>
      <c r="QV390" s="115"/>
      <c r="QW390" s="115"/>
      <c r="QX390" s="115"/>
      <c r="QY390" s="115"/>
      <c r="QZ390" s="115"/>
      <c r="RA390" s="115"/>
      <c r="RB390" s="115"/>
      <c r="RC390" s="115"/>
      <c r="RD390" s="115"/>
      <c r="RE390" s="115"/>
      <c r="RF390" s="115"/>
      <c r="RG390" s="115"/>
      <c r="RH390" s="115"/>
      <c r="RI390" s="115"/>
      <c r="RJ390" s="115"/>
      <c r="RK390" s="115"/>
      <c r="RL390" s="115"/>
      <c r="RM390" s="115"/>
      <c r="RN390" s="115"/>
      <c r="RO390" s="115"/>
      <c r="RP390" s="115"/>
      <c r="RQ390" s="115"/>
      <c r="RR390" s="115"/>
      <c r="RS390" s="115"/>
      <c r="RT390" s="115"/>
      <c r="RU390" s="115"/>
      <c r="RV390" s="115"/>
      <c r="RW390" s="115"/>
      <c r="RX390" s="115"/>
      <c r="RY390" s="115"/>
      <c r="RZ390" s="115"/>
      <c r="SA390" s="115"/>
      <c r="SB390" s="115"/>
      <c r="SC390" s="115"/>
      <c r="SD390" s="115"/>
      <c r="SE390" s="115"/>
      <c r="SF390" s="115"/>
      <c r="SG390" s="115"/>
      <c r="SH390" s="115"/>
      <c r="SI390" s="115"/>
      <c r="SJ390" s="115"/>
      <c r="SK390" s="115"/>
      <c r="SL390" s="115"/>
      <c r="SM390" s="115"/>
      <c r="SN390" s="115"/>
      <c r="SO390" s="115"/>
      <c r="SP390" s="115"/>
      <c r="SQ390" s="115"/>
      <c r="SR390" s="115"/>
      <c r="SS390" s="115"/>
      <c r="ST390" s="115"/>
      <c r="SU390" s="115"/>
      <c r="SV390" s="115"/>
      <c r="SW390" s="115"/>
      <c r="SX390" s="115"/>
      <c r="SY390" s="115"/>
      <c r="SZ390" s="115"/>
      <c r="TA390" s="115"/>
      <c r="TB390" s="115"/>
      <c r="TC390" s="115"/>
      <c r="TD390" s="115"/>
      <c r="TE390" s="115"/>
      <c r="TF390" s="115"/>
      <c r="TG390" s="115"/>
      <c r="TH390" s="115"/>
      <c r="TI390" s="115"/>
      <c r="TJ390" s="115"/>
      <c r="TK390" s="115"/>
      <c r="TL390" s="115"/>
      <c r="TM390" s="115"/>
      <c r="TN390" s="115"/>
      <c r="TO390" s="115"/>
      <c r="TP390" s="115"/>
      <c r="TQ390" s="115"/>
      <c r="TR390" s="115"/>
      <c r="TS390" s="115"/>
      <c r="TT390" s="115"/>
      <c r="TU390" s="115"/>
      <c r="TV390" s="115"/>
      <c r="TW390" s="115"/>
      <c r="TX390" s="115"/>
      <c r="TY390" s="115"/>
      <c r="TZ390" s="115"/>
      <c r="UA390" s="115"/>
      <c r="UB390" s="115"/>
      <c r="UC390" s="115"/>
      <c r="UD390" s="115"/>
      <c r="UE390" s="115"/>
      <c r="UF390" s="115"/>
      <c r="UG390" s="115"/>
      <c r="UH390" s="115"/>
      <c r="UI390" s="115"/>
      <c r="UJ390" s="115"/>
      <c r="UK390" s="115"/>
      <c r="UL390" s="115"/>
      <c r="UM390" s="115"/>
      <c r="UN390" s="115"/>
      <c r="UO390" s="115"/>
      <c r="UP390" s="115"/>
      <c r="UQ390" s="115"/>
      <c r="UR390" s="115"/>
      <c r="US390" s="115"/>
      <c r="UT390" s="115"/>
      <c r="UU390" s="115"/>
      <c r="UV390" s="115"/>
      <c r="UW390" s="115"/>
      <c r="UX390" s="115"/>
      <c r="UY390" s="115"/>
      <c r="UZ390" s="115"/>
      <c r="VA390" s="115"/>
      <c r="VB390" s="115"/>
      <c r="VC390" s="115"/>
      <c r="VD390" s="115"/>
      <c r="VE390" s="115"/>
      <c r="VF390" s="115"/>
      <c r="VG390" s="115"/>
      <c r="VH390" s="115"/>
      <c r="VI390" s="115"/>
      <c r="VJ390" s="115"/>
      <c r="VK390" s="115"/>
      <c r="VL390" s="115"/>
      <c r="VM390" s="115"/>
      <c r="VN390" s="115"/>
      <c r="VO390" s="115"/>
      <c r="VP390" s="115"/>
      <c r="VQ390" s="115"/>
      <c r="VR390" s="115"/>
      <c r="VS390" s="115"/>
      <c r="VT390" s="115"/>
      <c r="VU390" s="115"/>
      <c r="VV390" s="115"/>
      <c r="VW390" s="115"/>
      <c r="VX390" s="115"/>
      <c r="VY390" s="115"/>
      <c r="VZ390" s="115"/>
      <c r="WA390" s="115"/>
      <c r="WB390" s="115"/>
      <c r="WC390" s="115"/>
      <c r="WD390" s="115"/>
      <c r="WE390" s="115"/>
      <c r="WF390" s="115"/>
      <c r="WG390" s="115"/>
      <c r="WH390" s="115"/>
      <c r="WI390" s="115"/>
      <c r="WJ390" s="115"/>
      <c r="WK390" s="115"/>
      <c r="WL390" s="115"/>
      <c r="WM390" s="115"/>
      <c r="WN390" s="115"/>
      <c r="WO390" s="115"/>
      <c r="WP390" s="115"/>
      <c r="WQ390" s="115"/>
      <c r="WR390" s="115"/>
      <c r="WS390" s="115"/>
      <c r="WT390" s="115"/>
      <c r="WU390" s="115"/>
      <c r="WV390" s="115"/>
      <c r="WW390" s="115"/>
      <c r="WX390" s="115"/>
      <c r="WY390" s="115"/>
      <c r="WZ390" s="115"/>
      <c r="XA390" s="115"/>
      <c r="XB390" s="115"/>
      <c r="XC390" s="115"/>
      <c r="XD390" s="115"/>
      <c r="XE390" s="115"/>
      <c r="XF390" s="115"/>
      <c r="XG390" s="115"/>
      <c r="XH390" s="115"/>
      <c r="XI390" s="115"/>
      <c r="XJ390" s="115"/>
      <c r="XK390" s="115"/>
      <c r="XL390" s="115"/>
      <c r="XM390" s="115"/>
      <c r="XN390" s="115"/>
      <c r="XO390" s="115"/>
      <c r="XP390" s="115"/>
      <c r="XQ390" s="115"/>
      <c r="XR390" s="115"/>
      <c r="XS390" s="115"/>
      <c r="XT390" s="115"/>
      <c r="XU390" s="115"/>
      <c r="XV390" s="115"/>
      <c r="XW390" s="115"/>
      <c r="XX390" s="115"/>
      <c r="XY390" s="115"/>
      <c r="XZ390" s="115"/>
      <c r="YA390" s="115"/>
      <c r="YB390" s="115"/>
      <c r="YC390" s="115"/>
      <c r="YD390" s="115"/>
      <c r="YE390" s="115"/>
      <c r="YF390" s="115"/>
      <c r="YG390" s="115"/>
      <c r="YH390" s="115"/>
      <c r="YI390" s="115"/>
      <c r="YJ390" s="115"/>
      <c r="YK390" s="115"/>
      <c r="YL390" s="115"/>
      <c r="YM390" s="115"/>
      <c r="YN390" s="115"/>
      <c r="YO390" s="115"/>
      <c r="YP390" s="115"/>
      <c r="YQ390" s="115"/>
      <c r="YR390" s="115"/>
      <c r="YS390" s="115"/>
      <c r="YT390" s="115"/>
      <c r="YU390" s="115"/>
      <c r="YV390" s="115"/>
      <c r="YW390" s="115"/>
      <c r="YX390" s="115"/>
      <c r="YY390" s="115"/>
      <c r="YZ390" s="115"/>
      <c r="ZA390" s="115"/>
      <c r="ZB390" s="115"/>
      <c r="ZC390" s="115"/>
      <c r="ZD390" s="115"/>
      <c r="ZE390" s="115"/>
      <c r="ZF390" s="115"/>
      <c r="ZG390" s="115"/>
      <c r="ZH390" s="115"/>
      <c r="ZI390" s="115"/>
      <c r="ZJ390" s="115"/>
      <c r="ZK390" s="115"/>
      <c r="ZL390" s="115"/>
      <c r="ZM390" s="115"/>
      <c r="ZN390" s="115"/>
      <c r="ZO390" s="115"/>
      <c r="ZP390" s="115"/>
      <c r="ZQ390" s="115"/>
      <c r="ZR390" s="115"/>
      <c r="ZS390" s="115"/>
      <c r="ZT390" s="115"/>
      <c r="ZU390" s="115"/>
      <c r="ZV390" s="115"/>
      <c r="ZW390" s="115"/>
      <c r="ZX390" s="115"/>
      <c r="ZY390" s="115"/>
      <c r="ZZ390" s="115"/>
      <c r="AAA390" s="115"/>
      <c r="AAB390" s="115"/>
      <c r="AAC390" s="115"/>
      <c r="AAD390" s="115"/>
      <c r="AAE390" s="115"/>
      <c r="AAF390" s="115"/>
      <c r="AAG390" s="115"/>
      <c r="AAH390" s="115"/>
      <c r="AAI390" s="115"/>
      <c r="AAJ390" s="115"/>
      <c r="AAK390" s="115"/>
      <c r="AAL390" s="115"/>
      <c r="AAM390" s="115"/>
      <c r="AAN390" s="115"/>
      <c r="AAO390" s="115"/>
      <c r="AAP390" s="115"/>
      <c r="AAQ390" s="115"/>
      <c r="AAR390" s="115"/>
      <c r="AAS390" s="115"/>
      <c r="AAT390" s="115"/>
      <c r="AAU390" s="115"/>
      <c r="AAV390" s="115"/>
      <c r="AAW390" s="115"/>
      <c r="AAX390" s="115"/>
      <c r="AAY390" s="115"/>
      <c r="AAZ390" s="115"/>
      <c r="ABA390" s="115"/>
      <c r="ABB390" s="115"/>
      <c r="ABC390" s="115"/>
      <c r="ABD390" s="115"/>
      <c r="ABE390" s="115"/>
      <c r="ABF390" s="115"/>
      <c r="ABG390" s="115"/>
      <c r="ABH390" s="115"/>
      <c r="ABI390" s="115"/>
      <c r="ABJ390" s="115"/>
      <c r="ABK390" s="115"/>
      <c r="ABL390" s="115"/>
      <c r="ABM390" s="115"/>
      <c r="ABN390" s="115"/>
      <c r="ABO390" s="115"/>
      <c r="ABP390" s="115"/>
      <c r="ABQ390" s="115"/>
      <c r="ABR390" s="115"/>
      <c r="ABS390" s="115"/>
      <c r="ABT390" s="115"/>
      <c r="ABU390" s="115"/>
      <c r="ABV390" s="115"/>
      <c r="ABW390" s="115"/>
      <c r="ABX390" s="115"/>
      <c r="ABY390" s="115"/>
      <c r="ABZ390" s="115"/>
      <c r="ACA390" s="115"/>
      <c r="ACB390" s="115"/>
      <c r="ACC390" s="115"/>
      <c r="ACD390" s="115"/>
      <c r="ACE390" s="115"/>
      <c r="ACF390" s="115"/>
      <c r="ACG390" s="115"/>
      <c r="ACH390" s="115"/>
      <c r="ACI390" s="115"/>
      <c r="ACJ390" s="115"/>
      <c r="ACK390" s="115"/>
      <c r="ACL390" s="115"/>
      <c r="ACM390" s="115"/>
      <c r="ACN390" s="115"/>
      <c r="ACO390" s="115"/>
      <c r="ACP390" s="115"/>
      <c r="ACQ390" s="115"/>
      <c r="ACR390" s="115"/>
      <c r="ACS390" s="115"/>
      <c r="ACT390" s="115"/>
      <c r="ACU390" s="115"/>
      <c r="ACV390" s="115"/>
      <c r="ACW390" s="115"/>
      <c r="ACX390" s="115"/>
      <c r="ACY390" s="115"/>
      <c r="ACZ390" s="115"/>
      <c r="ADA390" s="115"/>
      <c r="ADB390" s="115"/>
      <c r="ADC390" s="115"/>
      <c r="ADD390" s="115"/>
      <c r="ADE390" s="115"/>
      <c r="ADF390" s="115"/>
      <c r="ADG390" s="115"/>
      <c r="ADH390" s="115"/>
      <c r="ADI390" s="115"/>
      <c r="ADJ390" s="115"/>
      <c r="ADK390" s="115"/>
      <c r="ADL390" s="115"/>
      <c r="ADM390" s="115"/>
      <c r="ADN390" s="115"/>
      <c r="ADO390" s="115"/>
      <c r="ADP390" s="115"/>
      <c r="ADQ390" s="115"/>
      <c r="ADR390" s="115"/>
      <c r="ADS390" s="115"/>
      <c r="ADT390" s="115"/>
      <c r="ADU390" s="115"/>
      <c r="ADV390" s="115"/>
      <c r="ADW390" s="115"/>
      <c r="ADX390" s="115"/>
      <c r="ADY390" s="115"/>
      <c r="ADZ390" s="115"/>
      <c r="AEA390" s="115"/>
      <c r="AEB390" s="115"/>
      <c r="AEC390" s="115"/>
      <c r="AED390" s="115"/>
      <c r="AEE390" s="115"/>
      <c r="AEF390" s="115"/>
      <c r="AEG390" s="115"/>
      <c r="AEH390" s="115"/>
      <c r="AEI390" s="115"/>
      <c r="AEJ390" s="115"/>
      <c r="AEK390" s="115"/>
      <c r="AEL390" s="115"/>
      <c r="AEM390" s="115"/>
      <c r="AEN390" s="115"/>
      <c r="AEO390" s="115"/>
      <c r="AEP390" s="115"/>
      <c r="AEQ390" s="115"/>
      <c r="AER390" s="115"/>
      <c r="AES390" s="115"/>
      <c r="AET390" s="115"/>
      <c r="AEU390" s="115"/>
      <c r="AEV390" s="115"/>
      <c r="AEW390" s="115"/>
      <c r="AEX390" s="115"/>
      <c r="AEY390" s="115"/>
      <c r="AEZ390" s="115"/>
      <c r="AFA390" s="115"/>
      <c r="AFB390" s="115"/>
      <c r="AFC390" s="115"/>
      <c r="AFD390" s="115"/>
      <c r="AFE390" s="115"/>
      <c r="AFF390" s="115"/>
      <c r="AFG390" s="115"/>
      <c r="AFH390" s="115"/>
      <c r="AFI390" s="115"/>
      <c r="AFJ390" s="115"/>
      <c r="AFK390" s="115"/>
      <c r="AFL390" s="115"/>
      <c r="AFM390" s="115"/>
      <c r="AFN390" s="115"/>
      <c r="AFO390" s="115"/>
      <c r="AFP390" s="115"/>
      <c r="AFQ390" s="115"/>
      <c r="AFR390" s="115"/>
      <c r="AFS390" s="115"/>
      <c r="AFT390" s="115"/>
      <c r="AFU390" s="115"/>
      <c r="AFV390" s="115"/>
      <c r="AFW390" s="115"/>
      <c r="AFX390" s="115"/>
      <c r="AFY390" s="115"/>
      <c r="AFZ390" s="115"/>
      <c r="AGA390" s="115"/>
      <c r="AGB390" s="115"/>
      <c r="AGC390" s="115"/>
      <c r="AGD390" s="115"/>
      <c r="AGE390" s="115"/>
      <c r="AGF390" s="115"/>
      <c r="AGG390" s="115"/>
      <c r="AGH390" s="115"/>
      <c r="AGI390" s="115"/>
      <c r="AGJ390" s="115"/>
      <c r="AGK390" s="115"/>
      <c r="AGL390" s="115"/>
      <c r="AGM390" s="115"/>
      <c r="AGN390" s="115"/>
      <c r="AGO390" s="115"/>
      <c r="AGP390" s="115"/>
      <c r="AGQ390" s="115"/>
      <c r="AGR390" s="115"/>
      <c r="AGS390" s="115"/>
      <c r="AGT390" s="115"/>
      <c r="AGU390" s="115"/>
      <c r="AGV390" s="115"/>
      <c r="AGW390" s="115"/>
      <c r="AGX390" s="115"/>
      <c r="AGY390" s="115"/>
      <c r="AGZ390" s="115"/>
      <c r="AHA390" s="115"/>
      <c r="AHB390" s="115"/>
      <c r="AHC390" s="115"/>
      <c r="AHD390" s="115"/>
      <c r="AHE390" s="115"/>
      <c r="AHF390" s="115"/>
      <c r="AHG390" s="115"/>
      <c r="AHH390" s="115"/>
      <c r="AHI390" s="115"/>
      <c r="AHJ390" s="115"/>
      <c r="AHK390" s="115"/>
      <c r="AHL390" s="115"/>
      <c r="AHM390" s="115"/>
      <c r="AHN390" s="115"/>
      <c r="AHO390" s="115"/>
      <c r="AHP390" s="115"/>
      <c r="AHQ390" s="115"/>
      <c r="AHR390" s="115"/>
      <c r="AHS390" s="115"/>
      <c r="AHT390" s="115"/>
      <c r="AHU390" s="115"/>
      <c r="AHV390" s="115"/>
      <c r="AHW390" s="115"/>
      <c r="AHX390" s="115"/>
      <c r="AHY390" s="115"/>
      <c r="AHZ390" s="115"/>
      <c r="AIA390" s="115"/>
      <c r="AIB390" s="115"/>
      <c r="AIC390" s="115"/>
      <c r="AID390" s="115"/>
      <c r="AIE390" s="115"/>
      <c r="AIF390" s="115"/>
      <c r="AIG390" s="115"/>
      <c r="AIH390" s="115"/>
      <c r="AII390" s="115"/>
      <c r="AIJ390" s="115"/>
      <c r="AIK390" s="115"/>
      <c r="AIL390" s="115"/>
      <c r="AIM390" s="115"/>
      <c r="AIN390" s="115"/>
      <c r="AIO390" s="115"/>
      <c r="AIP390" s="115"/>
      <c r="AIQ390" s="115"/>
      <c r="AIR390" s="115"/>
      <c r="AIS390" s="115"/>
      <c r="AIT390" s="115"/>
      <c r="AIU390" s="115"/>
      <c r="AIV390" s="115"/>
      <c r="AIW390" s="115"/>
      <c r="AIX390" s="115"/>
      <c r="AIY390" s="115"/>
      <c r="AIZ390" s="115"/>
      <c r="AJA390" s="115"/>
      <c r="AJB390" s="115"/>
      <c r="AJC390" s="115"/>
      <c r="AJD390" s="115"/>
      <c r="AJE390" s="115"/>
      <c r="AJF390" s="115"/>
      <c r="AJG390" s="115"/>
      <c r="AJH390" s="115"/>
      <c r="AJI390" s="115"/>
      <c r="AJJ390" s="115"/>
      <c r="AJK390" s="115"/>
      <c r="AJL390" s="115"/>
      <c r="AJM390" s="115"/>
      <c r="AJN390" s="115"/>
      <c r="AJO390" s="115"/>
      <c r="AJP390" s="115"/>
      <c r="AJQ390" s="115"/>
      <c r="AJR390" s="115"/>
      <c r="AJS390" s="115"/>
      <c r="AJT390" s="115"/>
      <c r="AJU390" s="115"/>
      <c r="AJV390" s="115"/>
      <c r="AJW390" s="115"/>
      <c r="AJX390" s="115"/>
      <c r="AJY390" s="115"/>
      <c r="AJZ390" s="115"/>
      <c r="AKA390" s="115"/>
      <c r="AKB390" s="115"/>
      <c r="AKC390" s="115"/>
      <c r="AKD390" s="115"/>
      <c r="AKE390" s="115"/>
      <c r="AKF390" s="115"/>
      <c r="AKG390" s="115"/>
      <c r="AKH390" s="115"/>
      <c r="AKI390" s="115"/>
      <c r="AKJ390" s="115"/>
      <c r="AKK390" s="115"/>
      <c r="AKL390" s="115"/>
      <c r="AKM390" s="115"/>
      <c r="AKN390" s="115"/>
      <c r="AKO390" s="115"/>
      <c r="AKP390" s="115"/>
      <c r="AKQ390" s="115"/>
      <c r="AKR390" s="115"/>
      <c r="AKS390" s="115"/>
      <c r="AKT390" s="115"/>
      <c r="AKU390" s="115"/>
      <c r="AKV390" s="115"/>
      <c r="AKW390" s="115"/>
      <c r="AKX390" s="115"/>
      <c r="AKY390" s="115"/>
      <c r="AKZ390" s="115"/>
      <c r="ALA390" s="115"/>
      <c r="ALB390" s="115"/>
      <c r="ALC390" s="115"/>
      <c r="ALD390" s="115"/>
      <c r="ALE390" s="115"/>
      <c r="ALF390" s="115"/>
      <c r="ALG390" s="115"/>
      <c r="ALH390" s="115"/>
      <c r="ALI390" s="115"/>
      <c r="ALJ390" s="115"/>
      <c r="ALK390" s="115"/>
      <c r="ALL390" s="115"/>
      <c r="ALM390" s="115"/>
      <c r="ALN390" s="115"/>
      <c r="ALO390" s="115"/>
      <c r="ALP390" s="115"/>
      <c r="ALQ390" s="115"/>
      <c r="ALR390" s="115"/>
      <c r="ALS390" s="115"/>
    </row>
    <row r="391" spans="1:1025" ht="37.5">
      <c r="A391" s="112"/>
      <c r="B391" s="89"/>
      <c r="C391" s="37" t="s">
        <v>116</v>
      </c>
      <c r="D391" s="37">
        <v>925</v>
      </c>
      <c r="E391" s="130" t="s">
        <v>14</v>
      </c>
      <c r="F391" s="130" t="s">
        <v>30</v>
      </c>
      <c r="G391" s="82">
        <v>5030000000</v>
      </c>
      <c r="H391" s="83"/>
      <c r="I391" s="90">
        <f t="shared" ref="I391:I454" si="162">SUM(J391:U391)</f>
        <v>1155000</v>
      </c>
      <c r="J391" s="90">
        <f t="shared" si="161"/>
        <v>2500000</v>
      </c>
      <c r="K391" s="77">
        <f t="shared" si="161"/>
        <v>-1070000</v>
      </c>
      <c r="L391" s="77">
        <f t="shared" si="161"/>
        <v>0</v>
      </c>
      <c r="M391" s="77">
        <f t="shared" si="161"/>
        <v>0</v>
      </c>
      <c r="N391" s="77">
        <f t="shared" si="161"/>
        <v>0</v>
      </c>
      <c r="O391" s="90">
        <f t="shared" si="161"/>
        <v>0</v>
      </c>
      <c r="P391" s="77">
        <f t="shared" si="161"/>
        <v>0</v>
      </c>
      <c r="Q391" s="77">
        <f t="shared" si="161"/>
        <v>0</v>
      </c>
      <c r="R391" s="77">
        <f t="shared" si="161"/>
        <v>0</v>
      </c>
      <c r="S391" s="77">
        <f t="shared" si="161"/>
        <v>0</v>
      </c>
      <c r="T391" s="77">
        <f t="shared" si="161"/>
        <v>-275000</v>
      </c>
      <c r="U391" s="133">
        <f t="shared" si="161"/>
        <v>0</v>
      </c>
      <c r="V391" s="115"/>
      <c r="W391" s="115"/>
      <c r="X391" s="115"/>
      <c r="Y391" s="115"/>
      <c r="Z391" s="115"/>
      <c r="AA391" s="115"/>
      <c r="AB391" s="115"/>
      <c r="AC391" s="115"/>
      <c r="AD391" s="115"/>
      <c r="AE391" s="115"/>
      <c r="AF391" s="115"/>
      <c r="AG391" s="115"/>
      <c r="AH391" s="115"/>
      <c r="AI391" s="115"/>
      <c r="AJ391" s="115"/>
      <c r="AK391" s="115"/>
      <c r="AL391" s="115"/>
      <c r="AM391" s="115"/>
      <c r="AN391" s="115"/>
      <c r="AO391" s="115"/>
      <c r="AP391" s="115"/>
      <c r="AQ391" s="115"/>
      <c r="AR391" s="115"/>
      <c r="AS391" s="115"/>
      <c r="AT391" s="115"/>
      <c r="AU391" s="115"/>
      <c r="AV391" s="115"/>
      <c r="AW391" s="115"/>
      <c r="AX391" s="115"/>
      <c r="AY391" s="115"/>
      <c r="AZ391" s="115"/>
      <c r="BA391" s="115"/>
      <c r="BB391" s="115"/>
      <c r="BC391" s="115"/>
      <c r="BD391" s="115"/>
      <c r="BE391" s="115"/>
      <c r="BF391" s="115"/>
      <c r="BG391" s="115"/>
      <c r="BH391" s="115"/>
      <c r="BI391" s="115"/>
      <c r="BJ391" s="115"/>
      <c r="BK391" s="115"/>
      <c r="BL391" s="115"/>
      <c r="BM391" s="115"/>
      <c r="BN391" s="115"/>
      <c r="BO391" s="115"/>
      <c r="BP391" s="115"/>
      <c r="BQ391" s="115"/>
      <c r="BR391" s="115"/>
      <c r="BS391" s="115"/>
      <c r="BT391" s="115"/>
      <c r="BU391" s="115"/>
      <c r="BV391" s="115"/>
      <c r="BW391" s="115"/>
      <c r="BX391" s="115"/>
      <c r="BY391" s="115"/>
      <c r="BZ391" s="115"/>
      <c r="CA391" s="115"/>
      <c r="CB391" s="115"/>
      <c r="CC391" s="115"/>
      <c r="CD391" s="115"/>
      <c r="CE391" s="115"/>
      <c r="CF391" s="115"/>
      <c r="CG391" s="115"/>
      <c r="CH391" s="115"/>
      <c r="CI391" s="115"/>
      <c r="CJ391" s="115"/>
      <c r="CK391" s="115"/>
      <c r="CL391" s="115"/>
      <c r="CM391" s="115"/>
      <c r="CN391" s="115"/>
      <c r="CO391" s="115"/>
      <c r="CP391" s="115"/>
      <c r="CQ391" s="115"/>
      <c r="CR391" s="115"/>
      <c r="CS391" s="115"/>
      <c r="CT391" s="115"/>
      <c r="CU391" s="115"/>
      <c r="CV391" s="115"/>
      <c r="CW391" s="115"/>
      <c r="CX391" s="115"/>
      <c r="CY391" s="115"/>
      <c r="CZ391" s="115"/>
      <c r="DA391" s="115"/>
      <c r="DB391" s="115"/>
      <c r="DC391" s="115"/>
      <c r="DD391" s="115"/>
      <c r="DE391" s="115"/>
      <c r="DF391" s="115"/>
      <c r="DG391" s="115"/>
      <c r="DH391" s="115"/>
      <c r="DI391" s="115"/>
      <c r="DJ391" s="115"/>
      <c r="DK391" s="115"/>
      <c r="DL391" s="115"/>
      <c r="DM391" s="115"/>
      <c r="DN391" s="115"/>
      <c r="DO391" s="115"/>
      <c r="DP391" s="115"/>
      <c r="DQ391" s="115"/>
      <c r="DR391" s="115"/>
      <c r="DS391" s="115"/>
      <c r="DT391" s="115"/>
      <c r="DU391" s="115"/>
      <c r="DV391" s="115"/>
      <c r="DW391" s="115"/>
      <c r="DX391" s="115"/>
      <c r="DY391" s="115"/>
      <c r="DZ391" s="115"/>
      <c r="EA391" s="115"/>
      <c r="EB391" s="115"/>
      <c r="EC391" s="115"/>
      <c r="ED391" s="115"/>
      <c r="EE391" s="115"/>
      <c r="EF391" s="115"/>
      <c r="EG391" s="115"/>
      <c r="EH391" s="115"/>
      <c r="EI391" s="115"/>
      <c r="EJ391" s="115"/>
      <c r="EK391" s="115"/>
      <c r="EL391" s="115"/>
      <c r="EM391" s="115"/>
      <c r="EN391" s="115"/>
      <c r="EO391" s="115"/>
      <c r="EP391" s="115"/>
      <c r="EQ391" s="115"/>
      <c r="ER391" s="115"/>
      <c r="ES391" s="115"/>
      <c r="ET391" s="115"/>
      <c r="EU391" s="115"/>
      <c r="EV391" s="115"/>
      <c r="EW391" s="115"/>
      <c r="EX391" s="115"/>
      <c r="EY391" s="115"/>
      <c r="EZ391" s="115"/>
      <c r="FA391" s="115"/>
      <c r="FB391" s="115"/>
      <c r="FC391" s="115"/>
      <c r="FD391" s="115"/>
      <c r="FE391" s="115"/>
      <c r="FF391" s="115"/>
      <c r="FG391" s="115"/>
      <c r="FH391" s="115"/>
      <c r="FI391" s="115"/>
      <c r="FJ391" s="115"/>
      <c r="FK391" s="115"/>
      <c r="FL391" s="115"/>
      <c r="FM391" s="115"/>
      <c r="FN391" s="115"/>
      <c r="FO391" s="115"/>
      <c r="FP391" s="115"/>
      <c r="FQ391" s="115"/>
      <c r="FR391" s="115"/>
      <c r="FS391" s="115"/>
      <c r="FT391" s="115"/>
      <c r="FU391" s="115"/>
      <c r="FV391" s="115"/>
      <c r="FW391" s="115"/>
      <c r="FX391" s="115"/>
      <c r="FY391" s="115"/>
      <c r="FZ391" s="115"/>
      <c r="GA391" s="115"/>
      <c r="GB391" s="115"/>
      <c r="GC391" s="115"/>
      <c r="GD391" s="115"/>
      <c r="GE391" s="115"/>
      <c r="GF391" s="115"/>
      <c r="GG391" s="115"/>
      <c r="GH391" s="115"/>
      <c r="GI391" s="115"/>
      <c r="GJ391" s="115"/>
      <c r="GK391" s="115"/>
      <c r="GL391" s="115"/>
      <c r="GM391" s="115"/>
      <c r="GN391" s="115"/>
      <c r="GO391" s="115"/>
      <c r="GP391" s="115"/>
      <c r="GQ391" s="115"/>
      <c r="GR391" s="115"/>
      <c r="GS391" s="115"/>
      <c r="GT391" s="115"/>
      <c r="GU391" s="115"/>
      <c r="GV391" s="115"/>
      <c r="GW391" s="115"/>
      <c r="GX391" s="115"/>
      <c r="GY391" s="115"/>
      <c r="GZ391" s="115"/>
      <c r="HA391" s="115"/>
      <c r="HB391" s="115"/>
      <c r="HC391" s="115"/>
      <c r="HD391" s="115"/>
      <c r="HE391" s="115"/>
      <c r="HF391" s="115"/>
      <c r="HG391" s="115"/>
      <c r="HH391" s="115"/>
      <c r="HI391" s="115"/>
      <c r="HJ391" s="115"/>
      <c r="HK391" s="115"/>
      <c r="HL391" s="115"/>
      <c r="HM391" s="115"/>
      <c r="HN391" s="115"/>
      <c r="HO391" s="115"/>
      <c r="HP391" s="115"/>
      <c r="HQ391" s="115"/>
      <c r="HR391" s="115"/>
      <c r="HS391" s="115"/>
      <c r="HT391" s="115"/>
      <c r="HU391" s="115"/>
      <c r="HV391" s="115"/>
      <c r="HW391" s="115"/>
      <c r="HX391" s="115"/>
      <c r="HY391" s="115"/>
      <c r="HZ391" s="115"/>
      <c r="IA391" s="115"/>
      <c r="IB391" s="115"/>
      <c r="IC391" s="115"/>
      <c r="ID391" s="115"/>
      <c r="IE391" s="115"/>
      <c r="IF391" s="115"/>
      <c r="IG391" s="115"/>
      <c r="IH391" s="115"/>
      <c r="II391" s="115"/>
      <c r="IJ391" s="115"/>
      <c r="IK391" s="115"/>
      <c r="IL391" s="115"/>
      <c r="IM391" s="115"/>
      <c r="IN391" s="115"/>
      <c r="IO391" s="115"/>
      <c r="IP391" s="115"/>
      <c r="IQ391" s="115"/>
      <c r="IR391" s="115"/>
      <c r="IS391" s="115"/>
      <c r="IT391" s="115"/>
      <c r="IU391" s="115"/>
      <c r="IV391" s="115"/>
      <c r="IW391" s="115"/>
      <c r="IX391" s="115"/>
      <c r="IY391" s="115"/>
      <c r="IZ391" s="115"/>
      <c r="JA391" s="115"/>
      <c r="JB391" s="115"/>
      <c r="JC391" s="115"/>
      <c r="JD391" s="115"/>
      <c r="JE391" s="115"/>
      <c r="JF391" s="115"/>
      <c r="JG391" s="115"/>
      <c r="JH391" s="115"/>
      <c r="JI391" s="115"/>
      <c r="JJ391" s="115"/>
      <c r="JK391" s="115"/>
      <c r="JL391" s="115"/>
      <c r="JM391" s="115"/>
      <c r="JN391" s="115"/>
      <c r="JO391" s="115"/>
      <c r="JP391" s="115"/>
      <c r="JQ391" s="115"/>
      <c r="JR391" s="115"/>
      <c r="JS391" s="115"/>
      <c r="JT391" s="115"/>
      <c r="JU391" s="115"/>
      <c r="JV391" s="115"/>
      <c r="JW391" s="115"/>
      <c r="JX391" s="115"/>
      <c r="JY391" s="115"/>
      <c r="JZ391" s="115"/>
      <c r="KA391" s="115"/>
      <c r="KB391" s="115"/>
      <c r="KC391" s="115"/>
      <c r="KD391" s="115"/>
      <c r="KE391" s="115"/>
      <c r="KF391" s="115"/>
      <c r="KG391" s="115"/>
      <c r="KH391" s="115"/>
      <c r="KI391" s="115"/>
      <c r="KJ391" s="115"/>
      <c r="KK391" s="115"/>
      <c r="KL391" s="115"/>
      <c r="KM391" s="115"/>
      <c r="KN391" s="115"/>
      <c r="KO391" s="115"/>
      <c r="KP391" s="115"/>
      <c r="KQ391" s="115"/>
      <c r="KR391" s="115"/>
      <c r="KS391" s="115"/>
      <c r="KT391" s="115"/>
      <c r="KU391" s="115"/>
      <c r="KV391" s="115"/>
      <c r="KW391" s="115"/>
      <c r="KX391" s="115"/>
      <c r="KY391" s="115"/>
      <c r="KZ391" s="115"/>
      <c r="LA391" s="115"/>
      <c r="LB391" s="115"/>
      <c r="LC391" s="115"/>
      <c r="LD391" s="115"/>
      <c r="LE391" s="115"/>
      <c r="LF391" s="115"/>
      <c r="LG391" s="115"/>
      <c r="LH391" s="115"/>
      <c r="LI391" s="115"/>
      <c r="LJ391" s="115"/>
      <c r="LK391" s="115"/>
      <c r="LL391" s="115"/>
      <c r="LM391" s="115"/>
      <c r="LN391" s="115"/>
      <c r="LO391" s="115"/>
      <c r="LP391" s="115"/>
      <c r="LQ391" s="115"/>
      <c r="LR391" s="115"/>
      <c r="LS391" s="115"/>
      <c r="LT391" s="115"/>
      <c r="LU391" s="115"/>
      <c r="LV391" s="115"/>
      <c r="LW391" s="115"/>
      <c r="LX391" s="115"/>
      <c r="LY391" s="115"/>
      <c r="LZ391" s="115"/>
      <c r="MA391" s="115"/>
      <c r="MB391" s="115"/>
      <c r="MC391" s="115"/>
      <c r="MD391" s="115"/>
      <c r="ME391" s="115"/>
      <c r="MF391" s="115"/>
      <c r="MG391" s="115"/>
      <c r="MH391" s="115"/>
      <c r="MI391" s="115"/>
      <c r="MJ391" s="115"/>
      <c r="MK391" s="115"/>
      <c r="ML391" s="115"/>
      <c r="MM391" s="115"/>
      <c r="MN391" s="115"/>
      <c r="MO391" s="115"/>
      <c r="MP391" s="115"/>
      <c r="MQ391" s="115"/>
      <c r="MR391" s="115"/>
      <c r="MS391" s="115"/>
      <c r="MT391" s="115"/>
      <c r="MU391" s="115"/>
      <c r="MV391" s="115"/>
      <c r="MW391" s="115"/>
      <c r="MX391" s="115"/>
      <c r="MY391" s="115"/>
      <c r="MZ391" s="115"/>
      <c r="NA391" s="115"/>
      <c r="NB391" s="115"/>
      <c r="NC391" s="115"/>
      <c r="ND391" s="115"/>
      <c r="NE391" s="115"/>
      <c r="NF391" s="115"/>
      <c r="NG391" s="115"/>
      <c r="NH391" s="115"/>
      <c r="NI391" s="115"/>
      <c r="NJ391" s="115"/>
      <c r="NK391" s="115"/>
      <c r="NL391" s="115"/>
      <c r="NM391" s="115"/>
      <c r="NN391" s="115"/>
      <c r="NO391" s="115"/>
      <c r="NP391" s="115"/>
      <c r="NQ391" s="115"/>
      <c r="NR391" s="115"/>
      <c r="NS391" s="115"/>
      <c r="NT391" s="115"/>
      <c r="NU391" s="115"/>
      <c r="NV391" s="115"/>
      <c r="NW391" s="115"/>
      <c r="NX391" s="115"/>
      <c r="NY391" s="115"/>
      <c r="NZ391" s="115"/>
      <c r="OA391" s="115"/>
      <c r="OB391" s="115"/>
      <c r="OC391" s="115"/>
      <c r="OD391" s="115"/>
      <c r="OE391" s="115"/>
      <c r="OF391" s="115"/>
      <c r="OG391" s="115"/>
      <c r="OH391" s="115"/>
      <c r="OI391" s="115"/>
      <c r="OJ391" s="115"/>
      <c r="OK391" s="115"/>
      <c r="OL391" s="115"/>
      <c r="OM391" s="115"/>
      <c r="ON391" s="115"/>
      <c r="OO391" s="115"/>
      <c r="OP391" s="115"/>
      <c r="OQ391" s="115"/>
      <c r="OR391" s="115"/>
      <c r="OS391" s="115"/>
      <c r="OT391" s="115"/>
      <c r="OU391" s="115"/>
      <c r="OV391" s="115"/>
      <c r="OW391" s="115"/>
      <c r="OX391" s="115"/>
      <c r="OY391" s="115"/>
      <c r="OZ391" s="115"/>
      <c r="PA391" s="115"/>
      <c r="PB391" s="115"/>
      <c r="PC391" s="115"/>
      <c r="PD391" s="115"/>
      <c r="PE391" s="115"/>
      <c r="PF391" s="115"/>
      <c r="PG391" s="115"/>
      <c r="PH391" s="115"/>
      <c r="PI391" s="115"/>
      <c r="PJ391" s="115"/>
      <c r="PK391" s="115"/>
      <c r="PL391" s="115"/>
      <c r="PM391" s="115"/>
      <c r="PN391" s="115"/>
      <c r="PO391" s="115"/>
      <c r="PP391" s="115"/>
      <c r="PQ391" s="115"/>
      <c r="PR391" s="115"/>
      <c r="PS391" s="115"/>
      <c r="PT391" s="115"/>
      <c r="PU391" s="115"/>
      <c r="PV391" s="115"/>
      <c r="PW391" s="115"/>
      <c r="PX391" s="115"/>
      <c r="PY391" s="115"/>
      <c r="PZ391" s="115"/>
      <c r="QA391" s="115"/>
      <c r="QB391" s="115"/>
      <c r="QC391" s="115"/>
      <c r="QD391" s="115"/>
      <c r="QE391" s="115"/>
      <c r="QF391" s="115"/>
      <c r="QG391" s="115"/>
      <c r="QH391" s="115"/>
      <c r="QI391" s="115"/>
      <c r="QJ391" s="115"/>
      <c r="QK391" s="115"/>
      <c r="QL391" s="115"/>
      <c r="QM391" s="115"/>
      <c r="QN391" s="115"/>
      <c r="QO391" s="115"/>
      <c r="QP391" s="115"/>
      <c r="QQ391" s="115"/>
      <c r="QR391" s="115"/>
      <c r="QS391" s="115"/>
      <c r="QT391" s="115"/>
      <c r="QU391" s="115"/>
      <c r="QV391" s="115"/>
      <c r="QW391" s="115"/>
      <c r="QX391" s="115"/>
      <c r="QY391" s="115"/>
      <c r="QZ391" s="115"/>
      <c r="RA391" s="115"/>
      <c r="RB391" s="115"/>
      <c r="RC391" s="115"/>
      <c r="RD391" s="115"/>
      <c r="RE391" s="115"/>
      <c r="RF391" s="115"/>
      <c r="RG391" s="115"/>
      <c r="RH391" s="115"/>
      <c r="RI391" s="115"/>
      <c r="RJ391" s="115"/>
      <c r="RK391" s="115"/>
      <c r="RL391" s="115"/>
      <c r="RM391" s="115"/>
      <c r="RN391" s="115"/>
      <c r="RO391" s="115"/>
      <c r="RP391" s="115"/>
      <c r="RQ391" s="115"/>
      <c r="RR391" s="115"/>
      <c r="RS391" s="115"/>
      <c r="RT391" s="115"/>
      <c r="RU391" s="115"/>
      <c r="RV391" s="115"/>
      <c r="RW391" s="115"/>
      <c r="RX391" s="115"/>
      <c r="RY391" s="115"/>
      <c r="RZ391" s="115"/>
      <c r="SA391" s="115"/>
      <c r="SB391" s="115"/>
      <c r="SC391" s="115"/>
      <c r="SD391" s="115"/>
      <c r="SE391" s="115"/>
      <c r="SF391" s="115"/>
      <c r="SG391" s="115"/>
      <c r="SH391" s="115"/>
      <c r="SI391" s="115"/>
      <c r="SJ391" s="115"/>
      <c r="SK391" s="115"/>
      <c r="SL391" s="115"/>
      <c r="SM391" s="115"/>
      <c r="SN391" s="115"/>
      <c r="SO391" s="115"/>
      <c r="SP391" s="115"/>
      <c r="SQ391" s="115"/>
      <c r="SR391" s="115"/>
      <c r="SS391" s="115"/>
      <c r="ST391" s="115"/>
      <c r="SU391" s="115"/>
      <c r="SV391" s="115"/>
      <c r="SW391" s="115"/>
      <c r="SX391" s="115"/>
      <c r="SY391" s="115"/>
      <c r="SZ391" s="115"/>
      <c r="TA391" s="115"/>
      <c r="TB391" s="115"/>
      <c r="TC391" s="115"/>
      <c r="TD391" s="115"/>
      <c r="TE391" s="115"/>
      <c r="TF391" s="115"/>
      <c r="TG391" s="115"/>
      <c r="TH391" s="115"/>
      <c r="TI391" s="115"/>
      <c r="TJ391" s="115"/>
      <c r="TK391" s="115"/>
      <c r="TL391" s="115"/>
      <c r="TM391" s="115"/>
      <c r="TN391" s="115"/>
      <c r="TO391" s="115"/>
      <c r="TP391" s="115"/>
      <c r="TQ391" s="115"/>
      <c r="TR391" s="115"/>
      <c r="TS391" s="115"/>
      <c r="TT391" s="115"/>
      <c r="TU391" s="115"/>
      <c r="TV391" s="115"/>
      <c r="TW391" s="115"/>
      <c r="TX391" s="115"/>
      <c r="TY391" s="115"/>
      <c r="TZ391" s="115"/>
      <c r="UA391" s="115"/>
      <c r="UB391" s="115"/>
      <c r="UC391" s="115"/>
      <c r="UD391" s="115"/>
      <c r="UE391" s="115"/>
      <c r="UF391" s="115"/>
      <c r="UG391" s="115"/>
      <c r="UH391" s="115"/>
      <c r="UI391" s="115"/>
      <c r="UJ391" s="115"/>
      <c r="UK391" s="115"/>
      <c r="UL391" s="115"/>
      <c r="UM391" s="115"/>
      <c r="UN391" s="115"/>
      <c r="UO391" s="115"/>
      <c r="UP391" s="115"/>
      <c r="UQ391" s="115"/>
      <c r="UR391" s="115"/>
      <c r="US391" s="115"/>
      <c r="UT391" s="115"/>
      <c r="UU391" s="115"/>
      <c r="UV391" s="115"/>
      <c r="UW391" s="115"/>
      <c r="UX391" s="115"/>
      <c r="UY391" s="115"/>
      <c r="UZ391" s="115"/>
      <c r="VA391" s="115"/>
      <c r="VB391" s="115"/>
      <c r="VC391" s="115"/>
      <c r="VD391" s="115"/>
      <c r="VE391" s="115"/>
      <c r="VF391" s="115"/>
      <c r="VG391" s="115"/>
      <c r="VH391" s="115"/>
      <c r="VI391" s="115"/>
      <c r="VJ391" s="115"/>
      <c r="VK391" s="115"/>
      <c r="VL391" s="115"/>
      <c r="VM391" s="115"/>
      <c r="VN391" s="115"/>
      <c r="VO391" s="115"/>
      <c r="VP391" s="115"/>
      <c r="VQ391" s="115"/>
      <c r="VR391" s="115"/>
      <c r="VS391" s="115"/>
      <c r="VT391" s="115"/>
      <c r="VU391" s="115"/>
      <c r="VV391" s="115"/>
      <c r="VW391" s="115"/>
      <c r="VX391" s="115"/>
      <c r="VY391" s="115"/>
      <c r="VZ391" s="115"/>
      <c r="WA391" s="115"/>
      <c r="WB391" s="115"/>
      <c r="WC391" s="115"/>
      <c r="WD391" s="115"/>
      <c r="WE391" s="115"/>
      <c r="WF391" s="115"/>
      <c r="WG391" s="115"/>
      <c r="WH391" s="115"/>
      <c r="WI391" s="115"/>
      <c r="WJ391" s="115"/>
      <c r="WK391" s="115"/>
      <c r="WL391" s="115"/>
      <c r="WM391" s="115"/>
      <c r="WN391" s="115"/>
      <c r="WO391" s="115"/>
      <c r="WP391" s="115"/>
      <c r="WQ391" s="115"/>
      <c r="WR391" s="115"/>
      <c r="WS391" s="115"/>
      <c r="WT391" s="115"/>
      <c r="WU391" s="115"/>
      <c r="WV391" s="115"/>
      <c r="WW391" s="115"/>
      <c r="WX391" s="115"/>
      <c r="WY391" s="115"/>
      <c r="WZ391" s="115"/>
      <c r="XA391" s="115"/>
      <c r="XB391" s="115"/>
      <c r="XC391" s="115"/>
      <c r="XD391" s="115"/>
      <c r="XE391" s="115"/>
      <c r="XF391" s="115"/>
      <c r="XG391" s="115"/>
      <c r="XH391" s="115"/>
      <c r="XI391" s="115"/>
      <c r="XJ391" s="115"/>
      <c r="XK391" s="115"/>
      <c r="XL391" s="115"/>
      <c r="XM391" s="115"/>
      <c r="XN391" s="115"/>
      <c r="XO391" s="115"/>
      <c r="XP391" s="115"/>
      <c r="XQ391" s="115"/>
      <c r="XR391" s="115"/>
      <c r="XS391" s="115"/>
      <c r="XT391" s="115"/>
      <c r="XU391" s="115"/>
      <c r="XV391" s="115"/>
      <c r="XW391" s="115"/>
      <c r="XX391" s="115"/>
      <c r="XY391" s="115"/>
      <c r="XZ391" s="115"/>
      <c r="YA391" s="115"/>
      <c r="YB391" s="115"/>
      <c r="YC391" s="115"/>
      <c r="YD391" s="115"/>
      <c r="YE391" s="115"/>
      <c r="YF391" s="115"/>
      <c r="YG391" s="115"/>
      <c r="YH391" s="115"/>
      <c r="YI391" s="115"/>
      <c r="YJ391" s="115"/>
      <c r="YK391" s="115"/>
      <c r="YL391" s="115"/>
      <c r="YM391" s="115"/>
      <c r="YN391" s="115"/>
      <c r="YO391" s="115"/>
      <c r="YP391" s="115"/>
      <c r="YQ391" s="115"/>
      <c r="YR391" s="115"/>
      <c r="YS391" s="115"/>
      <c r="YT391" s="115"/>
      <c r="YU391" s="115"/>
      <c r="YV391" s="115"/>
      <c r="YW391" s="115"/>
      <c r="YX391" s="115"/>
      <c r="YY391" s="115"/>
      <c r="YZ391" s="115"/>
      <c r="ZA391" s="115"/>
      <c r="ZB391" s="115"/>
      <c r="ZC391" s="115"/>
      <c r="ZD391" s="115"/>
      <c r="ZE391" s="115"/>
      <c r="ZF391" s="115"/>
      <c r="ZG391" s="115"/>
      <c r="ZH391" s="115"/>
      <c r="ZI391" s="115"/>
      <c r="ZJ391" s="115"/>
      <c r="ZK391" s="115"/>
      <c r="ZL391" s="115"/>
      <c r="ZM391" s="115"/>
      <c r="ZN391" s="115"/>
      <c r="ZO391" s="115"/>
      <c r="ZP391" s="115"/>
      <c r="ZQ391" s="115"/>
      <c r="ZR391" s="115"/>
      <c r="ZS391" s="115"/>
      <c r="ZT391" s="115"/>
      <c r="ZU391" s="115"/>
      <c r="ZV391" s="115"/>
      <c r="ZW391" s="115"/>
      <c r="ZX391" s="115"/>
      <c r="ZY391" s="115"/>
      <c r="ZZ391" s="115"/>
      <c r="AAA391" s="115"/>
      <c r="AAB391" s="115"/>
      <c r="AAC391" s="115"/>
      <c r="AAD391" s="115"/>
      <c r="AAE391" s="115"/>
      <c r="AAF391" s="115"/>
      <c r="AAG391" s="115"/>
      <c r="AAH391" s="115"/>
      <c r="AAI391" s="115"/>
      <c r="AAJ391" s="115"/>
      <c r="AAK391" s="115"/>
      <c r="AAL391" s="115"/>
      <c r="AAM391" s="115"/>
      <c r="AAN391" s="115"/>
      <c r="AAO391" s="115"/>
      <c r="AAP391" s="115"/>
      <c r="AAQ391" s="115"/>
      <c r="AAR391" s="115"/>
      <c r="AAS391" s="115"/>
      <c r="AAT391" s="115"/>
      <c r="AAU391" s="115"/>
      <c r="AAV391" s="115"/>
      <c r="AAW391" s="115"/>
      <c r="AAX391" s="115"/>
      <c r="AAY391" s="115"/>
      <c r="AAZ391" s="115"/>
      <c r="ABA391" s="115"/>
      <c r="ABB391" s="115"/>
      <c r="ABC391" s="115"/>
      <c r="ABD391" s="115"/>
      <c r="ABE391" s="115"/>
      <c r="ABF391" s="115"/>
      <c r="ABG391" s="115"/>
      <c r="ABH391" s="115"/>
      <c r="ABI391" s="115"/>
      <c r="ABJ391" s="115"/>
      <c r="ABK391" s="115"/>
      <c r="ABL391" s="115"/>
      <c r="ABM391" s="115"/>
      <c r="ABN391" s="115"/>
      <c r="ABO391" s="115"/>
      <c r="ABP391" s="115"/>
      <c r="ABQ391" s="115"/>
      <c r="ABR391" s="115"/>
      <c r="ABS391" s="115"/>
      <c r="ABT391" s="115"/>
      <c r="ABU391" s="115"/>
      <c r="ABV391" s="115"/>
      <c r="ABW391" s="115"/>
      <c r="ABX391" s="115"/>
      <c r="ABY391" s="115"/>
      <c r="ABZ391" s="115"/>
      <c r="ACA391" s="115"/>
      <c r="ACB391" s="115"/>
      <c r="ACC391" s="115"/>
      <c r="ACD391" s="115"/>
      <c r="ACE391" s="115"/>
      <c r="ACF391" s="115"/>
      <c r="ACG391" s="115"/>
      <c r="ACH391" s="115"/>
      <c r="ACI391" s="115"/>
      <c r="ACJ391" s="115"/>
      <c r="ACK391" s="115"/>
      <c r="ACL391" s="115"/>
      <c r="ACM391" s="115"/>
      <c r="ACN391" s="115"/>
      <c r="ACO391" s="115"/>
      <c r="ACP391" s="115"/>
      <c r="ACQ391" s="115"/>
      <c r="ACR391" s="115"/>
      <c r="ACS391" s="115"/>
      <c r="ACT391" s="115"/>
      <c r="ACU391" s="115"/>
      <c r="ACV391" s="115"/>
      <c r="ACW391" s="115"/>
      <c r="ACX391" s="115"/>
      <c r="ACY391" s="115"/>
      <c r="ACZ391" s="115"/>
      <c r="ADA391" s="115"/>
      <c r="ADB391" s="115"/>
      <c r="ADC391" s="115"/>
      <c r="ADD391" s="115"/>
      <c r="ADE391" s="115"/>
      <c r="ADF391" s="115"/>
      <c r="ADG391" s="115"/>
      <c r="ADH391" s="115"/>
      <c r="ADI391" s="115"/>
      <c r="ADJ391" s="115"/>
      <c r="ADK391" s="115"/>
      <c r="ADL391" s="115"/>
      <c r="ADM391" s="115"/>
      <c r="ADN391" s="115"/>
      <c r="ADO391" s="115"/>
      <c r="ADP391" s="115"/>
      <c r="ADQ391" s="115"/>
      <c r="ADR391" s="115"/>
      <c r="ADS391" s="115"/>
      <c r="ADT391" s="115"/>
      <c r="ADU391" s="115"/>
      <c r="ADV391" s="115"/>
      <c r="ADW391" s="115"/>
      <c r="ADX391" s="115"/>
      <c r="ADY391" s="115"/>
      <c r="ADZ391" s="115"/>
      <c r="AEA391" s="115"/>
      <c r="AEB391" s="115"/>
      <c r="AEC391" s="115"/>
      <c r="AED391" s="115"/>
      <c r="AEE391" s="115"/>
      <c r="AEF391" s="115"/>
      <c r="AEG391" s="115"/>
      <c r="AEH391" s="115"/>
      <c r="AEI391" s="115"/>
      <c r="AEJ391" s="115"/>
      <c r="AEK391" s="115"/>
      <c r="AEL391" s="115"/>
      <c r="AEM391" s="115"/>
      <c r="AEN391" s="115"/>
      <c r="AEO391" s="115"/>
      <c r="AEP391" s="115"/>
      <c r="AEQ391" s="115"/>
      <c r="AER391" s="115"/>
      <c r="AES391" s="115"/>
      <c r="AET391" s="115"/>
      <c r="AEU391" s="115"/>
      <c r="AEV391" s="115"/>
      <c r="AEW391" s="115"/>
      <c r="AEX391" s="115"/>
      <c r="AEY391" s="115"/>
      <c r="AEZ391" s="115"/>
      <c r="AFA391" s="115"/>
      <c r="AFB391" s="115"/>
      <c r="AFC391" s="115"/>
      <c r="AFD391" s="115"/>
      <c r="AFE391" s="115"/>
      <c r="AFF391" s="115"/>
      <c r="AFG391" s="115"/>
      <c r="AFH391" s="115"/>
      <c r="AFI391" s="115"/>
      <c r="AFJ391" s="115"/>
      <c r="AFK391" s="115"/>
      <c r="AFL391" s="115"/>
      <c r="AFM391" s="115"/>
      <c r="AFN391" s="115"/>
      <c r="AFO391" s="115"/>
      <c r="AFP391" s="115"/>
      <c r="AFQ391" s="115"/>
      <c r="AFR391" s="115"/>
      <c r="AFS391" s="115"/>
      <c r="AFT391" s="115"/>
      <c r="AFU391" s="115"/>
      <c r="AFV391" s="115"/>
      <c r="AFW391" s="115"/>
      <c r="AFX391" s="115"/>
      <c r="AFY391" s="115"/>
      <c r="AFZ391" s="115"/>
      <c r="AGA391" s="115"/>
      <c r="AGB391" s="115"/>
      <c r="AGC391" s="115"/>
      <c r="AGD391" s="115"/>
      <c r="AGE391" s="115"/>
      <c r="AGF391" s="115"/>
      <c r="AGG391" s="115"/>
      <c r="AGH391" s="115"/>
      <c r="AGI391" s="115"/>
      <c r="AGJ391" s="115"/>
      <c r="AGK391" s="115"/>
      <c r="AGL391" s="115"/>
      <c r="AGM391" s="115"/>
      <c r="AGN391" s="115"/>
      <c r="AGO391" s="115"/>
      <c r="AGP391" s="115"/>
      <c r="AGQ391" s="115"/>
      <c r="AGR391" s="115"/>
      <c r="AGS391" s="115"/>
      <c r="AGT391" s="115"/>
      <c r="AGU391" s="115"/>
      <c r="AGV391" s="115"/>
      <c r="AGW391" s="115"/>
      <c r="AGX391" s="115"/>
      <c r="AGY391" s="115"/>
      <c r="AGZ391" s="115"/>
      <c r="AHA391" s="115"/>
      <c r="AHB391" s="115"/>
      <c r="AHC391" s="115"/>
      <c r="AHD391" s="115"/>
      <c r="AHE391" s="115"/>
      <c r="AHF391" s="115"/>
      <c r="AHG391" s="115"/>
      <c r="AHH391" s="115"/>
      <c r="AHI391" s="115"/>
      <c r="AHJ391" s="115"/>
      <c r="AHK391" s="115"/>
      <c r="AHL391" s="115"/>
      <c r="AHM391" s="115"/>
      <c r="AHN391" s="115"/>
      <c r="AHO391" s="115"/>
      <c r="AHP391" s="115"/>
      <c r="AHQ391" s="115"/>
      <c r="AHR391" s="115"/>
      <c r="AHS391" s="115"/>
      <c r="AHT391" s="115"/>
      <c r="AHU391" s="115"/>
      <c r="AHV391" s="115"/>
      <c r="AHW391" s="115"/>
      <c r="AHX391" s="115"/>
      <c r="AHY391" s="115"/>
      <c r="AHZ391" s="115"/>
      <c r="AIA391" s="115"/>
      <c r="AIB391" s="115"/>
      <c r="AIC391" s="115"/>
      <c r="AID391" s="115"/>
      <c r="AIE391" s="115"/>
      <c r="AIF391" s="115"/>
      <c r="AIG391" s="115"/>
      <c r="AIH391" s="115"/>
      <c r="AII391" s="115"/>
      <c r="AIJ391" s="115"/>
      <c r="AIK391" s="115"/>
      <c r="AIL391" s="115"/>
      <c r="AIM391" s="115"/>
      <c r="AIN391" s="115"/>
      <c r="AIO391" s="115"/>
      <c r="AIP391" s="115"/>
      <c r="AIQ391" s="115"/>
      <c r="AIR391" s="115"/>
      <c r="AIS391" s="115"/>
      <c r="AIT391" s="115"/>
      <c r="AIU391" s="115"/>
      <c r="AIV391" s="115"/>
      <c r="AIW391" s="115"/>
      <c r="AIX391" s="115"/>
      <c r="AIY391" s="115"/>
      <c r="AIZ391" s="115"/>
      <c r="AJA391" s="115"/>
      <c r="AJB391" s="115"/>
      <c r="AJC391" s="115"/>
      <c r="AJD391" s="115"/>
      <c r="AJE391" s="115"/>
      <c r="AJF391" s="115"/>
      <c r="AJG391" s="115"/>
      <c r="AJH391" s="115"/>
      <c r="AJI391" s="115"/>
      <c r="AJJ391" s="115"/>
      <c r="AJK391" s="115"/>
      <c r="AJL391" s="115"/>
      <c r="AJM391" s="115"/>
      <c r="AJN391" s="115"/>
      <c r="AJO391" s="115"/>
      <c r="AJP391" s="115"/>
      <c r="AJQ391" s="115"/>
      <c r="AJR391" s="115"/>
      <c r="AJS391" s="115"/>
      <c r="AJT391" s="115"/>
      <c r="AJU391" s="115"/>
      <c r="AJV391" s="115"/>
      <c r="AJW391" s="115"/>
      <c r="AJX391" s="115"/>
      <c r="AJY391" s="115"/>
      <c r="AJZ391" s="115"/>
      <c r="AKA391" s="115"/>
      <c r="AKB391" s="115"/>
      <c r="AKC391" s="115"/>
      <c r="AKD391" s="115"/>
      <c r="AKE391" s="115"/>
      <c r="AKF391" s="115"/>
      <c r="AKG391" s="115"/>
      <c r="AKH391" s="115"/>
      <c r="AKI391" s="115"/>
      <c r="AKJ391" s="115"/>
      <c r="AKK391" s="115"/>
      <c r="AKL391" s="115"/>
      <c r="AKM391" s="115"/>
      <c r="AKN391" s="115"/>
      <c r="AKO391" s="115"/>
      <c r="AKP391" s="115"/>
      <c r="AKQ391" s="115"/>
      <c r="AKR391" s="115"/>
      <c r="AKS391" s="115"/>
      <c r="AKT391" s="115"/>
      <c r="AKU391" s="115"/>
      <c r="AKV391" s="115"/>
      <c r="AKW391" s="115"/>
      <c r="AKX391" s="115"/>
      <c r="AKY391" s="115"/>
      <c r="AKZ391" s="115"/>
      <c r="ALA391" s="115"/>
      <c r="ALB391" s="115"/>
      <c r="ALC391" s="115"/>
      <c r="ALD391" s="115"/>
      <c r="ALE391" s="115"/>
      <c r="ALF391" s="115"/>
      <c r="ALG391" s="115"/>
      <c r="ALH391" s="115"/>
      <c r="ALI391" s="115"/>
      <c r="ALJ391" s="115"/>
      <c r="ALK391" s="115"/>
      <c r="ALL391" s="115"/>
      <c r="ALM391" s="115"/>
      <c r="ALN391" s="115"/>
      <c r="ALO391" s="115"/>
      <c r="ALP391" s="115"/>
      <c r="ALQ391" s="115"/>
      <c r="ALR391" s="115"/>
      <c r="ALS391" s="115"/>
    </row>
    <row r="392" spans="1:1025" ht="37.5">
      <c r="A392" s="112"/>
      <c r="B392" s="89"/>
      <c r="C392" s="37" t="s">
        <v>117</v>
      </c>
      <c r="D392" s="37">
        <v>925</v>
      </c>
      <c r="E392" s="130" t="s">
        <v>14</v>
      </c>
      <c r="F392" s="130" t="s">
        <v>30</v>
      </c>
      <c r="G392" s="82">
        <v>5030010030</v>
      </c>
      <c r="H392" s="83"/>
      <c r="I392" s="90">
        <f t="shared" si="162"/>
        <v>1155000</v>
      </c>
      <c r="J392" s="90">
        <f t="shared" ref="J392:U392" si="163">J393+J394</f>
        <v>2500000</v>
      </c>
      <c r="K392" s="77">
        <f t="shared" si="163"/>
        <v>-1070000</v>
      </c>
      <c r="L392" s="77">
        <f t="shared" si="163"/>
        <v>0</v>
      </c>
      <c r="M392" s="77">
        <f t="shared" si="163"/>
        <v>0</v>
      </c>
      <c r="N392" s="77">
        <f t="shared" si="163"/>
        <v>0</v>
      </c>
      <c r="O392" s="90">
        <f t="shared" si="163"/>
        <v>0</v>
      </c>
      <c r="P392" s="77">
        <f t="shared" si="163"/>
        <v>0</v>
      </c>
      <c r="Q392" s="77">
        <f t="shared" si="163"/>
        <v>0</v>
      </c>
      <c r="R392" s="77">
        <f t="shared" si="163"/>
        <v>0</v>
      </c>
      <c r="S392" s="77">
        <f t="shared" si="163"/>
        <v>0</v>
      </c>
      <c r="T392" s="77">
        <f t="shared" si="163"/>
        <v>-275000</v>
      </c>
      <c r="U392" s="133">
        <f t="shared" si="163"/>
        <v>0</v>
      </c>
      <c r="V392" s="115"/>
      <c r="W392" s="115"/>
      <c r="X392" s="115"/>
      <c r="Y392" s="115"/>
      <c r="Z392" s="115"/>
      <c r="AA392" s="115"/>
      <c r="AB392" s="115"/>
      <c r="AC392" s="115"/>
      <c r="AD392" s="115"/>
      <c r="AE392" s="115"/>
      <c r="AF392" s="115"/>
      <c r="AG392" s="115"/>
      <c r="AH392" s="115"/>
      <c r="AI392" s="115"/>
      <c r="AJ392" s="115"/>
      <c r="AK392" s="115"/>
      <c r="AL392" s="115"/>
      <c r="AM392" s="115"/>
      <c r="AN392" s="115"/>
      <c r="AO392" s="115"/>
      <c r="AP392" s="115"/>
      <c r="AQ392" s="115"/>
      <c r="AR392" s="115"/>
      <c r="AS392" s="115"/>
      <c r="AT392" s="115"/>
      <c r="AU392" s="115"/>
      <c r="AV392" s="115"/>
      <c r="AW392" s="115"/>
      <c r="AX392" s="115"/>
      <c r="AY392" s="115"/>
      <c r="AZ392" s="115"/>
      <c r="BA392" s="115"/>
      <c r="BB392" s="115"/>
      <c r="BC392" s="115"/>
      <c r="BD392" s="115"/>
      <c r="BE392" s="115"/>
      <c r="BF392" s="115"/>
      <c r="BG392" s="115"/>
      <c r="BH392" s="115"/>
      <c r="BI392" s="115"/>
      <c r="BJ392" s="115"/>
      <c r="BK392" s="115"/>
      <c r="BL392" s="115"/>
      <c r="BM392" s="115"/>
      <c r="BN392" s="115"/>
      <c r="BO392" s="115"/>
      <c r="BP392" s="115"/>
      <c r="BQ392" s="115"/>
      <c r="BR392" s="115"/>
      <c r="BS392" s="115"/>
      <c r="BT392" s="115"/>
      <c r="BU392" s="115"/>
      <c r="BV392" s="115"/>
      <c r="BW392" s="115"/>
      <c r="BX392" s="115"/>
      <c r="BY392" s="115"/>
      <c r="BZ392" s="115"/>
      <c r="CA392" s="115"/>
      <c r="CB392" s="115"/>
      <c r="CC392" s="115"/>
      <c r="CD392" s="115"/>
      <c r="CE392" s="115"/>
      <c r="CF392" s="115"/>
      <c r="CG392" s="115"/>
      <c r="CH392" s="115"/>
      <c r="CI392" s="115"/>
      <c r="CJ392" s="115"/>
      <c r="CK392" s="115"/>
      <c r="CL392" s="115"/>
      <c r="CM392" s="115"/>
      <c r="CN392" s="115"/>
      <c r="CO392" s="115"/>
      <c r="CP392" s="115"/>
      <c r="CQ392" s="115"/>
      <c r="CR392" s="115"/>
      <c r="CS392" s="115"/>
      <c r="CT392" s="115"/>
      <c r="CU392" s="115"/>
      <c r="CV392" s="115"/>
      <c r="CW392" s="115"/>
      <c r="CX392" s="115"/>
      <c r="CY392" s="115"/>
      <c r="CZ392" s="115"/>
      <c r="DA392" s="115"/>
      <c r="DB392" s="115"/>
      <c r="DC392" s="115"/>
      <c r="DD392" s="115"/>
      <c r="DE392" s="115"/>
      <c r="DF392" s="115"/>
      <c r="DG392" s="115"/>
      <c r="DH392" s="115"/>
      <c r="DI392" s="115"/>
      <c r="DJ392" s="115"/>
      <c r="DK392" s="115"/>
      <c r="DL392" s="115"/>
      <c r="DM392" s="115"/>
      <c r="DN392" s="115"/>
      <c r="DO392" s="115"/>
      <c r="DP392" s="115"/>
      <c r="DQ392" s="115"/>
      <c r="DR392" s="115"/>
      <c r="DS392" s="115"/>
      <c r="DT392" s="115"/>
      <c r="DU392" s="115"/>
      <c r="DV392" s="115"/>
      <c r="DW392" s="115"/>
      <c r="DX392" s="115"/>
      <c r="DY392" s="115"/>
      <c r="DZ392" s="115"/>
      <c r="EA392" s="115"/>
      <c r="EB392" s="115"/>
      <c r="EC392" s="115"/>
      <c r="ED392" s="115"/>
      <c r="EE392" s="115"/>
      <c r="EF392" s="115"/>
      <c r="EG392" s="115"/>
      <c r="EH392" s="115"/>
      <c r="EI392" s="115"/>
      <c r="EJ392" s="115"/>
      <c r="EK392" s="115"/>
      <c r="EL392" s="115"/>
      <c r="EM392" s="115"/>
      <c r="EN392" s="115"/>
      <c r="EO392" s="115"/>
      <c r="EP392" s="115"/>
      <c r="EQ392" s="115"/>
      <c r="ER392" s="115"/>
      <c r="ES392" s="115"/>
      <c r="ET392" s="115"/>
      <c r="EU392" s="115"/>
      <c r="EV392" s="115"/>
      <c r="EW392" s="115"/>
      <c r="EX392" s="115"/>
      <c r="EY392" s="115"/>
      <c r="EZ392" s="115"/>
      <c r="FA392" s="115"/>
      <c r="FB392" s="115"/>
      <c r="FC392" s="115"/>
      <c r="FD392" s="115"/>
      <c r="FE392" s="115"/>
      <c r="FF392" s="115"/>
      <c r="FG392" s="115"/>
      <c r="FH392" s="115"/>
      <c r="FI392" s="115"/>
      <c r="FJ392" s="115"/>
      <c r="FK392" s="115"/>
      <c r="FL392" s="115"/>
      <c r="FM392" s="115"/>
      <c r="FN392" s="115"/>
      <c r="FO392" s="115"/>
      <c r="FP392" s="115"/>
      <c r="FQ392" s="115"/>
      <c r="FR392" s="115"/>
      <c r="FS392" s="115"/>
      <c r="FT392" s="115"/>
      <c r="FU392" s="115"/>
      <c r="FV392" s="115"/>
      <c r="FW392" s="115"/>
      <c r="FX392" s="115"/>
      <c r="FY392" s="115"/>
      <c r="FZ392" s="115"/>
      <c r="GA392" s="115"/>
      <c r="GB392" s="115"/>
      <c r="GC392" s="115"/>
      <c r="GD392" s="115"/>
      <c r="GE392" s="115"/>
      <c r="GF392" s="115"/>
      <c r="GG392" s="115"/>
      <c r="GH392" s="115"/>
      <c r="GI392" s="115"/>
      <c r="GJ392" s="115"/>
      <c r="GK392" s="115"/>
      <c r="GL392" s="115"/>
      <c r="GM392" s="115"/>
      <c r="GN392" s="115"/>
      <c r="GO392" s="115"/>
      <c r="GP392" s="115"/>
      <c r="GQ392" s="115"/>
      <c r="GR392" s="115"/>
      <c r="GS392" s="115"/>
      <c r="GT392" s="115"/>
      <c r="GU392" s="115"/>
      <c r="GV392" s="115"/>
      <c r="GW392" s="115"/>
      <c r="GX392" s="115"/>
      <c r="GY392" s="115"/>
      <c r="GZ392" s="115"/>
      <c r="HA392" s="115"/>
      <c r="HB392" s="115"/>
      <c r="HC392" s="115"/>
      <c r="HD392" s="115"/>
      <c r="HE392" s="115"/>
      <c r="HF392" s="115"/>
      <c r="HG392" s="115"/>
      <c r="HH392" s="115"/>
      <c r="HI392" s="115"/>
      <c r="HJ392" s="115"/>
      <c r="HK392" s="115"/>
      <c r="HL392" s="115"/>
      <c r="HM392" s="115"/>
      <c r="HN392" s="115"/>
      <c r="HO392" s="115"/>
      <c r="HP392" s="115"/>
      <c r="HQ392" s="115"/>
      <c r="HR392" s="115"/>
      <c r="HS392" s="115"/>
      <c r="HT392" s="115"/>
      <c r="HU392" s="115"/>
      <c r="HV392" s="115"/>
      <c r="HW392" s="115"/>
      <c r="HX392" s="115"/>
      <c r="HY392" s="115"/>
      <c r="HZ392" s="115"/>
      <c r="IA392" s="115"/>
      <c r="IB392" s="115"/>
      <c r="IC392" s="115"/>
      <c r="ID392" s="115"/>
      <c r="IE392" s="115"/>
      <c r="IF392" s="115"/>
      <c r="IG392" s="115"/>
      <c r="IH392" s="115"/>
      <c r="II392" s="115"/>
      <c r="IJ392" s="115"/>
      <c r="IK392" s="115"/>
      <c r="IL392" s="115"/>
      <c r="IM392" s="115"/>
      <c r="IN392" s="115"/>
      <c r="IO392" s="115"/>
      <c r="IP392" s="115"/>
      <c r="IQ392" s="115"/>
      <c r="IR392" s="115"/>
      <c r="IS392" s="115"/>
      <c r="IT392" s="115"/>
      <c r="IU392" s="115"/>
      <c r="IV392" s="115"/>
      <c r="IW392" s="115"/>
      <c r="IX392" s="115"/>
      <c r="IY392" s="115"/>
      <c r="IZ392" s="115"/>
      <c r="JA392" s="115"/>
      <c r="JB392" s="115"/>
      <c r="JC392" s="115"/>
      <c r="JD392" s="115"/>
      <c r="JE392" s="115"/>
      <c r="JF392" s="115"/>
      <c r="JG392" s="115"/>
      <c r="JH392" s="115"/>
      <c r="JI392" s="115"/>
      <c r="JJ392" s="115"/>
      <c r="JK392" s="115"/>
      <c r="JL392" s="115"/>
      <c r="JM392" s="115"/>
      <c r="JN392" s="115"/>
      <c r="JO392" s="115"/>
      <c r="JP392" s="115"/>
      <c r="JQ392" s="115"/>
      <c r="JR392" s="115"/>
      <c r="JS392" s="115"/>
      <c r="JT392" s="115"/>
      <c r="JU392" s="115"/>
      <c r="JV392" s="115"/>
      <c r="JW392" s="115"/>
      <c r="JX392" s="115"/>
      <c r="JY392" s="115"/>
      <c r="JZ392" s="115"/>
      <c r="KA392" s="115"/>
      <c r="KB392" s="115"/>
      <c r="KC392" s="115"/>
      <c r="KD392" s="115"/>
      <c r="KE392" s="115"/>
      <c r="KF392" s="115"/>
      <c r="KG392" s="115"/>
      <c r="KH392" s="115"/>
      <c r="KI392" s="115"/>
      <c r="KJ392" s="115"/>
      <c r="KK392" s="115"/>
      <c r="KL392" s="115"/>
      <c r="KM392" s="115"/>
      <c r="KN392" s="115"/>
      <c r="KO392" s="115"/>
      <c r="KP392" s="115"/>
      <c r="KQ392" s="115"/>
      <c r="KR392" s="115"/>
      <c r="KS392" s="115"/>
      <c r="KT392" s="115"/>
      <c r="KU392" s="115"/>
      <c r="KV392" s="115"/>
      <c r="KW392" s="115"/>
      <c r="KX392" s="115"/>
      <c r="KY392" s="115"/>
      <c r="KZ392" s="115"/>
      <c r="LA392" s="115"/>
      <c r="LB392" s="115"/>
      <c r="LC392" s="115"/>
      <c r="LD392" s="115"/>
      <c r="LE392" s="115"/>
      <c r="LF392" s="115"/>
      <c r="LG392" s="115"/>
      <c r="LH392" s="115"/>
      <c r="LI392" s="115"/>
      <c r="LJ392" s="115"/>
      <c r="LK392" s="115"/>
      <c r="LL392" s="115"/>
      <c r="LM392" s="115"/>
      <c r="LN392" s="115"/>
      <c r="LO392" s="115"/>
      <c r="LP392" s="115"/>
      <c r="LQ392" s="115"/>
      <c r="LR392" s="115"/>
      <c r="LS392" s="115"/>
      <c r="LT392" s="115"/>
      <c r="LU392" s="115"/>
      <c r="LV392" s="115"/>
      <c r="LW392" s="115"/>
      <c r="LX392" s="115"/>
      <c r="LY392" s="115"/>
      <c r="LZ392" s="115"/>
      <c r="MA392" s="115"/>
      <c r="MB392" s="115"/>
      <c r="MC392" s="115"/>
      <c r="MD392" s="115"/>
      <c r="ME392" s="115"/>
      <c r="MF392" s="115"/>
      <c r="MG392" s="115"/>
      <c r="MH392" s="115"/>
      <c r="MI392" s="115"/>
      <c r="MJ392" s="115"/>
      <c r="MK392" s="115"/>
      <c r="ML392" s="115"/>
      <c r="MM392" s="115"/>
      <c r="MN392" s="115"/>
      <c r="MO392" s="115"/>
      <c r="MP392" s="115"/>
      <c r="MQ392" s="115"/>
      <c r="MR392" s="115"/>
      <c r="MS392" s="115"/>
      <c r="MT392" s="115"/>
      <c r="MU392" s="115"/>
      <c r="MV392" s="115"/>
      <c r="MW392" s="115"/>
      <c r="MX392" s="115"/>
      <c r="MY392" s="115"/>
      <c r="MZ392" s="115"/>
      <c r="NA392" s="115"/>
      <c r="NB392" s="115"/>
      <c r="NC392" s="115"/>
      <c r="ND392" s="115"/>
      <c r="NE392" s="115"/>
      <c r="NF392" s="115"/>
      <c r="NG392" s="115"/>
      <c r="NH392" s="115"/>
      <c r="NI392" s="115"/>
      <c r="NJ392" s="115"/>
      <c r="NK392" s="115"/>
      <c r="NL392" s="115"/>
      <c r="NM392" s="115"/>
      <c r="NN392" s="115"/>
      <c r="NO392" s="115"/>
      <c r="NP392" s="115"/>
      <c r="NQ392" s="115"/>
      <c r="NR392" s="115"/>
      <c r="NS392" s="115"/>
      <c r="NT392" s="115"/>
      <c r="NU392" s="115"/>
      <c r="NV392" s="115"/>
      <c r="NW392" s="115"/>
      <c r="NX392" s="115"/>
      <c r="NY392" s="115"/>
      <c r="NZ392" s="115"/>
      <c r="OA392" s="115"/>
      <c r="OB392" s="115"/>
      <c r="OC392" s="115"/>
      <c r="OD392" s="115"/>
      <c r="OE392" s="115"/>
      <c r="OF392" s="115"/>
      <c r="OG392" s="115"/>
      <c r="OH392" s="115"/>
      <c r="OI392" s="115"/>
      <c r="OJ392" s="115"/>
      <c r="OK392" s="115"/>
      <c r="OL392" s="115"/>
      <c r="OM392" s="115"/>
      <c r="ON392" s="115"/>
      <c r="OO392" s="115"/>
      <c r="OP392" s="115"/>
      <c r="OQ392" s="115"/>
      <c r="OR392" s="115"/>
      <c r="OS392" s="115"/>
      <c r="OT392" s="115"/>
      <c r="OU392" s="115"/>
      <c r="OV392" s="115"/>
      <c r="OW392" s="115"/>
      <c r="OX392" s="115"/>
      <c r="OY392" s="115"/>
      <c r="OZ392" s="115"/>
      <c r="PA392" s="115"/>
      <c r="PB392" s="115"/>
      <c r="PC392" s="115"/>
      <c r="PD392" s="115"/>
      <c r="PE392" s="115"/>
      <c r="PF392" s="115"/>
      <c r="PG392" s="115"/>
      <c r="PH392" s="115"/>
      <c r="PI392" s="115"/>
      <c r="PJ392" s="115"/>
      <c r="PK392" s="115"/>
      <c r="PL392" s="115"/>
      <c r="PM392" s="115"/>
      <c r="PN392" s="115"/>
      <c r="PO392" s="115"/>
      <c r="PP392" s="115"/>
      <c r="PQ392" s="115"/>
      <c r="PR392" s="115"/>
      <c r="PS392" s="115"/>
      <c r="PT392" s="115"/>
      <c r="PU392" s="115"/>
      <c r="PV392" s="115"/>
      <c r="PW392" s="115"/>
      <c r="PX392" s="115"/>
      <c r="PY392" s="115"/>
      <c r="PZ392" s="115"/>
      <c r="QA392" s="115"/>
      <c r="QB392" s="115"/>
      <c r="QC392" s="115"/>
      <c r="QD392" s="115"/>
      <c r="QE392" s="115"/>
      <c r="QF392" s="115"/>
      <c r="QG392" s="115"/>
      <c r="QH392" s="115"/>
      <c r="QI392" s="115"/>
      <c r="QJ392" s="115"/>
      <c r="QK392" s="115"/>
      <c r="QL392" s="115"/>
      <c r="QM392" s="115"/>
      <c r="QN392" s="115"/>
      <c r="QO392" s="115"/>
      <c r="QP392" s="115"/>
      <c r="QQ392" s="115"/>
      <c r="QR392" s="115"/>
      <c r="QS392" s="115"/>
      <c r="QT392" s="115"/>
      <c r="QU392" s="115"/>
      <c r="QV392" s="115"/>
      <c r="QW392" s="115"/>
      <c r="QX392" s="115"/>
      <c r="QY392" s="115"/>
      <c r="QZ392" s="115"/>
      <c r="RA392" s="115"/>
      <c r="RB392" s="115"/>
      <c r="RC392" s="115"/>
      <c r="RD392" s="115"/>
      <c r="RE392" s="115"/>
      <c r="RF392" s="115"/>
      <c r="RG392" s="115"/>
      <c r="RH392" s="115"/>
      <c r="RI392" s="115"/>
      <c r="RJ392" s="115"/>
      <c r="RK392" s="115"/>
      <c r="RL392" s="115"/>
      <c r="RM392" s="115"/>
      <c r="RN392" s="115"/>
      <c r="RO392" s="115"/>
      <c r="RP392" s="115"/>
      <c r="RQ392" s="115"/>
      <c r="RR392" s="115"/>
      <c r="RS392" s="115"/>
      <c r="RT392" s="115"/>
      <c r="RU392" s="115"/>
      <c r="RV392" s="115"/>
      <c r="RW392" s="115"/>
      <c r="RX392" s="115"/>
      <c r="RY392" s="115"/>
      <c r="RZ392" s="115"/>
      <c r="SA392" s="115"/>
      <c r="SB392" s="115"/>
      <c r="SC392" s="115"/>
      <c r="SD392" s="115"/>
      <c r="SE392" s="115"/>
      <c r="SF392" s="115"/>
      <c r="SG392" s="115"/>
      <c r="SH392" s="115"/>
      <c r="SI392" s="115"/>
      <c r="SJ392" s="115"/>
      <c r="SK392" s="115"/>
      <c r="SL392" s="115"/>
      <c r="SM392" s="115"/>
      <c r="SN392" s="115"/>
      <c r="SO392" s="115"/>
      <c r="SP392" s="115"/>
      <c r="SQ392" s="115"/>
      <c r="SR392" s="115"/>
      <c r="SS392" s="115"/>
      <c r="ST392" s="115"/>
      <c r="SU392" s="115"/>
      <c r="SV392" s="115"/>
      <c r="SW392" s="115"/>
      <c r="SX392" s="115"/>
      <c r="SY392" s="115"/>
      <c r="SZ392" s="115"/>
      <c r="TA392" s="115"/>
      <c r="TB392" s="115"/>
      <c r="TC392" s="115"/>
      <c r="TD392" s="115"/>
      <c r="TE392" s="115"/>
      <c r="TF392" s="115"/>
      <c r="TG392" s="115"/>
      <c r="TH392" s="115"/>
      <c r="TI392" s="115"/>
      <c r="TJ392" s="115"/>
      <c r="TK392" s="115"/>
      <c r="TL392" s="115"/>
      <c r="TM392" s="115"/>
      <c r="TN392" s="115"/>
      <c r="TO392" s="115"/>
      <c r="TP392" s="115"/>
      <c r="TQ392" s="115"/>
      <c r="TR392" s="115"/>
      <c r="TS392" s="115"/>
      <c r="TT392" s="115"/>
      <c r="TU392" s="115"/>
      <c r="TV392" s="115"/>
      <c r="TW392" s="115"/>
      <c r="TX392" s="115"/>
      <c r="TY392" s="115"/>
      <c r="TZ392" s="115"/>
      <c r="UA392" s="115"/>
      <c r="UB392" s="115"/>
      <c r="UC392" s="115"/>
      <c r="UD392" s="115"/>
      <c r="UE392" s="115"/>
      <c r="UF392" s="115"/>
      <c r="UG392" s="115"/>
      <c r="UH392" s="115"/>
      <c r="UI392" s="115"/>
      <c r="UJ392" s="115"/>
      <c r="UK392" s="115"/>
      <c r="UL392" s="115"/>
      <c r="UM392" s="115"/>
      <c r="UN392" s="115"/>
      <c r="UO392" s="115"/>
      <c r="UP392" s="115"/>
      <c r="UQ392" s="115"/>
      <c r="UR392" s="115"/>
      <c r="US392" s="115"/>
      <c r="UT392" s="115"/>
      <c r="UU392" s="115"/>
      <c r="UV392" s="115"/>
      <c r="UW392" s="115"/>
      <c r="UX392" s="115"/>
      <c r="UY392" s="115"/>
      <c r="UZ392" s="115"/>
      <c r="VA392" s="115"/>
      <c r="VB392" s="115"/>
      <c r="VC392" s="115"/>
      <c r="VD392" s="115"/>
      <c r="VE392" s="115"/>
      <c r="VF392" s="115"/>
      <c r="VG392" s="115"/>
      <c r="VH392" s="115"/>
      <c r="VI392" s="115"/>
      <c r="VJ392" s="115"/>
      <c r="VK392" s="115"/>
      <c r="VL392" s="115"/>
      <c r="VM392" s="115"/>
      <c r="VN392" s="115"/>
      <c r="VO392" s="115"/>
      <c r="VP392" s="115"/>
      <c r="VQ392" s="115"/>
      <c r="VR392" s="115"/>
      <c r="VS392" s="115"/>
      <c r="VT392" s="115"/>
      <c r="VU392" s="115"/>
      <c r="VV392" s="115"/>
      <c r="VW392" s="115"/>
      <c r="VX392" s="115"/>
      <c r="VY392" s="115"/>
      <c r="VZ392" s="115"/>
      <c r="WA392" s="115"/>
      <c r="WB392" s="115"/>
      <c r="WC392" s="115"/>
      <c r="WD392" s="115"/>
      <c r="WE392" s="115"/>
      <c r="WF392" s="115"/>
      <c r="WG392" s="115"/>
      <c r="WH392" s="115"/>
      <c r="WI392" s="115"/>
      <c r="WJ392" s="115"/>
      <c r="WK392" s="115"/>
      <c r="WL392" s="115"/>
      <c r="WM392" s="115"/>
      <c r="WN392" s="115"/>
      <c r="WO392" s="115"/>
      <c r="WP392" s="115"/>
      <c r="WQ392" s="115"/>
      <c r="WR392" s="115"/>
      <c r="WS392" s="115"/>
      <c r="WT392" s="115"/>
      <c r="WU392" s="115"/>
      <c r="WV392" s="115"/>
      <c r="WW392" s="115"/>
      <c r="WX392" s="115"/>
      <c r="WY392" s="115"/>
      <c r="WZ392" s="115"/>
      <c r="XA392" s="115"/>
      <c r="XB392" s="115"/>
      <c r="XC392" s="115"/>
      <c r="XD392" s="115"/>
      <c r="XE392" s="115"/>
      <c r="XF392" s="115"/>
      <c r="XG392" s="115"/>
      <c r="XH392" s="115"/>
      <c r="XI392" s="115"/>
      <c r="XJ392" s="115"/>
      <c r="XK392" s="115"/>
      <c r="XL392" s="115"/>
      <c r="XM392" s="115"/>
      <c r="XN392" s="115"/>
      <c r="XO392" s="115"/>
      <c r="XP392" s="115"/>
      <c r="XQ392" s="115"/>
      <c r="XR392" s="115"/>
      <c r="XS392" s="115"/>
      <c r="XT392" s="115"/>
      <c r="XU392" s="115"/>
      <c r="XV392" s="115"/>
      <c r="XW392" s="115"/>
      <c r="XX392" s="115"/>
      <c r="XY392" s="115"/>
      <c r="XZ392" s="115"/>
      <c r="YA392" s="115"/>
      <c r="YB392" s="115"/>
      <c r="YC392" s="115"/>
      <c r="YD392" s="115"/>
      <c r="YE392" s="115"/>
      <c r="YF392" s="115"/>
      <c r="YG392" s="115"/>
      <c r="YH392" s="115"/>
      <c r="YI392" s="115"/>
      <c r="YJ392" s="115"/>
      <c r="YK392" s="115"/>
      <c r="YL392" s="115"/>
      <c r="YM392" s="115"/>
      <c r="YN392" s="115"/>
      <c r="YO392" s="115"/>
      <c r="YP392" s="115"/>
      <c r="YQ392" s="115"/>
      <c r="YR392" s="115"/>
      <c r="YS392" s="115"/>
      <c r="YT392" s="115"/>
      <c r="YU392" s="115"/>
      <c r="YV392" s="115"/>
      <c r="YW392" s="115"/>
      <c r="YX392" s="115"/>
      <c r="YY392" s="115"/>
      <c r="YZ392" s="115"/>
      <c r="ZA392" s="115"/>
      <c r="ZB392" s="115"/>
      <c r="ZC392" s="115"/>
      <c r="ZD392" s="115"/>
      <c r="ZE392" s="115"/>
      <c r="ZF392" s="115"/>
      <c r="ZG392" s="115"/>
      <c r="ZH392" s="115"/>
      <c r="ZI392" s="115"/>
      <c r="ZJ392" s="115"/>
      <c r="ZK392" s="115"/>
      <c r="ZL392" s="115"/>
      <c r="ZM392" s="115"/>
      <c r="ZN392" s="115"/>
      <c r="ZO392" s="115"/>
      <c r="ZP392" s="115"/>
      <c r="ZQ392" s="115"/>
      <c r="ZR392" s="115"/>
      <c r="ZS392" s="115"/>
      <c r="ZT392" s="115"/>
      <c r="ZU392" s="115"/>
      <c r="ZV392" s="115"/>
      <c r="ZW392" s="115"/>
      <c r="ZX392" s="115"/>
      <c r="ZY392" s="115"/>
      <c r="ZZ392" s="115"/>
      <c r="AAA392" s="115"/>
      <c r="AAB392" s="115"/>
      <c r="AAC392" s="115"/>
      <c r="AAD392" s="115"/>
      <c r="AAE392" s="115"/>
      <c r="AAF392" s="115"/>
      <c r="AAG392" s="115"/>
      <c r="AAH392" s="115"/>
      <c r="AAI392" s="115"/>
      <c r="AAJ392" s="115"/>
      <c r="AAK392" s="115"/>
      <c r="AAL392" s="115"/>
      <c r="AAM392" s="115"/>
      <c r="AAN392" s="115"/>
      <c r="AAO392" s="115"/>
      <c r="AAP392" s="115"/>
      <c r="AAQ392" s="115"/>
      <c r="AAR392" s="115"/>
      <c r="AAS392" s="115"/>
      <c r="AAT392" s="115"/>
      <c r="AAU392" s="115"/>
      <c r="AAV392" s="115"/>
      <c r="AAW392" s="115"/>
      <c r="AAX392" s="115"/>
      <c r="AAY392" s="115"/>
      <c r="AAZ392" s="115"/>
      <c r="ABA392" s="115"/>
      <c r="ABB392" s="115"/>
      <c r="ABC392" s="115"/>
      <c r="ABD392" s="115"/>
      <c r="ABE392" s="115"/>
      <c r="ABF392" s="115"/>
      <c r="ABG392" s="115"/>
      <c r="ABH392" s="115"/>
      <c r="ABI392" s="115"/>
      <c r="ABJ392" s="115"/>
      <c r="ABK392" s="115"/>
      <c r="ABL392" s="115"/>
      <c r="ABM392" s="115"/>
      <c r="ABN392" s="115"/>
      <c r="ABO392" s="115"/>
      <c r="ABP392" s="115"/>
      <c r="ABQ392" s="115"/>
      <c r="ABR392" s="115"/>
      <c r="ABS392" s="115"/>
      <c r="ABT392" s="115"/>
      <c r="ABU392" s="115"/>
      <c r="ABV392" s="115"/>
      <c r="ABW392" s="115"/>
      <c r="ABX392" s="115"/>
      <c r="ABY392" s="115"/>
      <c r="ABZ392" s="115"/>
      <c r="ACA392" s="115"/>
      <c r="ACB392" s="115"/>
      <c r="ACC392" s="115"/>
      <c r="ACD392" s="115"/>
      <c r="ACE392" s="115"/>
      <c r="ACF392" s="115"/>
      <c r="ACG392" s="115"/>
      <c r="ACH392" s="115"/>
      <c r="ACI392" s="115"/>
      <c r="ACJ392" s="115"/>
      <c r="ACK392" s="115"/>
      <c r="ACL392" s="115"/>
      <c r="ACM392" s="115"/>
      <c r="ACN392" s="115"/>
      <c r="ACO392" s="115"/>
      <c r="ACP392" s="115"/>
      <c r="ACQ392" s="115"/>
      <c r="ACR392" s="115"/>
      <c r="ACS392" s="115"/>
      <c r="ACT392" s="115"/>
      <c r="ACU392" s="115"/>
      <c r="ACV392" s="115"/>
      <c r="ACW392" s="115"/>
      <c r="ACX392" s="115"/>
      <c r="ACY392" s="115"/>
      <c r="ACZ392" s="115"/>
      <c r="ADA392" s="115"/>
      <c r="ADB392" s="115"/>
      <c r="ADC392" s="115"/>
      <c r="ADD392" s="115"/>
      <c r="ADE392" s="115"/>
      <c r="ADF392" s="115"/>
      <c r="ADG392" s="115"/>
      <c r="ADH392" s="115"/>
      <c r="ADI392" s="115"/>
      <c r="ADJ392" s="115"/>
      <c r="ADK392" s="115"/>
      <c r="ADL392" s="115"/>
      <c r="ADM392" s="115"/>
      <c r="ADN392" s="115"/>
      <c r="ADO392" s="115"/>
      <c r="ADP392" s="115"/>
      <c r="ADQ392" s="115"/>
      <c r="ADR392" s="115"/>
      <c r="ADS392" s="115"/>
      <c r="ADT392" s="115"/>
      <c r="ADU392" s="115"/>
      <c r="ADV392" s="115"/>
      <c r="ADW392" s="115"/>
      <c r="ADX392" s="115"/>
      <c r="ADY392" s="115"/>
      <c r="ADZ392" s="115"/>
      <c r="AEA392" s="115"/>
      <c r="AEB392" s="115"/>
      <c r="AEC392" s="115"/>
      <c r="AED392" s="115"/>
      <c r="AEE392" s="115"/>
      <c r="AEF392" s="115"/>
      <c r="AEG392" s="115"/>
      <c r="AEH392" s="115"/>
      <c r="AEI392" s="115"/>
      <c r="AEJ392" s="115"/>
      <c r="AEK392" s="115"/>
      <c r="AEL392" s="115"/>
      <c r="AEM392" s="115"/>
      <c r="AEN392" s="115"/>
      <c r="AEO392" s="115"/>
      <c r="AEP392" s="115"/>
      <c r="AEQ392" s="115"/>
      <c r="AER392" s="115"/>
      <c r="AES392" s="115"/>
      <c r="AET392" s="115"/>
      <c r="AEU392" s="115"/>
      <c r="AEV392" s="115"/>
      <c r="AEW392" s="115"/>
      <c r="AEX392" s="115"/>
      <c r="AEY392" s="115"/>
      <c r="AEZ392" s="115"/>
      <c r="AFA392" s="115"/>
      <c r="AFB392" s="115"/>
      <c r="AFC392" s="115"/>
      <c r="AFD392" s="115"/>
      <c r="AFE392" s="115"/>
      <c r="AFF392" s="115"/>
      <c r="AFG392" s="115"/>
      <c r="AFH392" s="115"/>
      <c r="AFI392" s="115"/>
      <c r="AFJ392" s="115"/>
      <c r="AFK392" s="115"/>
      <c r="AFL392" s="115"/>
      <c r="AFM392" s="115"/>
      <c r="AFN392" s="115"/>
      <c r="AFO392" s="115"/>
      <c r="AFP392" s="115"/>
      <c r="AFQ392" s="115"/>
      <c r="AFR392" s="115"/>
      <c r="AFS392" s="115"/>
      <c r="AFT392" s="115"/>
      <c r="AFU392" s="115"/>
      <c r="AFV392" s="115"/>
      <c r="AFW392" s="115"/>
      <c r="AFX392" s="115"/>
      <c r="AFY392" s="115"/>
      <c r="AFZ392" s="115"/>
      <c r="AGA392" s="115"/>
      <c r="AGB392" s="115"/>
      <c r="AGC392" s="115"/>
      <c r="AGD392" s="115"/>
      <c r="AGE392" s="115"/>
      <c r="AGF392" s="115"/>
      <c r="AGG392" s="115"/>
      <c r="AGH392" s="115"/>
      <c r="AGI392" s="115"/>
      <c r="AGJ392" s="115"/>
      <c r="AGK392" s="115"/>
      <c r="AGL392" s="115"/>
      <c r="AGM392" s="115"/>
      <c r="AGN392" s="115"/>
      <c r="AGO392" s="115"/>
      <c r="AGP392" s="115"/>
      <c r="AGQ392" s="115"/>
      <c r="AGR392" s="115"/>
      <c r="AGS392" s="115"/>
      <c r="AGT392" s="115"/>
      <c r="AGU392" s="115"/>
      <c r="AGV392" s="115"/>
      <c r="AGW392" s="115"/>
      <c r="AGX392" s="115"/>
      <c r="AGY392" s="115"/>
      <c r="AGZ392" s="115"/>
      <c r="AHA392" s="115"/>
      <c r="AHB392" s="115"/>
      <c r="AHC392" s="115"/>
      <c r="AHD392" s="115"/>
      <c r="AHE392" s="115"/>
      <c r="AHF392" s="115"/>
      <c r="AHG392" s="115"/>
      <c r="AHH392" s="115"/>
      <c r="AHI392" s="115"/>
      <c r="AHJ392" s="115"/>
      <c r="AHK392" s="115"/>
      <c r="AHL392" s="115"/>
      <c r="AHM392" s="115"/>
      <c r="AHN392" s="115"/>
      <c r="AHO392" s="115"/>
      <c r="AHP392" s="115"/>
      <c r="AHQ392" s="115"/>
      <c r="AHR392" s="115"/>
      <c r="AHS392" s="115"/>
      <c r="AHT392" s="115"/>
      <c r="AHU392" s="115"/>
      <c r="AHV392" s="115"/>
      <c r="AHW392" s="115"/>
      <c r="AHX392" s="115"/>
      <c r="AHY392" s="115"/>
      <c r="AHZ392" s="115"/>
      <c r="AIA392" s="115"/>
      <c r="AIB392" s="115"/>
      <c r="AIC392" s="115"/>
      <c r="AID392" s="115"/>
      <c r="AIE392" s="115"/>
      <c r="AIF392" s="115"/>
      <c r="AIG392" s="115"/>
      <c r="AIH392" s="115"/>
      <c r="AII392" s="115"/>
      <c r="AIJ392" s="115"/>
      <c r="AIK392" s="115"/>
      <c r="AIL392" s="115"/>
      <c r="AIM392" s="115"/>
      <c r="AIN392" s="115"/>
      <c r="AIO392" s="115"/>
      <c r="AIP392" s="115"/>
      <c r="AIQ392" s="115"/>
      <c r="AIR392" s="115"/>
      <c r="AIS392" s="115"/>
      <c r="AIT392" s="115"/>
      <c r="AIU392" s="115"/>
      <c r="AIV392" s="115"/>
      <c r="AIW392" s="115"/>
      <c r="AIX392" s="115"/>
      <c r="AIY392" s="115"/>
      <c r="AIZ392" s="115"/>
      <c r="AJA392" s="115"/>
      <c r="AJB392" s="115"/>
      <c r="AJC392" s="115"/>
      <c r="AJD392" s="115"/>
      <c r="AJE392" s="115"/>
      <c r="AJF392" s="115"/>
      <c r="AJG392" s="115"/>
      <c r="AJH392" s="115"/>
      <c r="AJI392" s="115"/>
      <c r="AJJ392" s="115"/>
      <c r="AJK392" s="115"/>
      <c r="AJL392" s="115"/>
      <c r="AJM392" s="115"/>
      <c r="AJN392" s="115"/>
      <c r="AJO392" s="115"/>
      <c r="AJP392" s="115"/>
      <c r="AJQ392" s="115"/>
      <c r="AJR392" s="115"/>
      <c r="AJS392" s="115"/>
      <c r="AJT392" s="115"/>
      <c r="AJU392" s="115"/>
      <c r="AJV392" s="115"/>
      <c r="AJW392" s="115"/>
      <c r="AJX392" s="115"/>
      <c r="AJY392" s="115"/>
      <c r="AJZ392" s="115"/>
      <c r="AKA392" s="115"/>
      <c r="AKB392" s="115"/>
      <c r="AKC392" s="115"/>
      <c r="AKD392" s="115"/>
      <c r="AKE392" s="115"/>
      <c r="AKF392" s="115"/>
      <c r="AKG392" s="115"/>
      <c r="AKH392" s="115"/>
      <c r="AKI392" s="115"/>
      <c r="AKJ392" s="115"/>
      <c r="AKK392" s="115"/>
      <c r="AKL392" s="115"/>
      <c r="AKM392" s="115"/>
      <c r="AKN392" s="115"/>
      <c r="AKO392" s="115"/>
      <c r="AKP392" s="115"/>
      <c r="AKQ392" s="115"/>
      <c r="AKR392" s="115"/>
      <c r="AKS392" s="115"/>
      <c r="AKT392" s="115"/>
      <c r="AKU392" s="115"/>
      <c r="AKV392" s="115"/>
      <c r="AKW392" s="115"/>
      <c r="AKX392" s="115"/>
      <c r="AKY392" s="115"/>
      <c r="AKZ392" s="115"/>
      <c r="ALA392" s="115"/>
      <c r="ALB392" s="115"/>
      <c r="ALC392" s="115"/>
      <c r="ALD392" s="115"/>
      <c r="ALE392" s="115"/>
      <c r="ALF392" s="115"/>
      <c r="ALG392" s="115"/>
      <c r="ALH392" s="115"/>
      <c r="ALI392" s="115"/>
      <c r="ALJ392" s="115"/>
      <c r="ALK392" s="115"/>
      <c r="ALL392" s="115"/>
      <c r="ALM392" s="115"/>
      <c r="ALN392" s="115"/>
      <c r="ALO392" s="115"/>
      <c r="ALP392" s="115"/>
      <c r="ALQ392" s="115"/>
      <c r="ALR392" s="115"/>
      <c r="ALS392" s="115"/>
    </row>
    <row r="393" spans="1:1025" ht="37.5">
      <c r="A393" s="112"/>
      <c r="B393" s="89"/>
      <c r="C393" s="37" t="s">
        <v>103</v>
      </c>
      <c r="D393" s="37">
        <v>925</v>
      </c>
      <c r="E393" s="130" t="s">
        <v>14</v>
      </c>
      <c r="F393" s="130" t="s">
        <v>30</v>
      </c>
      <c r="G393" s="82">
        <v>5030010030</v>
      </c>
      <c r="H393" s="83" t="s">
        <v>104</v>
      </c>
      <c r="I393" s="90">
        <f t="shared" si="162"/>
        <v>1143000</v>
      </c>
      <c r="J393" s="90">
        <v>2485000</v>
      </c>
      <c r="K393" s="77">
        <v>-1067000</v>
      </c>
      <c r="L393" s="77"/>
      <c r="M393" s="77"/>
      <c r="N393" s="77"/>
      <c r="O393" s="90"/>
      <c r="P393" s="77"/>
      <c r="Q393" s="77"/>
      <c r="R393" s="77"/>
      <c r="S393" s="77"/>
      <c r="T393" s="77">
        <v>-275000</v>
      </c>
      <c r="U393" s="133"/>
      <c r="V393" s="115"/>
      <c r="W393" s="115"/>
      <c r="X393" s="115"/>
      <c r="Y393" s="115"/>
      <c r="Z393" s="115"/>
      <c r="AA393" s="115"/>
      <c r="AB393" s="115"/>
      <c r="AC393" s="115"/>
      <c r="AD393" s="115"/>
      <c r="AE393" s="115"/>
      <c r="AF393" s="115"/>
      <c r="AG393" s="115"/>
      <c r="AH393" s="115"/>
      <c r="AI393" s="115"/>
      <c r="AJ393" s="115"/>
      <c r="AK393" s="115"/>
      <c r="AL393" s="115"/>
      <c r="AM393" s="115"/>
      <c r="AN393" s="115"/>
      <c r="AO393" s="115"/>
      <c r="AP393" s="115"/>
      <c r="AQ393" s="115"/>
      <c r="AR393" s="115"/>
      <c r="AS393" s="115"/>
      <c r="AT393" s="115"/>
      <c r="AU393" s="115"/>
      <c r="AV393" s="115"/>
      <c r="AW393" s="115"/>
      <c r="AX393" s="115"/>
      <c r="AY393" s="115"/>
      <c r="AZ393" s="115"/>
      <c r="BA393" s="115"/>
      <c r="BB393" s="115"/>
      <c r="BC393" s="115"/>
      <c r="BD393" s="115"/>
      <c r="BE393" s="115"/>
      <c r="BF393" s="115"/>
      <c r="BG393" s="115"/>
      <c r="BH393" s="115"/>
      <c r="BI393" s="115"/>
      <c r="BJ393" s="115"/>
      <c r="BK393" s="115"/>
      <c r="BL393" s="115"/>
      <c r="BM393" s="115"/>
      <c r="BN393" s="115"/>
      <c r="BO393" s="115"/>
      <c r="BP393" s="115"/>
      <c r="BQ393" s="115"/>
      <c r="BR393" s="115"/>
      <c r="BS393" s="115"/>
      <c r="BT393" s="115"/>
      <c r="BU393" s="115"/>
      <c r="BV393" s="115"/>
      <c r="BW393" s="115"/>
      <c r="BX393" s="115"/>
      <c r="BY393" s="115"/>
      <c r="BZ393" s="115"/>
      <c r="CA393" s="115"/>
      <c r="CB393" s="115"/>
      <c r="CC393" s="115"/>
      <c r="CD393" s="115"/>
      <c r="CE393" s="115"/>
      <c r="CF393" s="115"/>
      <c r="CG393" s="115"/>
      <c r="CH393" s="115"/>
      <c r="CI393" s="115"/>
      <c r="CJ393" s="115"/>
      <c r="CK393" s="115"/>
      <c r="CL393" s="115"/>
      <c r="CM393" s="115"/>
      <c r="CN393" s="115"/>
      <c r="CO393" s="115"/>
      <c r="CP393" s="115"/>
      <c r="CQ393" s="115"/>
      <c r="CR393" s="115"/>
      <c r="CS393" s="115"/>
      <c r="CT393" s="115"/>
      <c r="CU393" s="115"/>
      <c r="CV393" s="115"/>
      <c r="CW393" s="115"/>
      <c r="CX393" s="115"/>
      <c r="CY393" s="115"/>
      <c r="CZ393" s="115"/>
      <c r="DA393" s="115"/>
      <c r="DB393" s="115"/>
      <c r="DC393" s="115"/>
      <c r="DD393" s="115"/>
      <c r="DE393" s="115"/>
      <c r="DF393" s="115"/>
      <c r="DG393" s="115"/>
      <c r="DH393" s="115"/>
      <c r="DI393" s="115"/>
      <c r="DJ393" s="115"/>
      <c r="DK393" s="115"/>
      <c r="DL393" s="115"/>
      <c r="DM393" s="115"/>
      <c r="DN393" s="115"/>
      <c r="DO393" s="115"/>
      <c r="DP393" s="115"/>
      <c r="DQ393" s="115"/>
      <c r="DR393" s="115"/>
      <c r="DS393" s="115"/>
      <c r="DT393" s="115"/>
      <c r="DU393" s="115"/>
      <c r="DV393" s="115"/>
      <c r="DW393" s="115"/>
      <c r="DX393" s="115"/>
      <c r="DY393" s="115"/>
      <c r="DZ393" s="115"/>
      <c r="EA393" s="115"/>
      <c r="EB393" s="115"/>
      <c r="EC393" s="115"/>
      <c r="ED393" s="115"/>
      <c r="EE393" s="115"/>
      <c r="EF393" s="115"/>
      <c r="EG393" s="115"/>
      <c r="EH393" s="115"/>
      <c r="EI393" s="115"/>
      <c r="EJ393" s="115"/>
      <c r="EK393" s="115"/>
      <c r="EL393" s="115"/>
      <c r="EM393" s="115"/>
      <c r="EN393" s="115"/>
      <c r="EO393" s="115"/>
      <c r="EP393" s="115"/>
      <c r="EQ393" s="115"/>
      <c r="ER393" s="115"/>
      <c r="ES393" s="115"/>
      <c r="ET393" s="115"/>
      <c r="EU393" s="115"/>
      <c r="EV393" s="115"/>
      <c r="EW393" s="115"/>
      <c r="EX393" s="115"/>
      <c r="EY393" s="115"/>
      <c r="EZ393" s="115"/>
      <c r="FA393" s="115"/>
      <c r="FB393" s="115"/>
      <c r="FC393" s="115"/>
      <c r="FD393" s="115"/>
      <c r="FE393" s="115"/>
      <c r="FF393" s="115"/>
      <c r="FG393" s="115"/>
      <c r="FH393" s="115"/>
      <c r="FI393" s="115"/>
      <c r="FJ393" s="115"/>
      <c r="FK393" s="115"/>
      <c r="FL393" s="115"/>
      <c r="FM393" s="115"/>
      <c r="FN393" s="115"/>
      <c r="FO393" s="115"/>
      <c r="FP393" s="115"/>
      <c r="FQ393" s="115"/>
      <c r="FR393" s="115"/>
      <c r="FS393" s="115"/>
      <c r="FT393" s="115"/>
      <c r="FU393" s="115"/>
      <c r="FV393" s="115"/>
      <c r="FW393" s="115"/>
      <c r="FX393" s="115"/>
      <c r="FY393" s="115"/>
      <c r="FZ393" s="115"/>
      <c r="GA393" s="115"/>
      <c r="GB393" s="115"/>
      <c r="GC393" s="115"/>
      <c r="GD393" s="115"/>
      <c r="GE393" s="115"/>
      <c r="GF393" s="115"/>
      <c r="GG393" s="115"/>
      <c r="GH393" s="115"/>
      <c r="GI393" s="115"/>
      <c r="GJ393" s="115"/>
      <c r="GK393" s="115"/>
      <c r="GL393" s="115"/>
      <c r="GM393" s="115"/>
      <c r="GN393" s="115"/>
      <c r="GO393" s="115"/>
      <c r="GP393" s="115"/>
      <c r="GQ393" s="115"/>
      <c r="GR393" s="115"/>
      <c r="GS393" s="115"/>
      <c r="GT393" s="115"/>
      <c r="GU393" s="115"/>
      <c r="GV393" s="115"/>
      <c r="GW393" s="115"/>
      <c r="GX393" s="115"/>
      <c r="GY393" s="115"/>
      <c r="GZ393" s="115"/>
      <c r="HA393" s="115"/>
      <c r="HB393" s="115"/>
      <c r="HC393" s="115"/>
      <c r="HD393" s="115"/>
      <c r="HE393" s="115"/>
      <c r="HF393" s="115"/>
      <c r="HG393" s="115"/>
      <c r="HH393" s="115"/>
      <c r="HI393" s="115"/>
      <c r="HJ393" s="115"/>
      <c r="HK393" s="115"/>
      <c r="HL393" s="115"/>
      <c r="HM393" s="115"/>
      <c r="HN393" s="115"/>
      <c r="HO393" s="115"/>
      <c r="HP393" s="115"/>
      <c r="HQ393" s="115"/>
      <c r="HR393" s="115"/>
      <c r="HS393" s="115"/>
      <c r="HT393" s="115"/>
      <c r="HU393" s="115"/>
      <c r="HV393" s="115"/>
      <c r="HW393" s="115"/>
      <c r="HX393" s="115"/>
      <c r="HY393" s="115"/>
      <c r="HZ393" s="115"/>
      <c r="IA393" s="115"/>
      <c r="IB393" s="115"/>
      <c r="IC393" s="115"/>
      <c r="ID393" s="115"/>
      <c r="IE393" s="115"/>
      <c r="IF393" s="115"/>
      <c r="IG393" s="115"/>
      <c r="IH393" s="115"/>
      <c r="II393" s="115"/>
      <c r="IJ393" s="115"/>
      <c r="IK393" s="115"/>
      <c r="IL393" s="115"/>
      <c r="IM393" s="115"/>
      <c r="IN393" s="115"/>
      <c r="IO393" s="115"/>
      <c r="IP393" s="115"/>
      <c r="IQ393" s="115"/>
      <c r="IR393" s="115"/>
      <c r="IS393" s="115"/>
      <c r="IT393" s="115"/>
      <c r="IU393" s="115"/>
      <c r="IV393" s="115"/>
      <c r="IW393" s="115"/>
      <c r="IX393" s="115"/>
      <c r="IY393" s="115"/>
      <c r="IZ393" s="115"/>
      <c r="JA393" s="115"/>
      <c r="JB393" s="115"/>
      <c r="JC393" s="115"/>
      <c r="JD393" s="115"/>
      <c r="JE393" s="115"/>
      <c r="JF393" s="115"/>
      <c r="JG393" s="115"/>
      <c r="JH393" s="115"/>
      <c r="JI393" s="115"/>
      <c r="JJ393" s="115"/>
      <c r="JK393" s="115"/>
      <c r="JL393" s="115"/>
      <c r="JM393" s="115"/>
      <c r="JN393" s="115"/>
      <c r="JO393" s="115"/>
      <c r="JP393" s="115"/>
      <c r="JQ393" s="115"/>
      <c r="JR393" s="115"/>
      <c r="JS393" s="115"/>
      <c r="JT393" s="115"/>
      <c r="JU393" s="115"/>
      <c r="JV393" s="115"/>
      <c r="JW393" s="115"/>
      <c r="JX393" s="115"/>
      <c r="JY393" s="115"/>
      <c r="JZ393" s="115"/>
      <c r="KA393" s="115"/>
      <c r="KB393" s="115"/>
      <c r="KC393" s="115"/>
      <c r="KD393" s="115"/>
      <c r="KE393" s="115"/>
      <c r="KF393" s="115"/>
      <c r="KG393" s="115"/>
      <c r="KH393" s="115"/>
      <c r="KI393" s="115"/>
      <c r="KJ393" s="115"/>
      <c r="KK393" s="115"/>
      <c r="KL393" s="115"/>
      <c r="KM393" s="115"/>
      <c r="KN393" s="115"/>
      <c r="KO393" s="115"/>
      <c r="KP393" s="115"/>
      <c r="KQ393" s="115"/>
      <c r="KR393" s="115"/>
      <c r="KS393" s="115"/>
      <c r="KT393" s="115"/>
      <c r="KU393" s="115"/>
      <c r="KV393" s="115"/>
      <c r="KW393" s="115"/>
      <c r="KX393" s="115"/>
      <c r="KY393" s="115"/>
      <c r="KZ393" s="115"/>
      <c r="LA393" s="115"/>
      <c r="LB393" s="115"/>
      <c r="LC393" s="115"/>
      <c r="LD393" s="115"/>
      <c r="LE393" s="115"/>
      <c r="LF393" s="115"/>
      <c r="LG393" s="115"/>
      <c r="LH393" s="115"/>
      <c r="LI393" s="115"/>
      <c r="LJ393" s="115"/>
      <c r="LK393" s="115"/>
      <c r="LL393" s="115"/>
      <c r="LM393" s="115"/>
      <c r="LN393" s="115"/>
      <c r="LO393" s="115"/>
      <c r="LP393" s="115"/>
      <c r="LQ393" s="115"/>
      <c r="LR393" s="115"/>
      <c r="LS393" s="115"/>
      <c r="LT393" s="115"/>
      <c r="LU393" s="115"/>
      <c r="LV393" s="115"/>
      <c r="LW393" s="115"/>
      <c r="LX393" s="115"/>
      <c r="LY393" s="115"/>
      <c r="LZ393" s="115"/>
      <c r="MA393" s="115"/>
      <c r="MB393" s="115"/>
      <c r="MC393" s="115"/>
      <c r="MD393" s="115"/>
      <c r="ME393" s="115"/>
      <c r="MF393" s="115"/>
      <c r="MG393" s="115"/>
      <c r="MH393" s="115"/>
      <c r="MI393" s="115"/>
      <c r="MJ393" s="115"/>
      <c r="MK393" s="115"/>
      <c r="ML393" s="115"/>
      <c r="MM393" s="115"/>
      <c r="MN393" s="115"/>
      <c r="MO393" s="115"/>
      <c r="MP393" s="115"/>
      <c r="MQ393" s="115"/>
      <c r="MR393" s="115"/>
      <c r="MS393" s="115"/>
      <c r="MT393" s="115"/>
      <c r="MU393" s="115"/>
      <c r="MV393" s="115"/>
      <c r="MW393" s="115"/>
      <c r="MX393" s="115"/>
      <c r="MY393" s="115"/>
      <c r="MZ393" s="115"/>
      <c r="NA393" s="115"/>
      <c r="NB393" s="115"/>
      <c r="NC393" s="115"/>
      <c r="ND393" s="115"/>
      <c r="NE393" s="115"/>
      <c r="NF393" s="115"/>
      <c r="NG393" s="115"/>
      <c r="NH393" s="115"/>
      <c r="NI393" s="115"/>
      <c r="NJ393" s="115"/>
      <c r="NK393" s="115"/>
      <c r="NL393" s="115"/>
      <c r="NM393" s="115"/>
      <c r="NN393" s="115"/>
      <c r="NO393" s="115"/>
      <c r="NP393" s="115"/>
      <c r="NQ393" s="115"/>
      <c r="NR393" s="115"/>
      <c r="NS393" s="115"/>
      <c r="NT393" s="115"/>
      <c r="NU393" s="115"/>
      <c r="NV393" s="115"/>
      <c r="NW393" s="115"/>
      <c r="NX393" s="115"/>
      <c r="NY393" s="115"/>
      <c r="NZ393" s="115"/>
      <c r="OA393" s="115"/>
      <c r="OB393" s="115"/>
      <c r="OC393" s="115"/>
      <c r="OD393" s="115"/>
      <c r="OE393" s="115"/>
      <c r="OF393" s="115"/>
      <c r="OG393" s="115"/>
      <c r="OH393" s="115"/>
      <c r="OI393" s="115"/>
      <c r="OJ393" s="115"/>
      <c r="OK393" s="115"/>
      <c r="OL393" s="115"/>
      <c r="OM393" s="115"/>
      <c r="ON393" s="115"/>
      <c r="OO393" s="115"/>
      <c r="OP393" s="115"/>
      <c r="OQ393" s="115"/>
      <c r="OR393" s="115"/>
      <c r="OS393" s="115"/>
      <c r="OT393" s="115"/>
      <c r="OU393" s="115"/>
      <c r="OV393" s="115"/>
      <c r="OW393" s="115"/>
      <c r="OX393" s="115"/>
      <c r="OY393" s="115"/>
      <c r="OZ393" s="115"/>
      <c r="PA393" s="115"/>
      <c r="PB393" s="115"/>
      <c r="PC393" s="115"/>
      <c r="PD393" s="115"/>
      <c r="PE393" s="115"/>
      <c r="PF393" s="115"/>
      <c r="PG393" s="115"/>
      <c r="PH393" s="115"/>
      <c r="PI393" s="115"/>
      <c r="PJ393" s="115"/>
      <c r="PK393" s="115"/>
      <c r="PL393" s="115"/>
      <c r="PM393" s="115"/>
      <c r="PN393" s="115"/>
      <c r="PO393" s="115"/>
      <c r="PP393" s="115"/>
      <c r="PQ393" s="115"/>
      <c r="PR393" s="115"/>
      <c r="PS393" s="115"/>
      <c r="PT393" s="115"/>
      <c r="PU393" s="115"/>
      <c r="PV393" s="115"/>
      <c r="PW393" s="115"/>
      <c r="PX393" s="115"/>
      <c r="PY393" s="115"/>
      <c r="PZ393" s="115"/>
      <c r="QA393" s="115"/>
      <c r="QB393" s="115"/>
      <c r="QC393" s="115"/>
      <c r="QD393" s="115"/>
      <c r="QE393" s="115"/>
      <c r="QF393" s="115"/>
      <c r="QG393" s="115"/>
      <c r="QH393" s="115"/>
      <c r="QI393" s="115"/>
      <c r="QJ393" s="115"/>
      <c r="QK393" s="115"/>
      <c r="QL393" s="115"/>
      <c r="QM393" s="115"/>
      <c r="QN393" s="115"/>
      <c r="QO393" s="115"/>
      <c r="QP393" s="115"/>
      <c r="QQ393" s="115"/>
      <c r="QR393" s="115"/>
      <c r="QS393" s="115"/>
      <c r="QT393" s="115"/>
      <c r="QU393" s="115"/>
      <c r="QV393" s="115"/>
      <c r="QW393" s="115"/>
      <c r="QX393" s="115"/>
      <c r="QY393" s="115"/>
      <c r="QZ393" s="115"/>
      <c r="RA393" s="115"/>
      <c r="RB393" s="115"/>
      <c r="RC393" s="115"/>
      <c r="RD393" s="115"/>
      <c r="RE393" s="115"/>
      <c r="RF393" s="115"/>
      <c r="RG393" s="115"/>
      <c r="RH393" s="115"/>
      <c r="RI393" s="115"/>
      <c r="RJ393" s="115"/>
      <c r="RK393" s="115"/>
      <c r="RL393" s="115"/>
      <c r="RM393" s="115"/>
      <c r="RN393" s="115"/>
      <c r="RO393" s="115"/>
      <c r="RP393" s="115"/>
      <c r="RQ393" s="115"/>
      <c r="RR393" s="115"/>
      <c r="RS393" s="115"/>
      <c r="RT393" s="115"/>
      <c r="RU393" s="115"/>
      <c r="RV393" s="115"/>
      <c r="RW393" s="115"/>
      <c r="RX393" s="115"/>
      <c r="RY393" s="115"/>
      <c r="RZ393" s="115"/>
      <c r="SA393" s="115"/>
      <c r="SB393" s="115"/>
      <c r="SC393" s="115"/>
      <c r="SD393" s="115"/>
      <c r="SE393" s="115"/>
      <c r="SF393" s="115"/>
      <c r="SG393" s="115"/>
      <c r="SH393" s="115"/>
      <c r="SI393" s="115"/>
      <c r="SJ393" s="115"/>
      <c r="SK393" s="115"/>
      <c r="SL393" s="115"/>
      <c r="SM393" s="115"/>
      <c r="SN393" s="115"/>
      <c r="SO393" s="115"/>
      <c r="SP393" s="115"/>
      <c r="SQ393" s="115"/>
      <c r="SR393" s="115"/>
      <c r="SS393" s="115"/>
      <c r="ST393" s="115"/>
      <c r="SU393" s="115"/>
      <c r="SV393" s="115"/>
      <c r="SW393" s="115"/>
      <c r="SX393" s="115"/>
      <c r="SY393" s="115"/>
      <c r="SZ393" s="115"/>
      <c r="TA393" s="115"/>
      <c r="TB393" s="115"/>
      <c r="TC393" s="115"/>
      <c r="TD393" s="115"/>
      <c r="TE393" s="115"/>
      <c r="TF393" s="115"/>
      <c r="TG393" s="115"/>
      <c r="TH393" s="115"/>
      <c r="TI393" s="115"/>
      <c r="TJ393" s="115"/>
      <c r="TK393" s="115"/>
      <c r="TL393" s="115"/>
      <c r="TM393" s="115"/>
      <c r="TN393" s="115"/>
      <c r="TO393" s="115"/>
      <c r="TP393" s="115"/>
      <c r="TQ393" s="115"/>
      <c r="TR393" s="115"/>
      <c r="TS393" s="115"/>
      <c r="TT393" s="115"/>
      <c r="TU393" s="115"/>
      <c r="TV393" s="115"/>
      <c r="TW393" s="115"/>
      <c r="TX393" s="115"/>
      <c r="TY393" s="115"/>
      <c r="TZ393" s="115"/>
      <c r="UA393" s="115"/>
      <c r="UB393" s="115"/>
      <c r="UC393" s="115"/>
      <c r="UD393" s="115"/>
      <c r="UE393" s="115"/>
      <c r="UF393" s="115"/>
      <c r="UG393" s="115"/>
      <c r="UH393" s="115"/>
      <c r="UI393" s="115"/>
      <c r="UJ393" s="115"/>
      <c r="UK393" s="115"/>
      <c r="UL393" s="115"/>
      <c r="UM393" s="115"/>
      <c r="UN393" s="115"/>
      <c r="UO393" s="115"/>
      <c r="UP393" s="115"/>
      <c r="UQ393" s="115"/>
      <c r="UR393" s="115"/>
      <c r="US393" s="115"/>
      <c r="UT393" s="115"/>
      <c r="UU393" s="115"/>
      <c r="UV393" s="115"/>
      <c r="UW393" s="115"/>
      <c r="UX393" s="115"/>
      <c r="UY393" s="115"/>
      <c r="UZ393" s="115"/>
      <c r="VA393" s="115"/>
      <c r="VB393" s="115"/>
      <c r="VC393" s="115"/>
      <c r="VD393" s="115"/>
      <c r="VE393" s="115"/>
      <c r="VF393" s="115"/>
      <c r="VG393" s="115"/>
      <c r="VH393" s="115"/>
      <c r="VI393" s="115"/>
      <c r="VJ393" s="115"/>
      <c r="VK393" s="115"/>
      <c r="VL393" s="115"/>
      <c r="VM393" s="115"/>
      <c r="VN393" s="115"/>
      <c r="VO393" s="115"/>
      <c r="VP393" s="115"/>
      <c r="VQ393" s="115"/>
      <c r="VR393" s="115"/>
      <c r="VS393" s="115"/>
      <c r="VT393" s="115"/>
      <c r="VU393" s="115"/>
      <c r="VV393" s="115"/>
      <c r="VW393" s="115"/>
      <c r="VX393" s="115"/>
      <c r="VY393" s="115"/>
      <c r="VZ393" s="115"/>
      <c r="WA393" s="115"/>
      <c r="WB393" s="115"/>
      <c r="WC393" s="115"/>
      <c r="WD393" s="115"/>
      <c r="WE393" s="115"/>
      <c r="WF393" s="115"/>
      <c r="WG393" s="115"/>
      <c r="WH393" s="115"/>
      <c r="WI393" s="115"/>
      <c r="WJ393" s="115"/>
      <c r="WK393" s="115"/>
      <c r="WL393" s="115"/>
      <c r="WM393" s="115"/>
      <c r="WN393" s="115"/>
      <c r="WO393" s="115"/>
      <c r="WP393" s="115"/>
      <c r="WQ393" s="115"/>
      <c r="WR393" s="115"/>
      <c r="WS393" s="115"/>
      <c r="WT393" s="115"/>
      <c r="WU393" s="115"/>
      <c r="WV393" s="115"/>
      <c r="WW393" s="115"/>
      <c r="WX393" s="115"/>
      <c r="WY393" s="115"/>
      <c r="WZ393" s="115"/>
      <c r="XA393" s="115"/>
      <c r="XB393" s="115"/>
      <c r="XC393" s="115"/>
      <c r="XD393" s="115"/>
      <c r="XE393" s="115"/>
      <c r="XF393" s="115"/>
      <c r="XG393" s="115"/>
      <c r="XH393" s="115"/>
      <c r="XI393" s="115"/>
      <c r="XJ393" s="115"/>
      <c r="XK393" s="115"/>
      <c r="XL393" s="115"/>
      <c r="XM393" s="115"/>
      <c r="XN393" s="115"/>
      <c r="XO393" s="115"/>
      <c r="XP393" s="115"/>
      <c r="XQ393" s="115"/>
      <c r="XR393" s="115"/>
      <c r="XS393" s="115"/>
      <c r="XT393" s="115"/>
      <c r="XU393" s="115"/>
      <c r="XV393" s="115"/>
      <c r="XW393" s="115"/>
      <c r="XX393" s="115"/>
      <c r="XY393" s="115"/>
      <c r="XZ393" s="115"/>
      <c r="YA393" s="115"/>
      <c r="YB393" s="115"/>
      <c r="YC393" s="115"/>
      <c r="YD393" s="115"/>
      <c r="YE393" s="115"/>
      <c r="YF393" s="115"/>
      <c r="YG393" s="115"/>
      <c r="YH393" s="115"/>
      <c r="YI393" s="115"/>
      <c r="YJ393" s="115"/>
      <c r="YK393" s="115"/>
      <c r="YL393" s="115"/>
      <c r="YM393" s="115"/>
      <c r="YN393" s="115"/>
      <c r="YO393" s="115"/>
      <c r="YP393" s="115"/>
      <c r="YQ393" s="115"/>
      <c r="YR393" s="115"/>
      <c r="YS393" s="115"/>
      <c r="YT393" s="115"/>
      <c r="YU393" s="115"/>
      <c r="YV393" s="115"/>
      <c r="YW393" s="115"/>
      <c r="YX393" s="115"/>
      <c r="YY393" s="115"/>
      <c r="YZ393" s="115"/>
      <c r="ZA393" s="115"/>
      <c r="ZB393" s="115"/>
      <c r="ZC393" s="115"/>
      <c r="ZD393" s="115"/>
      <c r="ZE393" s="115"/>
      <c r="ZF393" s="115"/>
      <c r="ZG393" s="115"/>
      <c r="ZH393" s="115"/>
      <c r="ZI393" s="115"/>
      <c r="ZJ393" s="115"/>
      <c r="ZK393" s="115"/>
      <c r="ZL393" s="115"/>
      <c r="ZM393" s="115"/>
      <c r="ZN393" s="115"/>
      <c r="ZO393" s="115"/>
      <c r="ZP393" s="115"/>
      <c r="ZQ393" s="115"/>
      <c r="ZR393" s="115"/>
      <c r="ZS393" s="115"/>
      <c r="ZT393" s="115"/>
      <c r="ZU393" s="115"/>
      <c r="ZV393" s="115"/>
      <c r="ZW393" s="115"/>
      <c r="ZX393" s="115"/>
      <c r="ZY393" s="115"/>
      <c r="ZZ393" s="115"/>
      <c r="AAA393" s="115"/>
      <c r="AAB393" s="115"/>
      <c r="AAC393" s="115"/>
      <c r="AAD393" s="115"/>
      <c r="AAE393" s="115"/>
      <c r="AAF393" s="115"/>
      <c r="AAG393" s="115"/>
      <c r="AAH393" s="115"/>
      <c r="AAI393" s="115"/>
      <c r="AAJ393" s="115"/>
      <c r="AAK393" s="115"/>
      <c r="AAL393" s="115"/>
      <c r="AAM393" s="115"/>
      <c r="AAN393" s="115"/>
      <c r="AAO393" s="115"/>
      <c r="AAP393" s="115"/>
      <c r="AAQ393" s="115"/>
      <c r="AAR393" s="115"/>
      <c r="AAS393" s="115"/>
      <c r="AAT393" s="115"/>
      <c r="AAU393" s="115"/>
      <c r="AAV393" s="115"/>
      <c r="AAW393" s="115"/>
      <c r="AAX393" s="115"/>
      <c r="AAY393" s="115"/>
      <c r="AAZ393" s="115"/>
      <c r="ABA393" s="115"/>
      <c r="ABB393" s="115"/>
      <c r="ABC393" s="115"/>
      <c r="ABD393" s="115"/>
      <c r="ABE393" s="115"/>
      <c r="ABF393" s="115"/>
      <c r="ABG393" s="115"/>
      <c r="ABH393" s="115"/>
      <c r="ABI393" s="115"/>
      <c r="ABJ393" s="115"/>
      <c r="ABK393" s="115"/>
      <c r="ABL393" s="115"/>
      <c r="ABM393" s="115"/>
      <c r="ABN393" s="115"/>
      <c r="ABO393" s="115"/>
      <c r="ABP393" s="115"/>
      <c r="ABQ393" s="115"/>
      <c r="ABR393" s="115"/>
      <c r="ABS393" s="115"/>
      <c r="ABT393" s="115"/>
      <c r="ABU393" s="115"/>
      <c r="ABV393" s="115"/>
      <c r="ABW393" s="115"/>
      <c r="ABX393" s="115"/>
      <c r="ABY393" s="115"/>
      <c r="ABZ393" s="115"/>
      <c r="ACA393" s="115"/>
      <c r="ACB393" s="115"/>
      <c r="ACC393" s="115"/>
      <c r="ACD393" s="115"/>
      <c r="ACE393" s="115"/>
      <c r="ACF393" s="115"/>
      <c r="ACG393" s="115"/>
      <c r="ACH393" s="115"/>
      <c r="ACI393" s="115"/>
      <c r="ACJ393" s="115"/>
      <c r="ACK393" s="115"/>
      <c r="ACL393" s="115"/>
      <c r="ACM393" s="115"/>
      <c r="ACN393" s="115"/>
      <c r="ACO393" s="115"/>
      <c r="ACP393" s="115"/>
      <c r="ACQ393" s="115"/>
      <c r="ACR393" s="115"/>
      <c r="ACS393" s="115"/>
      <c r="ACT393" s="115"/>
      <c r="ACU393" s="115"/>
      <c r="ACV393" s="115"/>
      <c r="ACW393" s="115"/>
      <c r="ACX393" s="115"/>
      <c r="ACY393" s="115"/>
      <c r="ACZ393" s="115"/>
      <c r="ADA393" s="115"/>
      <c r="ADB393" s="115"/>
      <c r="ADC393" s="115"/>
      <c r="ADD393" s="115"/>
      <c r="ADE393" s="115"/>
      <c r="ADF393" s="115"/>
      <c r="ADG393" s="115"/>
      <c r="ADH393" s="115"/>
      <c r="ADI393" s="115"/>
      <c r="ADJ393" s="115"/>
      <c r="ADK393" s="115"/>
      <c r="ADL393" s="115"/>
      <c r="ADM393" s="115"/>
      <c r="ADN393" s="115"/>
      <c r="ADO393" s="115"/>
      <c r="ADP393" s="115"/>
      <c r="ADQ393" s="115"/>
      <c r="ADR393" s="115"/>
      <c r="ADS393" s="115"/>
      <c r="ADT393" s="115"/>
      <c r="ADU393" s="115"/>
      <c r="ADV393" s="115"/>
      <c r="ADW393" s="115"/>
      <c r="ADX393" s="115"/>
      <c r="ADY393" s="115"/>
      <c r="ADZ393" s="115"/>
      <c r="AEA393" s="115"/>
      <c r="AEB393" s="115"/>
      <c r="AEC393" s="115"/>
      <c r="AED393" s="115"/>
      <c r="AEE393" s="115"/>
      <c r="AEF393" s="115"/>
      <c r="AEG393" s="115"/>
      <c r="AEH393" s="115"/>
      <c r="AEI393" s="115"/>
      <c r="AEJ393" s="115"/>
      <c r="AEK393" s="115"/>
      <c r="AEL393" s="115"/>
      <c r="AEM393" s="115"/>
      <c r="AEN393" s="115"/>
      <c r="AEO393" s="115"/>
      <c r="AEP393" s="115"/>
      <c r="AEQ393" s="115"/>
      <c r="AER393" s="115"/>
      <c r="AES393" s="115"/>
      <c r="AET393" s="115"/>
      <c r="AEU393" s="115"/>
      <c r="AEV393" s="115"/>
      <c r="AEW393" s="115"/>
      <c r="AEX393" s="115"/>
      <c r="AEY393" s="115"/>
      <c r="AEZ393" s="115"/>
      <c r="AFA393" s="115"/>
      <c r="AFB393" s="115"/>
      <c r="AFC393" s="115"/>
      <c r="AFD393" s="115"/>
      <c r="AFE393" s="115"/>
      <c r="AFF393" s="115"/>
      <c r="AFG393" s="115"/>
      <c r="AFH393" s="115"/>
      <c r="AFI393" s="115"/>
      <c r="AFJ393" s="115"/>
      <c r="AFK393" s="115"/>
      <c r="AFL393" s="115"/>
      <c r="AFM393" s="115"/>
      <c r="AFN393" s="115"/>
      <c r="AFO393" s="115"/>
      <c r="AFP393" s="115"/>
      <c r="AFQ393" s="115"/>
      <c r="AFR393" s="115"/>
      <c r="AFS393" s="115"/>
      <c r="AFT393" s="115"/>
      <c r="AFU393" s="115"/>
      <c r="AFV393" s="115"/>
      <c r="AFW393" s="115"/>
      <c r="AFX393" s="115"/>
      <c r="AFY393" s="115"/>
      <c r="AFZ393" s="115"/>
      <c r="AGA393" s="115"/>
      <c r="AGB393" s="115"/>
      <c r="AGC393" s="115"/>
      <c r="AGD393" s="115"/>
      <c r="AGE393" s="115"/>
      <c r="AGF393" s="115"/>
      <c r="AGG393" s="115"/>
      <c r="AGH393" s="115"/>
      <c r="AGI393" s="115"/>
      <c r="AGJ393" s="115"/>
      <c r="AGK393" s="115"/>
      <c r="AGL393" s="115"/>
      <c r="AGM393" s="115"/>
      <c r="AGN393" s="115"/>
      <c r="AGO393" s="115"/>
      <c r="AGP393" s="115"/>
      <c r="AGQ393" s="115"/>
      <c r="AGR393" s="115"/>
      <c r="AGS393" s="115"/>
      <c r="AGT393" s="115"/>
      <c r="AGU393" s="115"/>
      <c r="AGV393" s="115"/>
      <c r="AGW393" s="115"/>
      <c r="AGX393" s="115"/>
      <c r="AGY393" s="115"/>
      <c r="AGZ393" s="115"/>
      <c r="AHA393" s="115"/>
      <c r="AHB393" s="115"/>
      <c r="AHC393" s="115"/>
      <c r="AHD393" s="115"/>
      <c r="AHE393" s="115"/>
      <c r="AHF393" s="115"/>
      <c r="AHG393" s="115"/>
      <c r="AHH393" s="115"/>
      <c r="AHI393" s="115"/>
      <c r="AHJ393" s="115"/>
      <c r="AHK393" s="115"/>
      <c r="AHL393" s="115"/>
      <c r="AHM393" s="115"/>
      <c r="AHN393" s="115"/>
      <c r="AHO393" s="115"/>
      <c r="AHP393" s="115"/>
      <c r="AHQ393" s="115"/>
      <c r="AHR393" s="115"/>
      <c r="AHS393" s="115"/>
      <c r="AHT393" s="115"/>
      <c r="AHU393" s="115"/>
      <c r="AHV393" s="115"/>
      <c r="AHW393" s="115"/>
      <c r="AHX393" s="115"/>
      <c r="AHY393" s="115"/>
      <c r="AHZ393" s="115"/>
      <c r="AIA393" s="115"/>
      <c r="AIB393" s="115"/>
      <c r="AIC393" s="115"/>
      <c r="AID393" s="115"/>
      <c r="AIE393" s="115"/>
      <c r="AIF393" s="115"/>
      <c r="AIG393" s="115"/>
      <c r="AIH393" s="115"/>
      <c r="AII393" s="115"/>
      <c r="AIJ393" s="115"/>
      <c r="AIK393" s="115"/>
      <c r="AIL393" s="115"/>
      <c r="AIM393" s="115"/>
      <c r="AIN393" s="115"/>
      <c r="AIO393" s="115"/>
      <c r="AIP393" s="115"/>
      <c r="AIQ393" s="115"/>
      <c r="AIR393" s="115"/>
      <c r="AIS393" s="115"/>
      <c r="AIT393" s="115"/>
      <c r="AIU393" s="115"/>
      <c r="AIV393" s="115"/>
      <c r="AIW393" s="115"/>
      <c r="AIX393" s="115"/>
      <c r="AIY393" s="115"/>
      <c r="AIZ393" s="115"/>
      <c r="AJA393" s="115"/>
      <c r="AJB393" s="115"/>
      <c r="AJC393" s="115"/>
      <c r="AJD393" s="115"/>
      <c r="AJE393" s="115"/>
      <c r="AJF393" s="115"/>
      <c r="AJG393" s="115"/>
      <c r="AJH393" s="115"/>
      <c r="AJI393" s="115"/>
      <c r="AJJ393" s="115"/>
      <c r="AJK393" s="115"/>
      <c r="AJL393" s="115"/>
      <c r="AJM393" s="115"/>
      <c r="AJN393" s="115"/>
      <c r="AJO393" s="115"/>
      <c r="AJP393" s="115"/>
      <c r="AJQ393" s="115"/>
      <c r="AJR393" s="115"/>
      <c r="AJS393" s="115"/>
      <c r="AJT393" s="115"/>
      <c r="AJU393" s="115"/>
      <c r="AJV393" s="115"/>
      <c r="AJW393" s="115"/>
      <c r="AJX393" s="115"/>
      <c r="AJY393" s="115"/>
      <c r="AJZ393" s="115"/>
      <c r="AKA393" s="115"/>
      <c r="AKB393" s="115"/>
      <c r="AKC393" s="115"/>
      <c r="AKD393" s="115"/>
      <c r="AKE393" s="115"/>
      <c r="AKF393" s="115"/>
      <c r="AKG393" s="115"/>
      <c r="AKH393" s="115"/>
      <c r="AKI393" s="115"/>
      <c r="AKJ393" s="115"/>
      <c r="AKK393" s="115"/>
      <c r="AKL393" s="115"/>
      <c r="AKM393" s="115"/>
      <c r="AKN393" s="115"/>
      <c r="AKO393" s="115"/>
      <c r="AKP393" s="115"/>
      <c r="AKQ393" s="115"/>
      <c r="AKR393" s="115"/>
      <c r="AKS393" s="115"/>
      <c r="AKT393" s="115"/>
      <c r="AKU393" s="115"/>
      <c r="AKV393" s="115"/>
      <c r="AKW393" s="115"/>
      <c r="AKX393" s="115"/>
      <c r="AKY393" s="115"/>
      <c r="AKZ393" s="115"/>
      <c r="ALA393" s="115"/>
      <c r="ALB393" s="115"/>
      <c r="ALC393" s="115"/>
      <c r="ALD393" s="115"/>
      <c r="ALE393" s="115"/>
      <c r="ALF393" s="115"/>
      <c r="ALG393" s="115"/>
      <c r="ALH393" s="115"/>
      <c r="ALI393" s="115"/>
      <c r="ALJ393" s="115"/>
      <c r="ALK393" s="115"/>
      <c r="ALL393" s="115"/>
      <c r="ALM393" s="115"/>
      <c r="ALN393" s="115"/>
      <c r="ALO393" s="115"/>
      <c r="ALP393" s="115"/>
      <c r="ALQ393" s="115"/>
      <c r="ALR393" s="115"/>
      <c r="ALS393" s="115"/>
    </row>
    <row r="394" spans="1:1025">
      <c r="A394" s="112"/>
      <c r="B394" s="89"/>
      <c r="C394" s="37" t="s">
        <v>106</v>
      </c>
      <c r="D394" s="37">
        <v>925</v>
      </c>
      <c r="E394" s="130" t="s">
        <v>14</v>
      </c>
      <c r="F394" s="130" t="s">
        <v>30</v>
      </c>
      <c r="G394" s="82">
        <v>5030010030</v>
      </c>
      <c r="H394" s="83" t="s">
        <v>107</v>
      </c>
      <c r="I394" s="90">
        <f t="shared" si="162"/>
        <v>12000</v>
      </c>
      <c r="J394" s="90">
        <v>15000</v>
      </c>
      <c r="K394" s="77">
        <v>-3000</v>
      </c>
      <c r="L394" s="77"/>
      <c r="M394" s="77"/>
      <c r="N394" s="77"/>
      <c r="O394" s="90"/>
      <c r="P394" s="77"/>
      <c r="Q394" s="77"/>
      <c r="R394" s="77"/>
      <c r="S394" s="77"/>
      <c r="T394" s="77"/>
      <c r="U394" s="133"/>
      <c r="V394" s="115"/>
      <c r="W394" s="115"/>
      <c r="X394" s="115"/>
      <c r="Y394" s="115"/>
      <c r="Z394" s="115"/>
      <c r="AA394" s="115"/>
      <c r="AB394" s="115"/>
      <c r="AC394" s="115"/>
      <c r="AD394" s="115"/>
      <c r="AE394" s="115"/>
      <c r="AF394" s="115"/>
      <c r="AG394" s="115"/>
      <c r="AH394" s="115"/>
      <c r="AI394" s="115"/>
      <c r="AJ394" s="115"/>
      <c r="AK394" s="115"/>
      <c r="AL394" s="115"/>
      <c r="AM394" s="115"/>
      <c r="AN394" s="115"/>
      <c r="AO394" s="115"/>
      <c r="AP394" s="115"/>
      <c r="AQ394" s="115"/>
      <c r="AR394" s="115"/>
      <c r="AS394" s="115"/>
      <c r="AT394" s="115"/>
      <c r="AU394" s="115"/>
      <c r="AV394" s="115"/>
      <c r="AW394" s="115"/>
      <c r="AX394" s="115"/>
      <c r="AY394" s="115"/>
      <c r="AZ394" s="115"/>
      <c r="BA394" s="115"/>
      <c r="BB394" s="115"/>
      <c r="BC394" s="115"/>
      <c r="BD394" s="115"/>
      <c r="BE394" s="115"/>
      <c r="BF394" s="115"/>
      <c r="BG394" s="115"/>
      <c r="BH394" s="115"/>
      <c r="BI394" s="115"/>
      <c r="BJ394" s="115"/>
      <c r="BK394" s="115"/>
      <c r="BL394" s="115"/>
      <c r="BM394" s="115"/>
      <c r="BN394" s="115"/>
      <c r="BO394" s="115"/>
      <c r="BP394" s="115"/>
      <c r="BQ394" s="115"/>
      <c r="BR394" s="115"/>
      <c r="BS394" s="115"/>
      <c r="BT394" s="115"/>
      <c r="BU394" s="115"/>
      <c r="BV394" s="115"/>
      <c r="BW394" s="115"/>
      <c r="BX394" s="115"/>
      <c r="BY394" s="115"/>
      <c r="BZ394" s="115"/>
      <c r="CA394" s="115"/>
      <c r="CB394" s="115"/>
      <c r="CC394" s="115"/>
      <c r="CD394" s="115"/>
      <c r="CE394" s="115"/>
      <c r="CF394" s="115"/>
      <c r="CG394" s="115"/>
      <c r="CH394" s="115"/>
      <c r="CI394" s="115"/>
      <c r="CJ394" s="115"/>
      <c r="CK394" s="115"/>
      <c r="CL394" s="115"/>
      <c r="CM394" s="115"/>
      <c r="CN394" s="115"/>
      <c r="CO394" s="115"/>
      <c r="CP394" s="115"/>
      <c r="CQ394" s="115"/>
      <c r="CR394" s="115"/>
      <c r="CS394" s="115"/>
      <c r="CT394" s="115"/>
      <c r="CU394" s="115"/>
      <c r="CV394" s="115"/>
      <c r="CW394" s="115"/>
      <c r="CX394" s="115"/>
      <c r="CY394" s="115"/>
      <c r="CZ394" s="115"/>
      <c r="DA394" s="115"/>
      <c r="DB394" s="115"/>
      <c r="DC394" s="115"/>
      <c r="DD394" s="115"/>
      <c r="DE394" s="115"/>
      <c r="DF394" s="115"/>
      <c r="DG394" s="115"/>
      <c r="DH394" s="115"/>
      <c r="DI394" s="115"/>
      <c r="DJ394" s="115"/>
      <c r="DK394" s="115"/>
      <c r="DL394" s="115"/>
      <c r="DM394" s="115"/>
      <c r="DN394" s="115"/>
      <c r="DO394" s="115"/>
      <c r="DP394" s="115"/>
      <c r="DQ394" s="115"/>
      <c r="DR394" s="115"/>
      <c r="DS394" s="115"/>
      <c r="DT394" s="115"/>
      <c r="DU394" s="115"/>
      <c r="DV394" s="115"/>
      <c r="DW394" s="115"/>
      <c r="DX394" s="115"/>
      <c r="DY394" s="115"/>
      <c r="DZ394" s="115"/>
      <c r="EA394" s="115"/>
      <c r="EB394" s="115"/>
      <c r="EC394" s="115"/>
      <c r="ED394" s="115"/>
      <c r="EE394" s="115"/>
      <c r="EF394" s="115"/>
      <c r="EG394" s="115"/>
      <c r="EH394" s="115"/>
      <c r="EI394" s="115"/>
      <c r="EJ394" s="115"/>
      <c r="EK394" s="115"/>
      <c r="EL394" s="115"/>
      <c r="EM394" s="115"/>
      <c r="EN394" s="115"/>
      <c r="EO394" s="115"/>
      <c r="EP394" s="115"/>
      <c r="EQ394" s="115"/>
      <c r="ER394" s="115"/>
      <c r="ES394" s="115"/>
      <c r="ET394" s="115"/>
      <c r="EU394" s="115"/>
      <c r="EV394" s="115"/>
      <c r="EW394" s="115"/>
      <c r="EX394" s="115"/>
      <c r="EY394" s="115"/>
      <c r="EZ394" s="115"/>
      <c r="FA394" s="115"/>
      <c r="FB394" s="115"/>
      <c r="FC394" s="115"/>
      <c r="FD394" s="115"/>
      <c r="FE394" s="115"/>
      <c r="FF394" s="115"/>
      <c r="FG394" s="115"/>
      <c r="FH394" s="115"/>
      <c r="FI394" s="115"/>
      <c r="FJ394" s="115"/>
      <c r="FK394" s="115"/>
      <c r="FL394" s="115"/>
      <c r="FM394" s="115"/>
      <c r="FN394" s="115"/>
      <c r="FO394" s="115"/>
      <c r="FP394" s="115"/>
      <c r="FQ394" s="115"/>
      <c r="FR394" s="115"/>
      <c r="FS394" s="115"/>
      <c r="FT394" s="115"/>
      <c r="FU394" s="115"/>
      <c r="FV394" s="115"/>
      <c r="FW394" s="115"/>
      <c r="FX394" s="115"/>
      <c r="FY394" s="115"/>
      <c r="FZ394" s="115"/>
      <c r="GA394" s="115"/>
      <c r="GB394" s="115"/>
      <c r="GC394" s="115"/>
      <c r="GD394" s="115"/>
      <c r="GE394" s="115"/>
      <c r="GF394" s="115"/>
      <c r="GG394" s="115"/>
      <c r="GH394" s="115"/>
      <c r="GI394" s="115"/>
      <c r="GJ394" s="115"/>
      <c r="GK394" s="115"/>
      <c r="GL394" s="115"/>
      <c r="GM394" s="115"/>
      <c r="GN394" s="115"/>
      <c r="GO394" s="115"/>
      <c r="GP394" s="115"/>
      <c r="GQ394" s="115"/>
      <c r="GR394" s="115"/>
      <c r="GS394" s="115"/>
      <c r="GT394" s="115"/>
      <c r="GU394" s="115"/>
      <c r="GV394" s="115"/>
      <c r="GW394" s="115"/>
      <c r="GX394" s="115"/>
      <c r="GY394" s="115"/>
      <c r="GZ394" s="115"/>
      <c r="HA394" s="115"/>
      <c r="HB394" s="115"/>
      <c r="HC394" s="115"/>
      <c r="HD394" s="115"/>
      <c r="HE394" s="115"/>
      <c r="HF394" s="115"/>
      <c r="HG394" s="115"/>
      <c r="HH394" s="115"/>
      <c r="HI394" s="115"/>
      <c r="HJ394" s="115"/>
      <c r="HK394" s="115"/>
      <c r="HL394" s="115"/>
      <c r="HM394" s="115"/>
      <c r="HN394" s="115"/>
      <c r="HO394" s="115"/>
      <c r="HP394" s="115"/>
      <c r="HQ394" s="115"/>
      <c r="HR394" s="115"/>
      <c r="HS394" s="115"/>
      <c r="HT394" s="115"/>
      <c r="HU394" s="115"/>
      <c r="HV394" s="115"/>
      <c r="HW394" s="115"/>
      <c r="HX394" s="115"/>
      <c r="HY394" s="115"/>
      <c r="HZ394" s="115"/>
      <c r="IA394" s="115"/>
      <c r="IB394" s="115"/>
      <c r="IC394" s="115"/>
      <c r="ID394" s="115"/>
      <c r="IE394" s="115"/>
      <c r="IF394" s="115"/>
      <c r="IG394" s="115"/>
      <c r="IH394" s="115"/>
      <c r="II394" s="115"/>
      <c r="IJ394" s="115"/>
      <c r="IK394" s="115"/>
      <c r="IL394" s="115"/>
      <c r="IM394" s="115"/>
      <c r="IN394" s="115"/>
      <c r="IO394" s="115"/>
      <c r="IP394" s="115"/>
      <c r="IQ394" s="115"/>
      <c r="IR394" s="115"/>
      <c r="IS394" s="115"/>
      <c r="IT394" s="115"/>
      <c r="IU394" s="115"/>
      <c r="IV394" s="115"/>
      <c r="IW394" s="115"/>
      <c r="IX394" s="115"/>
      <c r="IY394" s="115"/>
      <c r="IZ394" s="115"/>
      <c r="JA394" s="115"/>
      <c r="JB394" s="115"/>
      <c r="JC394" s="115"/>
      <c r="JD394" s="115"/>
      <c r="JE394" s="115"/>
      <c r="JF394" s="115"/>
      <c r="JG394" s="115"/>
      <c r="JH394" s="115"/>
      <c r="JI394" s="115"/>
      <c r="JJ394" s="115"/>
      <c r="JK394" s="115"/>
      <c r="JL394" s="115"/>
      <c r="JM394" s="115"/>
      <c r="JN394" s="115"/>
      <c r="JO394" s="115"/>
      <c r="JP394" s="115"/>
      <c r="JQ394" s="115"/>
      <c r="JR394" s="115"/>
      <c r="JS394" s="115"/>
      <c r="JT394" s="115"/>
      <c r="JU394" s="115"/>
      <c r="JV394" s="115"/>
      <c r="JW394" s="115"/>
      <c r="JX394" s="115"/>
      <c r="JY394" s="115"/>
      <c r="JZ394" s="115"/>
      <c r="KA394" s="115"/>
      <c r="KB394" s="115"/>
      <c r="KC394" s="115"/>
      <c r="KD394" s="115"/>
      <c r="KE394" s="115"/>
      <c r="KF394" s="115"/>
      <c r="KG394" s="115"/>
      <c r="KH394" s="115"/>
      <c r="KI394" s="115"/>
      <c r="KJ394" s="115"/>
      <c r="KK394" s="115"/>
      <c r="KL394" s="115"/>
      <c r="KM394" s="115"/>
      <c r="KN394" s="115"/>
      <c r="KO394" s="115"/>
      <c r="KP394" s="115"/>
      <c r="KQ394" s="115"/>
      <c r="KR394" s="115"/>
      <c r="KS394" s="115"/>
      <c r="KT394" s="115"/>
      <c r="KU394" s="115"/>
      <c r="KV394" s="115"/>
      <c r="KW394" s="115"/>
      <c r="KX394" s="115"/>
      <c r="KY394" s="115"/>
      <c r="KZ394" s="115"/>
      <c r="LA394" s="115"/>
      <c r="LB394" s="115"/>
      <c r="LC394" s="115"/>
      <c r="LD394" s="115"/>
      <c r="LE394" s="115"/>
      <c r="LF394" s="115"/>
      <c r="LG394" s="115"/>
      <c r="LH394" s="115"/>
      <c r="LI394" s="115"/>
      <c r="LJ394" s="115"/>
      <c r="LK394" s="115"/>
      <c r="LL394" s="115"/>
      <c r="LM394" s="115"/>
      <c r="LN394" s="115"/>
      <c r="LO394" s="115"/>
      <c r="LP394" s="115"/>
      <c r="LQ394" s="115"/>
      <c r="LR394" s="115"/>
      <c r="LS394" s="115"/>
      <c r="LT394" s="115"/>
      <c r="LU394" s="115"/>
      <c r="LV394" s="115"/>
      <c r="LW394" s="115"/>
      <c r="LX394" s="115"/>
      <c r="LY394" s="115"/>
      <c r="LZ394" s="115"/>
      <c r="MA394" s="115"/>
      <c r="MB394" s="115"/>
      <c r="MC394" s="115"/>
      <c r="MD394" s="115"/>
      <c r="ME394" s="115"/>
      <c r="MF394" s="115"/>
      <c r="MG394" s="115"/>
      <c r="MH394" s="115"/>
      <c r="MI394" s="115"/>
      <c r="MJ394" s="115"/>
      <c r="MK394" s="115"/>
      <c r="ML394" s="115"/>
      <c r="MM394" s="115"/>
      <c r="MN394" s="115"/>
      <c r="MO394" s="115"/>
      <c r="MP394" s="115"/>
      <c r="MQ394" s="115"/>
      <c r="MR394" s="115"/>
      <c r="MS394" s="115"/>
      <c r="MT394" s="115"/>
      <c r="MU394" s="115"/>
      <c r="MV394" s="115"/>
      <c r="MW394" s="115"/>
      <c r="MX394" s="115"/>
      <c r="MY394" s="115"/>
      <c r="MZ394" s="115"/>
      <c r="NA394" s="115"/>
      <c r="NB394" s="115"/>
      <c r="NC394" s="115"/>
      <c r="ND394" s="115"/>
      <c r="NE394" s="115"/>
      <c r="NF394" s="115"/>
      <c r="NG394" s="115"/>
      <c r="NH394" s="115"/>
      <c r="NI394" s="115"/>
      <c r="NJ394" s="115"/>
      <c r="NK394" s="115"/>
      <c r="NL394" s="115"/>
      <c r="NM394" s="115"/>
      <c r="NN394" s="115"/>
      <c r="NO394" s="115"/>
      <c r="NP394" s="115"/>
      <c r="NQ394" s="115"/>
      <c r="NR394" s="115"/>
      <c r="NS394" s="115"/>
      <c r="NT394" s="115"/>
      <c r="NU394" s="115"/>
      <c r="NV394" s="115"/>
      <c r="NW394" s="115"/>
      <c r="NX394" s="115"/>
      <c r="NY394" s="115"/>
      <c r="NZ394" s="115"/>
      <c r="OA394" s="115"/>
      <c r="OB394" s="115"/>
      <c r="OC394" s="115"/>
      <c r="OD394" s="115"/>
      <c r="OE394" s="115"/>
      <c r="OF394" s="115"/>
      <c r="OG394" s="115"/>
      <c r="OH394" s="115"/>
      <c r="OI394" s="115"/>
      <c r="OJ394" s="115"/>
      <c r="OK394" s="115"/>
      <c r="OL394" s="115"/>
      <c r="OM394" s="115"/>
      <c r="ON394" s="115"/>
      <c r="OO394" s="115"/>
      <c r="OP394" s="115"/>
      <c r="OQ394" s="115"/>
      <c r="OR394" s="115"/>
      <c r="OS394" s="115"/>
      <c r="OT394" s="115"/>
      <c r="OU394" s="115"/>
      <c r="OV394" s="115"/>
      <c r="OW394" s="115"/>
      <c r="OX394" s="115"/>
      <c r="OY394" s="115"/>
      <c r="OZ394" s="115"/>
      <c r="PA394" s="115"/>
      <c r="PB394" s="115"/>
      <c r="PC394" s="115"/>
      <c r="PD394" s="115"/>
      <c r="PE394" s="115"/>
      <c r="PF394" s="115"/>
      <c r="PG394" s="115"/>
      <c r="PH394" s="115"/>
      <c r="PI394" s="115"/>
      <c r="PJ394" s="115"/>
      <c r="PK394" s="115"/>
      <c r="PL394" s="115"/>
      <c r="PM394" s="115"/>
      <c r="PN394" s="115"/>
      <c r="PO394" s="115"/>
      <c r="PP394" s="115"/>
      <c r="PQ394" s="115"/>
      <c r="PR394" s="115"/>
      <c r="PS394" s="115"/>
      <c r="PT394" s="115"/>
      <c r="PU394" s="115"/>
      <c r="PV394" s="115"/>
      <c r="PW394" s="115"/>
      <c r="PX394" s="115"/>
      <c r="PY394" s="115"/>
      <c r="PZ394" s="115"/>
      <c r="QA394" s="115"/>
      <c r="QB394" s="115"/>
      <c r="QC394" s="115"/>
      <c r="QD394" s="115"/>
      <c r="QE394" s="115"/>
      <c r="QF394" s="115"/>
      <c r="QG394" s="115"/>
      <c r="QH394" s="115"/>
      <c r="QI394" s="115"/>
      <c r="QJ394" s="115"/>
      <c r="QK394" s="115"/>
      <c r="QL394" s="115"/>
      <c r="QM394" s="115"/>
      <c r="QN394" s="115"/>
      <c r="QO394" s="115"/>
      <c r="QP394" s="115"/>
      <c r="QQ394" s="115"/>
      <c r="QR394" s="115"/>
      <c r="QS394" s="115"/>
      <c r="QT394" s="115"/>
      <c r="QU394" s="115"/>
      <c r="QV394" s="115"/>
      <c r="QW394" s="115"/>
      <c r="QX394" s="115"/>
      <c r="QY394" s="115"/>
      <c r="QZ394" s="115"/>
      <c r="RA394" s="115"/>
      <c r="RB394" s="115"/>
      <c r="RC394" s="115"/>
      <c r="RD394" s="115"/>
      <c r="RE394" s="115"/>
      <c r="RF394" s="115"/>
      <c r="RG394" s="115"/>
      <c r="RH394" s="115"/>
      <c r="RI394" s="115"/>
      <c r="RJ394" s="115"/>
      <c r="RK394" s="115"/>
      <c r="RL394" s="115"/>
      <c r="RM394" s="115"/>
      <c r="RN394" s="115"/>
      <c r="RO394" s="115"/>
      <c r="RP394" s="115"/>
      <c r="RQ394" s="115"/>
      <c r="RR394" s="115"/>
      <c r="RS394" s="115"/>
      <c r="RT394" s="115"/>
      <c r="RU394" s="115"/>
      <c r="RV394" s="115"/>
      <c r="RW394" s="115"/>
      <c r="RX394" s="115"/>
      <c r="RY394" s="115"/>
      <c r="RZ394" s="115"/>
      <c r="SA394" s="115"/>
      <c r="SB394" s="115"/>
      <c r="SC394" s="115"/>
      <c r="SD394" s="115"/>
      <c r="SE394" s="115"/>
      <c r="SF394" s="115"/>
      <c r="SG394" s="115"/>
      <c r="SH394" s="115"/>
      <c r="SI394" s="115"/>
      <c r="SJ394" s="115"/>
      <c r="SK394" s="115"/>
      <c r="SL394" s="115"/>
      <c r="SM394" s="115"/>
      <c r="SN394" s="115"/>
      <c r="SO394" s="115"/>
      <c r="SP394" s="115"/>
      <c r="SQ394" s="115"/>
      <c r="SR394" s="115"/>
      <c r="SS394" s="115"/>
      <c r="ST394" s="115"/>
      <c r="SU394" s="115"/>
      <c r="SV394" s="115"/>
      <c r="SW394" s="115"/>
      <c r="SX394" s="115"/>
      <c r="SY394" s="115"/>
      <c r="SZ394" s="115"/>
      <c r="TA394" s="115"/>
      <c r="TB394" s="115"/>
      <c r="TC394" s="115"/>
      <c r="TD394" s="115"/>
      <c r="TE394" s="115"/>
      <c r="TF394" s="115"/>
      <c r="TG394" s="115"/>
      <c r="TH394" s="115"/>
      <c r="TI394" s="115"/>
      <c r="TJ394" s="115"/>
      <c r="TK394" s="115"/>
      <c r="TL394" s="115"/>
      <c r="TM394" s="115"/>
      <c r="TN394" s="115"/>
      <c r="TO394" s="115"/>
      <c r="TP394" s="115"/>
      <c r="TQ394" s="115"/>
      <c r="TR394" s="115"/>
      <c r="TS394" s="115"/>
      <c r="TT394" s="115"/>
      <c r="TU394" s="115"/>
      <c r="TV394" s="115"/>
      <c r="TW394" s="115"/>
      <c r="TX394" s="115"/>
      <c r="TY394" s="115"/>
      <c r="TZ394" s="115"/>
      <c r="UA394" s="115"/>
      <c r="UB394" s="115"/>
      <c r="UC394" s="115"/>
      <c r="UD394" s="115"/>
      <c r="UE394" s="115"/>
      <c r="UF394" s="115"/>
      <c r="UG394" s="115"/>
      <c r="UH394" s="115"/>
      <c r="UI394" s="115"/>
      <c r="UJ394" s="115"/>
      <c r="UK394" s="115"/>
      <c r="UL394" s="115"/>
      <c r="UM394" s="115"/>
      <c r="UN394" s="115"/>
      <c r="UO394" s="115"/>
      <c r="UP394" s="115"/>
      <c r="UQ394" s="115"/>
      <c r="UR394" s="115"/>
      <c r="US394" s="115"/>
      <c r="UT394" s="115"/>
      <c r="UU394" s="115"/>
      <c r="UV394" s="115"/>
      <c r="UW394" s="115"/>
      <c r="UX394" s="115"/>
      <c r="UY394" s="115"/>
      <c r="UZ394" s="115"/>
      <c r="VA394" s="115"/>
      <c r="VB394" s="115"/>
      <c r="VC394" s="115"/>
      <c r="VD394" s="115"/>
      <c r="VE394" s="115"/>
      <c r="VF394" s="115"/>
      <c r="VG394" s="115"/>
      <c r="VH394" s="115"/>
      <c r="VI394" s="115"/>
      <c r="VJ394" s="115"/>
      <c r="VK394" s="115"/>
      <c r="VL394" s="115"/>
      <c r="VM394" s="115"/>
      <c r="VN394" s="115"/>
      <c r="VO394" s="115"/>
      <c r="VP394" s="115"/>
      <c r="VQ394" s="115"/>
      <c r="VR394" s="115"/>
      <c r="VS394" s="115"/>
      <c r="VT394" s="115"/>
      <c r="VU394" s="115"/>
      <c r="VV394" s="115"/>
      <c r="VW394" s="115"/>
      <c r="VX394" s="115"/>
      <c r="VY394" s="115"/>
      <c r="VZ394" s="115"/>
      <c r="WA394" s="115"/>
      <c r="WB394" s="115"/>
      <c r="WC394" s="115"/>
      <c r="WD394" s="115"/>
      <c r="WE394" s="115"/>
      <c r="WF394" s="115"/>
      <c r="WG394" s="115"/>
      <c r="WH394" s="115"/>
      <c r="WI394" s="115"/>
      <c r="WJ394" s="115"/>
      <c r="WK394" s="115"/>
      <c r="WL394" s="115"/>
      <c r="WM394" s="115"/>
      <c r="WN394" s="115"/>
      <c r="WO394" s="115"/>
      <c r="WP394" s="115"/>
      <c r="WQ394" s="115"/>
      <c r="WR394" s="115"/>
      <c r="WS394" s="115"/>
      <c r="WT394" s="115"/>
      <c r="WU394" s="115"/>
      <c r="WV394" s="115"/>
      <c r="WW394" s="115"/>
      <c r="WX394" s="115"/>
      <c r="WY394" s="115"/>
      <c r="WZ394" s="115"/>
      <c r="XA394" s="115"/>
      <c r="XB394" s="115"/>
      <c r="XC394" s="115"/>
      <c r="XD394" s="115"/>
      <c r="XE394" s="115"/>
      <c r="XF394" s="115"/>
      <c r="XG394" s="115"/>
      <c r="XH394" s="115"/>
      <c r="XI394" s="115"/>
      <c r="XJ394" s="115"/>
      <c r="XK394" s="115"/>
      <c r="XL394" s="115"/>
      <c r="XM394" s="115"/>
      <c r="XN394" s="115"/>
      <c r="XO394" s="115"/>
      <c r="XP394" s="115"/>
      <c r="XQ394" s="115"/>
      <c r="XR394" s="115"/>
      <c r="XS394" s="115"/>
      <c r="XT394" s="115"/>
      <c r="XU394" s="115"/>
      <c r="XV394" s="115"/>
      <c r="XW394" s="115"/>
      <c r="XX394" s="115"/>
      <c r="XY394" s="115"/>
      <c r="XZ394" s="115"/>
      <c r="YA394" s="115"/>
      <c r="YB394" s="115"/>
      <c r="YC394" s="115"/>
      <c r="YD394" s="115"/>
      <c r="YE394" s="115"/>
      <c r="YF394" s="115"/>
      <c r="YG394" s="115"/>
      <c r="YH394" s="115"/>
      <c r="YI394" s="115"/>
      <c r="YJ394" s="115"/>
      <c r="YK394" s="115"/>
      <c r="YL394" s="115"/>
      <c r="YM394" s="115"/>
      <c r="YN394" s="115"/>
      <c r="YO394" s="115"/>
      <c r="YP394" s="115"/>
      <c r="YQ394" s="115"/>
      <c r="YR394" s="115"/>
      <c r="YS394" s="115"/>
      <c r="YT394" s="115"/>
      <c r="YU394" s="115"/>
      <c r="YV394" s="115"/>
      <c r="YW394" s="115"/>
      <c r="YX394" s="115"/>
      <c r="YY394" s="115"/>
      <c r="YZ394" s="115"/>
      <c r="ZA394" s="115"/>
      <c r="ZB394" s="115"/>
      <c r="ZC394" s="115"/>
      <c r="ZD394" s="115"/>
      <c r="ZE394" s="115"/>
      <c r="ZF394" s="115"/>
      <c r="ZG394" s="115"/>
      <c r="ZH394" s="115"/>
      <c r="ZI394" s="115"/>
      <c r="ZJ394" s="115"/>
      <c r="ZK394" s="115"/>
      <c r="ZL394" s="115"/>
      <c r="ZM394" s="115"/>
      <c r="ZN394" s="115"/>
      <c r="ZO394" s="115"/>
      <c r="ZP394" s="115"/>
      <c r="ZQ394" s="115"/>
      <c r="ZR394" s="115"/>
      <c r="ZS394" s="115"/>
      <c r="ZT394" s="115"/>
      <c r="ZU394" s="115"/>
      <c r="ZV394" s="115"/>
      <c r="ZW394" s="115"/>
      <c r="ZX394" s="115"/>
      <c r="ZY394" s="115"/>
      <c r="ZZ394" s="115"/>
      <c r="AAA394" s="115"/>
      <c r="AAB394" s="115"/>
      <c r="AAC394" s="115"/>
      <c r="AAD394" s="115"/>
      <c r="AAE394" s="115"/>
      <c r="AAF394" s="115"/>
      <c r="AAG394" s="115"/>
      <c r="AAH394" s="115"/>
      <c r="AAI394" s="115"/>
      <c r="AAJ394" s="115"/>
      <c r="AAK394" s="115"/>
      <c r="AAL394" s="115"/>
      <c r="AAM394" s="115"/>
      <c r="AAN394" s="115"/>
      <c r="AAO394" s="115"/>
      <c r="AAP394" s="115"/>
      <c r="AAQ394" s="115"/>
      <c r="AAR394" s="115"/>
      <c r="AAS394" s="115"/>
      <c r="AAT394" s="115"/>
      <c r="AAU394" s="115"/>
      <c r="AAV394" s="115"/>
      <c r="AAW394" s="115"/>
      <c r="AAX394" s="115"/>
      <c r="AAY394" s="115"/>
      <c r="AAZ394" s="115"/>
      <c r="ABA394" s="115"/>
      <c r="ABB394" s="115"/>
      <c r="ABC394" s="115"/>
      <c r="ABD394" s="115"/>
      <c r="ABE394" s="115"/>
      <c r="ABF394" s="115"/>
      <c r="ABG394" s="115"/>
      <c r="ABH394" s="115"/>
      <c r="ABI394" s="115"/>
      <c r="ABJ394" s="115"/>
      <c r="ABK394" s="115"/>
      <c r="ABL394" s="115"/>
      <c r="ABM394" s="115"/>
      <c r="ABN394" s="115"/>
      <c r="ABO394" s="115"/>
      <c r="ABP394" s="115"/>
      <c r="ABQ394" s="115"/>
      <c r="ABR394" s="115"/>
      <c r="ABS394" s="115"/>
      <c r="ABT394" s="115"/>
      <c r="ABU394" s="115"/>
      <c r="ABV394" s="115"/>
      <c r="ABW394" s="115"/>
      <c r="ABX394" s="115"/>
      <c r="ABY394" s="115"/>
      <c r="ABZ394" s="115"/>
      <c r="ACA394" s="115"/>
      <c r="ACB394" s="115"/>
      <c r="ACC394" s="115"/>
      <c r="ACD394" s="115"/>
      <c r="ACE394" s="115"/>
      <c r="ACF394" s="115"/>
      <c r="ACG394" s="115"/>
      <c r="ACH394" s="115"/>
      <c r="ACI394" s="115"/>
      <c r="ACJ394" s="115"/>
      <c r="ACK394" s="115"/>
      <c r="ACL394" s="115"/>
      <c r="ACM394" s="115"/>
      <c r="ACN394" s="115"/>
      <c r="ACO394" s="115"/>
      <c r="ACP394" s="115"/>
      <c r="ACQ394" s="115"/>
      <c r="ACR394" s="115"/>
      <c r="ACS394" s="115"/>
      <c r="ACT394" s="115"/>
      <c r="ACU394" s="115"/>
      <c r="ACV394" s="115"/>
      <c r="ACW394" s="115"/>
      <c r="ACX394" s="115"/>
      <c r="ACY394" s="115"/>
      <c r="ACZ394" s="115"/>
      <c r="ADA394" s="115"/>
      <c r="ADB394" s="115"/>
      <c r="ADC394" s="115"/>
      <c r="ADD394" s="115"/>
      <c r="ADE394" s="115"/>
      <c r="ADF394" s="115"/>
      <c r="ADG394" s="115"/>
      <c r="ADH394" s="115"/>
      <c r="ADI394" s="115"/>
      <c r="ADJ394" s="115"/>
      <c r="ADK394" s="115"/>
      <c r="ADL394" s="115"/>
      <c r="ADM394" s="115"/>
      <c r="ADN394" s="115"/>
      <c r="ADO394" s="115"/>
      <c r="ADP394" s="115"/>
      <c r="ADQ394" s="115"/>
      <c r="ADR394" s="115"/>
      <c r="ADS394" s="115"/>
      <c r="ADT394" s="115"/>
      <c r="ADU394" s="115"/>
      <c r="ADV394" s="115"/>
      <c r="ADW394" s="115"/>
      <c r="ADX394" s="115"/>
      <c r="ADY394" s="115"/>
      <c r="ADZ394" s="115"/>
      <c r="AEA394" s="115"/>
      <c r="AEB394" s="115"/>
      <c r="AEC394" s="115"/>
      <c r="AED394" s="115"/>
      <c r="AEE394" s="115"/>
      <c r="AEF394" s="115"/>
      <c r="AEG394" s="115"/>
      <c r="AEH394" s="115"/>
      <c r="AEI394" s="115"/>
      <c r="AEJ394" s="115"/>
      <c r="AEK394" s="115"/>
      <c r="AEL394" s="115"/>
      <c r="AEM394" s="115"/>
      <c r="AEN394" s="115"/>
      <c r="AEO394" s="115"/>
      <c r="AEP394" s="115"/>
      <c r="AEQ394" s="115"/>
      <c r="AER394" s="115"/>
      <c r="AES394" s="115"/>
      <c r="AET394" s="115"/>
      <c r="AEU394" s="115"/>
      <c r="AEV394" s="115"/>
      <c r="AEW394" s="115"/>
      <c r="AEX394" s="115"/>
      <c r="AEY394" s="115"/>
      <c r="AEZ394" s="115"/>
      <c r="AFA394" s="115"/>
      <c r="AFB394" s="115"/>
      <c r="AFC394" s="115"/>
      <c r="AFD394" s="115"/>
      <c r="AFE394" s="115"/>
      <c r="AFF394" s="115"/>
      <c r="AFG394" s="115"/>
      <c r="AFH394" s="115"/>
      <c r="AFI394" s="115"/>
      <c r="AFJ394" s="115"/>
      <c r="AFK394" s="115"/>
      <c r="AFL394" s="115"/>
      <c r="AFM394" s="115"/>
      <c r="AFN394" s="115"/>
      <c r="AFO394" s="115"/>
      <c r="AFP394" s="115"/>
      <c r="AFQ394" s="115"/>
      <c r="AFR394" s="115"/>
      <c r="AFS394" s="115"/>
      <c r="AFT394" s="115"/>
      <c r="AFU394" s="115"/>
      <c r="AFV394" s="115"/>
      <c r="AFW394" s="115"/>
      <c r="AFX394" s="115"/>
      <c r="AFY394" s="115"/>
      <c r="AFZ394" s="115"/>
      <c r="AGA394" s="115"/>
      <c r="AGB394" s="115"/>
      <c r="AGC394" s="115"/>
      <c r="AGD394" s="115"/>
      <c r="AGE394" s="115"/>
      <c r="AGF394" s="115"/>
      <c r="AGG394" s="115"/>
      <c r="AGH394" s="115"/>
      <c r="AGI394" s="115"/>
      <c r="AGJ394" s="115"/>
      <c r="AGK394" s="115"/>
      <c r="AGL394" s="115"/>
      <c r="AGM394" s="115"/>
      <c r="AGN394" s="115"/>
      <c r="AGO394" s="115"/>
      <c r="AGP394" s="115"/>
      <c r="AGQ394" s="115"/>
      <c r="AGR394" s="115"/>
      <c r="AGS394" s="115"/>
      <c r="AGT394" s="115"/>
      <c r="AGU394" s="115"/>
      <c r="AGV394" s="115"/>
      <c r="AGW394" s="115"/>
      <c r="AGX394" s="115"/>
      <c r="AGY394" s="115"/>
      <c r="AGZ394" s="115"/>
      <c r="AHA394" s="115"/>
      <c r="AHB394" s="115"/>
      <c r="AHC394" s="115"/>
      <c r="AHD394" s="115"/>
      <c r="AHE394" s="115"/>
      <c r="AHF394" s="115"/>
      <c r="AHG394" s="115"/>
      <c r="AHH394" s="115"/>
      <c r="AHI394" s="115"/>
      <c r="AHJ394" s="115"/>
      <c r="AHK394" s="115"/>
      <c r="AHL394" s="115"/>
      <c r="AHM394" s="115"/>
      <c r="AHN394" s="115"/>
      <c r="AHO394" s="115"/>
      <c r="AHP394" s="115"/>
      <c r="AHQ394" s="115"/>
      <c r="AHR394" s="115"/>
      <c r="AHS394" s="115"/>
      <c r="AHT394" s="115"/>
      <c r="AHU394" s="115"/>
      <c r="AHV394" s="115"/>
      <c r="AHW394" s="115"/>
      <c r="AHX394" s="115"/>
      <c r="AHY394" s="115"/>
      <c r="AHZ394" s="115"/>
      <c r="AIA394" s="115"/>
      <c r="AIB394" s="115"/>
      <c r="AIC394" s="115"/>
      <c r="AID394" s="115"/>
      <c r="AIE394" s="115"/>
      <c r="AIF394" s="115"/>
      <c r="AIG394" s="115"/>
      <c r="AIH394" s="115"/>
      <c r="AII394" s="115"/>
      <c r="AIJ394" s="115"/>
      <c r="AIK394" s="115"/>
      <c r="AIL394" s="115"/>
      <c r="AIM394" s="115"/>
      <c r="AIN394" s="115"/>
      <c r="AIO394" s="115"/>
      <c r="AIP394" s="115"/>
      <c r="AIQ394" s="115"/>
      <c r="AIR394" s="115"/>
      <c r="AIS394" s="115"/>
      <c r="AIT394" s="115"/>
      <c r="AIU394" s="115"/>
      <c r="AIV394" s="115"/>
      <c r="AIW394" s="115"/>
      <c r="AIX394" s="115"/>
      <c r="AIY394" s="115"/>
      <c r="AIZ394" s="115"/>
      <c r="AJA394" s="115"/>
      <c r="AJB394" s="115"/>
      <c r="AJC394" s="115"/>
      <c r="AJD394" s="115"/>
      <c r="AJE394" s="115"/>
      <c r="AJF394" s="115"/>
      <c r="AJG394" s="115"/>
      <c r="AJH394" s="115"/>
      <c r="AJI394" s="115"/>
      <c r="AJJ394" s="115"/>
      <c r="AJK394" s="115"/>
      <c r="AJL394" s="115"/>
      <c r="AJM394" s="115"/>
      <c r="AJN394" s="115"/>
      <c r="AJO394" s="115"/>
      <c r="AJP394" s="115"/>
      <c r="AJQ394" s="115"/>
      <c r="AJR394" s="115"/>
      <c r="AJS394" s="115"/>
      <c r="AJT394" s="115"/>
      <c r="AJU394" s="115"/>
      <c r="AJV394" s="115"/>
      <c r="AJW394" s="115"/>
      <c r="AJX394" s="115"/>
      <c r="AJY394" s="115"/>
      <c r="AJZ394" s="115"/>
      <c r="AKA394" s="115"/>
      <c r="AKB394" s="115"/>
      <c r="AKC394" s="115"/>
      <c r="AKD394" s="115"/>
      <c r="AKE394" s="115"/>
      <c r="AKF394" s="115"/>
      <c r="AKG394" s="115"/>
      <c r="AKH394" s="115"/>
      <c r="AKI394" s="115"/>
      <c r="AKJ394" s="115"/>
      <c r="AKK394" s="115"/>
      <c r="AKL394" s="115"/>
      <c r="AKM394" s="115"/>
      <c r="AKN394" s="115"/>
      <c r="AKO394" s="115"/>
      <c r="AKP394" s="115"/>
      <c r="AKQ394" s="115"/>
      <c r="AKR394" s="115"/>
      <c r="AKS394" s="115"/>
      <c r="AKT394" s="115"/>
      <c r="AKU394" s="115"/>
      <c r="AKV394" s="115"/>
      <c r="AKW394" s="115"/>
      <c r="AKX394" s="115"/>
      <c r="AKY394" s="115"/>
      <c r="AKZ394" s="115"/>
      <c r="ALA394" s="115"/>
      <c r="ALB394" s="115"/>
      <c r="ALC394" s="115"/>
      <c r="ALD394" s="115"/>
      <c r="ALE394" s="115"/>
      <c r="ALF394" s="115"/>
      <c r="ALG394" s="115"/>
      <c r="ALH394" s="115"/>
      <c r="ALI394" s="115"/>
      <c r="ALJ394" s="115"/>
      <c r="ALK394" s="115"/>
      <c r="ALL394" s="115"/>
      <c r="ALM394" s="115"/>
      <c r="ALN394" s="115"/>
      <c r="ALO394" s="115"/>
      <c r="ALP394" s="115"/>
      <c r="ALQ394" s="115"/>
      <c r="ALR394" s="115"/>
      <c r="ALS394" s="115"/>
    </row>
    <row r="395" spans="1:1025">
      <c r="B395" s="89"/>
      <c r="C395" s="37" t="s">
        <v>53</v>
      </c>
      <c r="D395" s="37">
        <v>925</v>
      </c>
      <c r="E395" s="130" t="s">
        <v>54</v>
      </c>
      <c r="F395" s="130" t="s">
        <v>81</v>
      </c>
      <c r="G395" s="82"/>
      <c r="H395" s="86"/>
      <c r="I395" s="90">
        <f t="shared" si="162"/>
        <v>3131767094.8099999</v>
      </c>
      <c r="J395" s="90">
        <f>J396+J421+J484+J508</f>
        <v>3163813600</v>
      </c>
      <c r="K395" s="77">
        <f>K396+K421+K484+K508</f>
        <v>-175431900</v>
      </c>
      <c r="L395" s="77">
        <f>L396+L421+L484+L508</f>
        <v>0</v>
      </c>
      <c r="M395" s="77">
        <f>M396+M421+M484+M508</f>
        <v>-7394900</v>
      </c>
      <c r="N395" s="77">
        <f>N396+N421+N484+N508</f>
        <v>1191300</v>
      </c>
      <c r="O395" s="90">
        <f>O396+O421+O484+O508+O503</f>
        <v>88625100</v>
      </c>
      <c r="P395" s="77">
        <f>P396+P421+P484+P508</f>
        <v>5.8207660913467407E-11</v>
      </c>
      <c r="Q395" s="77">
        <f>Q396+Q421+Q484+Q508+Q503</f>
        <v>8905885.8699999992</v>
      </c>
      <c r="R395" s="77">
        <f>R396+R421+R484+R508+R503</f>
        <v>0</v>
      </c>
      <c r="S395" s="77">
        <f>S396+S421+S484+S508+S503</f>
        <v>-1302591.06</v>
      </c>
      <c r="T395" s="77">
        <f>T396+T421+T484+T508+T503</f>
        <v>53360600</v>
      </c>
      <c r="U395" s="77">
        <f>U396+U421+U484+U508+U503</f>
        <v>0</v>
      </c>
    </row>
    <row r="396" spans="1:1025">
      <c r="B396" s="89"/>
      <c r="C396" s="37" t="s">
        <v>55</v>
      </c>
      <c r="D396" s="37">
        <v>925</v>
      </c>
      <c r="E396" s="130" t="s">
        <v>54</v>
      </c>
      <c r="F396" s="130" t="s">
        <v>14</v>
      </c>
      <c r="G396" s="82"/>
      <c r="H396" s="86"/>
      <c r="I396" s="90">
        <f t="shared" si="162"/>
        <v>1070665822.9400001</v>
      </c>
      <c r="J396" s="90">
        <f>J397+J418+J414</f>
        <v>991524800</v>
      </c>
      <c r="K396" s="77">
        <f>K397+K418+K414</f>
        <v>36016500</v>
      </c>
      <c r="L396" s="77">
        <f t="shared" ref="L396:R396" si="164">L397+L418</f>
        <v>0</v>
      </c>
      <c r="M396" s="77">
        <f t="shared" si="164"/>
        <v>-1031200</v>
      </c>
      <c r="N396" s="77">
        <f t="shared" si="164"/>
        <v>0</v>
      </c>
      <c r="O396" s="90">
        <f t="shared" si="164"/>
        <v>26232522.940000001</v>
      </c>
      <c r="P396" s="77">
        <f t="shared" si="164"/>
        <v>-9999.9999999999418</v>
      </c>
      <c r="Q396" s="77">
        <f t="shared" si="164"/>
        <v>-6799700</v>
      </c>
      <c r="R396" s="77">
        <f t="shared" si="164"/>
        <v>0</v>
      </c>
      <c r="S396" s="77">
        <f>S397+S418+S414</f>
        <v>838200</v>
      </c>
      <c r="T396" s="77">
        <f>T397+T418</f>
        <v>23894700</v>
      </c>
      <c r="U396" s="133">
        <f>U397+U418</f>
        <v>0</v>
      </c>
    </row>
    <row r="397" spans="1:1025">
      <c r="B397" s="89"/>
      <c r="C397" s="37" t="s">
        <v>166</v>
      </c>
      <c r="D397" s="37">
        <v>925</v>
      </c>
      <c r="E397" s="130" t="s">
        <v>54</v>
      </c>
      <c r="F397" s="130" t="s">
        <v>14</v>
      </c>
      <c r="G397" s="82">
        <v>5800000000</v>
      </c>
      <c r="H397" s="86"/>
      <c r="I397" s="90">
        <f t="shared" si="162"/>
        <v>1070599742.62</v>
      </c>
      <c r="J397" s="90">
        <f t="shared" ref="J397:U397" si="165">J398</f>
        <v>983272404.72000003</v>
      </c>
      <c r="K397" s="90">
        <f t="shared" si="165"/>
        <v>42755095.280000001</v>
      </c>
      <c r="L397" s="77">
        <f t="shared" si="165"/>
        <v>0</v>
      </c>
      <c r="M397" s="77">
        <f t="shared" si="165"/>
        <v>-1031200</v>
      </c>
      <c r="N397" s="77">
        <f t="shared" si="165"/>
        <v>0</v>
      </c>
      <c r="O397" s="90">
        <f t="shared" si="165"/>
        <v>26232522.940000001</v>
      </c>
      <c r="P397" s="77">
        <f t="shared" si="165"/>
        <v>-76080.319999999949</v>
      </c>
      <c r="Q397" s="77">
        <f t="shared" si="165"/>
        <v>-6799700</v>
      </c>
      <c r="R397" s="77">
        <f t="shared" si="165"/>
        <v>0</v>
      </c>
      <c r="S397" s="77">
        <f t="shared" si="165"/>
        <v>2352000</v>
      </c>
      <c r="T397" s="77">
        <f t="shared" si="165"/>
        <v>23894700</v>
      </c>
      <c r="U397" s="133">
        <f t="shared" si="165"/>
        <v>0</v>
      </c>
    </row>
    <row r="398" spans="1:1025">
      <c r="B398" s="89"/>
      <c r="C398" s="37" t="s">
        <v>167</v>
      </c>
      <c r="D398" s="37">
        <v>925</v>
      </c>
      <c r="E398" s="130" t="s">
        <v>54</v>
      </c>
      <c r="F398" s="130" t="s">
        <v>14</v>
      </c>
      <c r="G398" s="82">
        <v>5810000000</v>
      </c>
      <c r="H398" s="86"/>
      <c r="I398" s="90">
        <f t="shared" si="162"/>
        <v>1070599742.62</v>
      </c>
      <c r="J398" s="90">
        <f t="shared" ref="J398:P398" si="166">J403+J405+J399+J401+J409</f>
        <v>983272404.72000003</v>
      </c>
      <c r="K398" s="77">
        <f t="shared" si="166"/>
        <v>42755095.280000001</v>
      </c>
      <c r="L398" s="77">
        <f t="shared" si="166"/>
        <v>0</v>
      </c>
      <c r="M398" s="77">
        <f t="shared" si="166"/>
        <v>-1031200</v>
      </c>
      <c r="N398" s="77">
        <f t="shared" si="166"/>
        <v>0</v>
      </c>
      <c r="O398" s="90">
        <f t="shared" si="166"/>
        <v>26232522.940000001</v>
      </c>
      <c r="P398" s="77">
        <f t="shared" si="166"/>
        <v>-76080.319999999949</v>
      </c>
      <c r="Q398" s="77">
        <f>Q403+Q405+Q399+Q401+Q409+Q407</f>
        <v>-6799700</v>
      </c>
      <c r="R398" s="77">
        <f>R403+R405+R399+R401+R409</f>
        <v>0</v>
      </c>
      <c r="S398" s="77">
        <f>S403+S405+S399+S401+S409</f>
        <v>2352000</v>
      </c>
      <c r="T398" s="77">
        <f>T403+T405+T399+T401+T409</f>
        <v>23894700</v>
      </c>
      <c r="U398" s="133">
        <f>U403+U405+U399+U401+U409</f>
        <v>0</v>
      </c>
    </row>
    <row r="399" spans="1:1025" ht="37.5">
      <c r="B399" s="89"/>
      <c r="C399" s="37" t="s">
        <v>131</v>
      </c>
      <c r="D399" s="37">
        <v>925</v>
      </c>
      <c r="E399" s="130" t="s">
        <v>54</v>
      </c>
      <c r="F399" s="130" t="s">
        <v>14</v>
      </c>
      <c r="G399" s="82">
        <v>5810000590</v>
      </c>
      <c r="H399" s="86"/>
      <c r="I399" s="90">
        <f t="shared" si="162"/>
        <v>311570816.62</v>
      </c>
      <c r="J399" s="90">
        <f t="shared" ref="J399:U399" si="167">J400</f>
        <v>256946804.72</v>
      </c>
      <c r="K399" s="77">
        <f t="shared" si="167"/>
        <v>2476095.2799999998</v>
      </c>
      <c r="L399" s="77">
        <f t="shared" si="167"/>
        <v>0</v>
      </c>
      <c r="M399" s="77">
        <f t="shared" si="167"/>
        <v>0</v>
      </c>
      <c r="N399" s="77">
        <f t="shared" si="167"/>
        <v>650100</v>
      </c>
      <c r="O399" s="90">
        <f t="shared" si="167"/>
        <v>24005122.940000001</v>
      </c>
      <c r="P399" s="77">
        <f t="shared" si="167"/>
        <v>557293.68000000005</v>
      </c>
      <c r="Q399" s="77">
        <f t="shared" si="167"/>
        <v>772100</v>
      </c>
      <c r="R399" s="77">
        <f t="shared" si="167"/>
        <v>778500</v>
      </c>
      <c r="S399" s="77">
        <f t="shared" si="167"/>
        <v>766200</v>
      </c>
      <c r="T399" s="77">
        <f t="shared" si="167"/>
        <v>24618600</v>
      </c>
      <c r="U399" s="133">
        <f t="shared" si="167"/>
        <v>0</v>
      </c>
    </row>
    <row r="400" spans="1:1025" ht="37.5">
      <c r="B400" s="89"/>
      <c r="C400" s="37" t="s">
        <v>147</v>
      </c>
      <c r="D400" s="37">
        <v>925</v>
      </c>
      <c r="E400" s="130" t="s">
        <v>54</v>
      </c>
      <c r="F400" s="130" t="s">
        <v>14</v>
      </c>
      <c r="G400" s="82">
        <v>5810000590</v>
      </c>
      <c r="H400" s="86">
        <v>600</v>
      </c>
      <c r="I400" s="90">
        <f t="shared" si="162"/>
        <v>311570816.62</v>
      </c>
      <c r="J400" s="90">
        <v>256946804.72</v>
      </c>
      <c r="K400" s="77">
        <v>2476095.2799999998</v>
      </c>
      <c r="L400" s="77"/>
      <c r="M400" s="77"/>
      <c r="N400" s="77">
        <v>650100</v>
      </c>
      <c r="O400" s="90">
        <v>24005122.940000001</v>
      </c>
      <c r="P400" s="77">
        <v>557293.68000000005</v>
      </c>
      <c r="Q400" s="77">
        <v>772100</v>
      </c>
      <c r="R400" s="77">
        <v>778500</v>
      </c>
      <c r="S400" s="77">
        <v>766200</v>
      </c>
      <c r="T400" s="77">
        <v>24618600</v>
      </c>
      <c r="U400" s="133"/>
    </row>
    <row r="401" spans="2:21">
      <c r="B401" s="89"/>
      <c r="C401" s="37" t="s">
        <v>170</v>
      </c>
      <c r="D401" s="37">
        <v>925</v>
      </c>
      <c r="E401" s="130" t="s">
        <v>54</v>
      </c>
      <c r="F401" s="130" t="s">
        <v>14</v>
      </c>
      <c r="G401" s="82">
        <v>5810009020</v>
      </c>
      <c r="H401" s="86"/>
      <c r="I401" s="90">
        <f t="shared" si="162"/>
        <v>48126</v>
      </c>
      <c r="J401" s="90">
        <f>J402</f>
        <v>0</v>
      </c>
      <c r="K401" s="77">
        <f>K402</f>
        <v>0</v>
      </c>
      <c r="L401" s="77">
        <f>L402</f>
        <v>0</v>
      </c>
      <c r="M401" s="77">
        <f>M402</f>
        <v>0</v>
      </c>
      <c r="N401" s="77">
        <f>N402</f>
        <v>0</v>
      </c>
      <c r="O401" s="77"/>
      <c r="P401" s="77">
        <f t="shared" ref="P401:U401" si="168">P402</f>
        <v>48126</v>
      </c>
      <c r="Q401" s="77">
        <f t="shared" si="168"/>
        <v>0</v>
      </c>
      <c r="R401" s="77">
        <f t="shared" si="168"/>
        <v>0</v>
      </c>
      <c r="S401" s="77">
        <f t="shared" si="168"/>
        <v>0</v>
      </c>
      <c r="T401" s="77">
        <f t="shared" si="168"/>
        <v>0</v>
      </c>
      <c r="U401" s="133">
        <f t="shared" si="168"/>
        <v>0</v>
      </c>
    </row>
    <row r="402" spans="2:21" ht="37.5">
      <c r="B402" s="89"/>
      <c r="C402" s="37" t="s">
        <v>147</v>
      </c>
      <c r="D402" s="37">
        <v>925</v>
      </c>
      <c r="E402" s="130" t="s">
        <v>54</v>
      </c>
      <c r="F402" s="130" t="s">
        <v>14</v>
      </c>
      <c r="G402" s="82">
        <v>5810009020</v>
      </c>
      <c r="H402" s="86">
        <v>600</v>
      </c>
      <c r="I402" s="90">
        <f t="shared" si="162"/>
        <v>48126</v>
      </c>
      <c r="J402" s="90"/>
      <c r="K402" s="77"/>
      <c r="L402" s="77"/>
      <c r="M402" s="77"/>
      <c r="N402" s="77"/>
      <c r="O402" s="77"/>
      <c r="P402" s="77">
        <v>48126</v>
      </c>
      <c r="Q402" s="77"/>
      <c r="R402" s="77"/>
      <c r="S402" s="77"/>
      <c r="T402" s="77"/>
      <c r="U402" s="133"/>
    </row>
    <row r="403" spans="2:21" ht="110.45" customHeight="1">
      <c r="B403" s="89"/>
      <c r="C403" s="37" t="s">
        <v>171</v>
      </c>
      <c r="D403" s="37">
        <v>925</v>
      </c>
      <c r="E403" s="130" t="s">
        <v>54</v>
      </c>
      <c r="F403" s="130" t="s">
        <v>14</v>
      </c>
      <c r="G403" s="82">
        <v>5810060820</v>
      </c>
      <c r="H403" s="86"/>
      <c r="I403" s="90">
        <f t="shared" si="162"/>
        <v>561400</v>
      </c>
      <c r="J403" s="90">
        <f t="shared" ref="J403:U403" si="169">J404</f>
        <v>583500</v>
      </c>
      <c r="K403" s="77">
        <f t="shared" si="169"/>
        <v>-22100</v>
      </c>
      <c r="L403" s="77">
        <f t="shared" si="169"/>
        <v>0</v>
      </c>
      <c r="M403" s="77">
        <f t="shared" si="169"/>
        <v>0</v>
      </c>
      <c r="N403" s="77">
        <f t="shared" si="169"/>
        <v>0</v>
      </c>
      <c r="O403" s="90">
        <f t="shared" si="169"/>
        <v>0</v>
      </c>
      <c r="P403" s="77">
        <f t="shared" si="169"/>
        <v>0</v>
      </c>
      <c r="Q403" s="77">
        <f t="shared" si="169"/>
        <v>0</v>
      </c>
      <c r="R403" s="77">
        <f t="shared" si="169"/>
        <v>0</v>
      </c>
      <c r="S403" s="77">
        <f t="shared" si="169"/>
        <v>0</v>
      </c>
      <c r="T403" s="77">
        <f t="shared" si="169"/>
        <v>0</v>
      </c>
      <c r="U403" s="133">
        <f t="shared" si="169"/>
        <v>0</v>
      </c>
    </row>
    <row r="404" spans="2:21" ht="37.5">
      <c r="B404" s="89"/>
      <c r="C404" s="37" t="s">
        <v>147</v>
      </c>
      <c r="D404" s="37">
        <v>925</v>
      </c>
      <c r="E404" s="130" t="s">
        <v>54</v>
      </c>
      <c r="F404" s="130" t="s">
        <v>14</v>
      </c>
      <c r="G404" s="82">
        <v>5810060820</v>
      </c>
      <c r="H404" s="86">
        <v>600</v>
      </c>
      <c r="I404" s="90">
        <f t="shared" si="162"/>
        <v>561400</v>
      </c>
      <c r="J404" s="90">
        <v>583500</v>
      </c>
      <c r="K404" s="77">
        <v>-22100</v>
      </c>
      <c r="L404" s="77"/>
      <c r="M404" s="77"/>
      <c r="N404" s="77"/>
      <c r="O404" s="90"/>
      <c r="P404" s="77"/>
      <c r="Q404" s="77"/>
      <c r="R404" s="77"/>
      <c r="S404" s="77"/>
      <c r="T404" s="77"/>
      <c r="U404" s="133"/>
    </row>
    <row r="405" spans="2:21" ht="79.7" customHeight="1">
      <c r="B405" s="89"/>
      <c r="C405" s="37" t="s">
        <v>172</v>
      </c>
      <c r="D405" s="37">
        <v>925</v>
      </c>
      <c r="E405" s="130" t="s">
        <v>54</v>
      </c>
      <c r="F405" s="130" t="s">
        <v>14</v>
      </c>
      <c r="G405" s="82">
        <v>5810060860</v>
      </c>
      <c r="H405" s="86"/>
      <c r="I405" s="90">
        <f t="shared" si="162"/>
        <v>748915500</v>
      </c>
      <c r="J405" s="90">
        <f t="shared" ref="J405:U405" si="170">J406</f>
        <v>713092400</v>
      </c>
      <c r="K405" s="77">
        <f t="shared" si="170"/>
        <v>45054000</v>
      </c>
      <c r="L405" s="77">
        <f t="shared" si="170"/>
        <v>0</v>
      </c>
      <c r="M405" s="77">
        <f t="shared" si="170"/>
        <v>-1031200</v>
      </c>
      <c r="N405" s="77">
        <f t="shared" si="170"/>
        <v>0</v>
      </c>
      <c r="O405" s="90">
        <f t="shared" si="170"/>
        <v>0</v>
      </c>
      <c r="P405" s="77">
        <f t="shared" si="170"/>
        <v>0</v>
      </c>
      <c r="Q405" s="77">
        <f t="shared" si="170"/>
        <v>-8199700</v>
      </c>
      <c r="R405" s="77">
        <f t="shared" si="170"/>
        <v>0</v>
      </c>
      <c r="S405" s="77">
        <f t="shared" si="170"/>
        <v>0</v>
      </c>
      <c r="T405" s="77">
        <f t="shared" si="170"/>
        <v>0</v>
      </c>
      <c r="U405" s="133">
        <f t="shared" si="170"/>
        <v>0</v>
      </c>
    </row>
    <row r="406" spans="2:21" ht="37.5">
      <c r="B406" s="89"/>
      <c r="C406" s="37" t="s">
        <v>147</v>
      </c>
      <c r="D406" s="37">
        <v>925</v>
      </c>
      <c r="E406" s="130" t="s">
        <v>54</v>
      </c>
      <c r="F406" s="130" t="s">
        <v>14</v>
      </c>
      <c r="G406" s="82">
        <v>5810060860</v>
      </c>
      <c r="H406" s="86">
        <v>600</v>
      </c>
      <c r="I406" s="90">
        <f t="shared" si="162"/>
        <v>748915500</v>
      </c>
      <c r="J406" s="90">
        <v>713092400</v>
      </c>
      <c r="K406" s="77">
        <v>45054000</v>
      </c>
      <c r="L406" s="77"/>
      <c r="M406" s="77">
        <v>-1031200</v>
      </c>
      <c r="N406" s="77"/>
      <c r="O406" s="90"/>
      <c r="P406" s="77"/>
      <c r="Q406" s="77">
        <v>-8199700</v>
      </c>
      <c r="R406" s="77"/>
      <c r="S406" s="77"/>
      <c r="T406" s="77"/>
      <c r="U406" s="133"/>
    </row>
    <row r="407" spans="2:21" ht="37.5">
      <c r="B407" s="89"/>
      <c r="C407" s="37" t="s">
        <v>175</v>
      </c>
      <c r="D407" s="37">
        <v>925</v>
      </c>
      <c r="E407" s="130" t="s">
        <v>54</v>
      </c>
      <c r="F407" s="130" t="s">
        <v>14</v>
      </c>
      <c r="G407" s="82">
        <v>5810062980</v>
      </c>
      <c r="H407" s="86"/>
      <c r="I407" s="90">
        <f t="shared" si="162"/>
        <v>1400000</v>
      </c>
      <c r="J407" s="90"/>
      <c r="K407" s="77"/>
      <c r="L407" s="77"/>
      <c r="M407" s="77"/>
      <c r="N407" s="77"/>
      <c r="O407" s="90"/>
      <c r="P407" s="77"/>
      <c r="Q407" s="77">
        <f>Q408</f>
        <v>1400000</v>
      </c>
      <c r="R407" s="77"/>
      <c r="S407" s="77"/>
      <c r="T407" s="77"/>
      <c r="U407" s="133"/>
    </row>
    <row r="408" spans="2:21" ht="37.5">
      <c r="B408" s="89"/>
      <c r="C408" s="37" t="s">
        <v>147</v>
      </c>
      <c r="D408" s="37">
        <v>925</v>
      </c>
      <c r="E408" s="130" t="s">
        <v>54</v>
      </c>
      <c r="F408" s="130" t="s">
        <v>14</v>
      </c>
      <c r="G408" s="82">
        <v>5810062980</v>
      </c>
      <c r="H408" s="86">
        <v>600</v>
      </c>
      <c r="I408" s="90">
        <f t="shared" si="162"/>
        <v>1400000</v>
      </c>
      <c r="J408" s="90"/>
      <c r="K408" s="77"/>
      <c r="L408" s="77"/>
      <c r="M408" s="77"/>
      <c r="N408" s="77"/>
      <c r="O408" s="90"/>
      <c r="P408" s="77"/>
      <c r="Q408" s="77">
        <v>1400000</v>
      </c>
      <c r="R408" s="77"/>
      <c r="S408" s="77"/>
      <c r="T408" s="77"/>
      <c r="U408" s="133"/>
    </row>
    <row r="409" spans="2:21" ht="37.5">
      <c r="B409" s="89"/>
      <c r="C409" s="37" t="s">
        <v>179</v>
      </c>
      <c r="D409" s="37">
        <v>925</v>
      </c>
      <c r="E409" s="130" t="s">
        <v>54</v>
      </c>
      <c r="F409" s="130" t="s">
        <v>14</v>
      </c>
      <c r="G409" s="82">
        <v>5810100000</v>
      </c>
      <c r="H409" s="86"/>
      <c r="I409" s="90">
        <f t="shared" si="162"/>
        <v>8103900</v>
      </c>
      <c r="J409" s="90">
        <f>J410</f>
        <v>12649700</v>
      </c>
      <c r="K409" s="77">
        <f>K410+K412</f>
        <v>-4752900</v>
      </c>
      <c r="L409" s="77">
        <f>L410</f>
        <v>0</v>
      </c>
      <c r="M409" s="77">
        <f>M410</f>
        <v>0</v>
      </c>
      <c r="N409" s="77">
        <f t="shared" ref="N409:T409" si="171">N410+N412</f>
        <v>-650100</v>
      </c>
      <c r="O409" s="90">
        <f t="shared" si="171"/>
        <v>2227400</v>
      </c>
      <c r="P409" s="77">
        <f t="shared" si="171"/>
        <v>-681500</v>
      </c>
      <c r="Q409" s="77">
        <f t="shared" si="171"/>
        <v>-772100</v>
      </c>
      <c r="R409" s="77">
        <f t="shared" si="171"/>
        <v>-778500</v>
      </c>
      <c r="S409" s="77">
        <f t="shared" si="171"/>
        <v>1585800</v>
      </c>
      <c r="T409" s="77">
        <f t="shared" si="171"/>
        <v>-723900</v>
      </c>
      <c r="U409" s="133">
        <f>U410</f>
        <v>0</v>
      </c>
    </row>
    <row r="410" spans="2:21" ht="37.5">
      <c r="B410" s="89"/>
      <c r="C410" s="37" t="s">
        <v>179</v>
      </c>
      <c r="D410" s="37">
        <v>925</v>
      </c>
      <c r="E410" s="130" t="s">
        <v>54</v>
      </c>
      <c r="F410" s="130" t="s">
        <v>14</v>
      </c>
      <c r="G410" s="82">
        <v>5810100590</v>
      </c>
      <c r="H410" s="86"/>
      <c r="I410" s="90">
        <f t="shared" si="162"/>
        <v>2862400</v>
      </c>
      <c r="J410" s="90">
        <f>J411</f>
        <v>12649700</v>
      </c>
      <c r="K410" s="77">
        <f>K411</f>
        <v>-12139300</v>
      </c>
      <c r="L410" s="77">
        <f>L411</f>
        <v>0</v>
      </c>
      <c r="M410" s="77">
        <f>M411</f>
        <v>0</v>
      </c>
      <c r="N410" s="77">
        <f t="shared" ref="N410:T410" si="172">N411</f>
        <v>0</v>
      </c>
      <c r="O410" s="90">
        <f t="shared" si="172"/>
        <v>0</v>
      </c>
      <c r="P410" s="77">
        <f t="shared" si="172"/>
        <v>0</v>
      </c>
      <c r="Q410" s="77">
        <f t="shared" si="172"/>
        <v>0</v>
      </c>
      <c r="R410" s="77">
        <f t="shared" si="172"/>
        <v>0</v>
      </c>
      <c r="S410" s="77">
        <f t="shared" si="172"/>
        <v>2352000</v>
      </c>
      <c r="T410" s="77">
        <f t="shared" si="172"/>
        <v>0</v>
      </c>
      <c r="U410" s="133">
        <f>U411</f>
        <v>0</v>
      </c>
    </row>
    <row r="411" spans="2:21" ht="37.5">
      <c r="B411" s="89"/>
      <c r="C411" s="37" t="s">
        <v>147</v>
      </c>
      <c r="D411" s="37">
        <v>925</v>
      </c>
      <c r="E411" s="130" t="s">
        <v>54</v>
      </c>
      <c r="F411" s="130" t="s">
        <v>14</v>
      </c>
      <c r="G411" s="82">
        <v>5810100590</v>
      </c>
      <c r="H411" s="86">
        <v>600</v>
      </c>
      <c r="I411" s="90">
        <f t="shared" si="162"/>
        <v>2862400</v>
      </c>
      <c r="J411" s="90">
        <v>12649700</v>
      </c>
      <c r="K411" s="77">
        <v>-12139300</v>
      </c>
      <c r="L411" s="77"/>
      <c r="M411" s="77"/>
      <c r="N411" s="77"/>
      <c r="O411" s="90"/>
      <c r="P411" s="77"/>
      <c r="Q411" s="77"/>
      <c r="R411" s="77"/>
      <c r="S411" s="77">
        <v>2352000</v>
      </c>
      <c r="T411" s="77"/>
      <c r="U411" s="133"/>
    </row>
    <row r="412" spans="2:21" ht="93.75">
      <c r="B412" s="89"/>
      <c r="C412" s="37" t="s">
        <v>180</v>
      </c>
      <c r="D412" s="37">
        <v>925</v>
      </c>
      <c r="E412" s="130" t="s">
        <v>54</v>
      </c>
      <c r="F412" s="130" t="s">
        <v>14</v>
      </c>
      <c r="G412" s="82">
        <v>5810100591</v>
      </c>
      <c r="H412" s="86"/>
      <c r="I412" s="90">
        <f t="shared" si="162"/>
        <v>5241500</v>
      </c>
      <c r="J412" s="90">
        <v>0</v>
      </c>
      <c r="K412" s="77">
        <f>K413</f>
        <v>7386400</v>
      </c>
      <c r="L412" s="77"/>
      <c r="M412" s="77"/>
      <c r="N412" s="77">
        <f t="shared" ref="N412:U412" si="173">N413</f>
        <v>-650100</v>
      </c>
      <c r="O412" s="90">
        <f t="shared" si="173"/>
        <v>2227400</v>
      </c>
      <c r="P412" s="77">
        <f t="shared" si="173"/>
        <v>-681500</v>
      </c>
      <c r="Q412" s="77">
        <f t="shared" si="173"/>
        <v>-772100</v>
      </c>
      <c r="R412" s="77">
        <f t="shared" si="173"/>
        <v>-778500</v>
      </c>
      <c r="S412" s="77">
        <f t="shared" si="173"/>
        <v>-766200</v>
      </c>
      <c r="T412" s="77">
        <f t="shared" si="173"/>
        <v>-723900</v>
      </c>
      <c r="U412" s="133">
        <f t="shared" si="173"/>
        <v>0</v>
      </c>
    </row>
    <row r="413" spans="2:21" ht="37.5">
      <c r="B413" s="89"/>
      <c r="C413" s="37" t="s">
        <v>147</v>
      </c>
      <c r="D413" s="37">
        <v>925</v>
      </c>
      <c r="E413" s="130" t="s">
        <v>54</v>
      </c>
      <c r="F413" s="130" t="s">
        <v>14</v>
      </c>
      <c r="G413" s="82">
        <v>5810100591</v>
      </c>
      <c r="H413" s="86">
        <v>600</v>
      </c>
      <c r="I413" s="90">
        <f t="shared" si="162"/>
        <v>5241500</v>
      </c>
      <c r="J413" s="90">
        <v>0</v>
      </c>
      <c r="K413" s="77">
        <v>7386400</v>
      </c>
      <c r="L413" s="77"/>
      <c r="M413" s="77"/>
      <c r="N413" s="77">
        <v>-650100</v>
      </c>
      <c r="O413" s="90">
        <v>2227400</v>
      </c>
      <c r="P413" s="77">
        <v>-681500</v>
      </c>
      <c r="Q413" s="77">
        <v>-772100</v>
      </c>
      <c r="R413" s="77">
        <v>-778500</v>
      </c>
      <c r="S413" s="77">
        <v>-766200</v>
      </c>
      <c r="T413" s="77">
        <v>-723900</v>
      </c>
      <c r="U413" s="133"/>
    </row>
    <row r="414" spans="2:21" ht="56.25" hidden="1">
      <c r="B414" s="89"/>
      <c r="C414" s="37" t="s">
        <v>252</v>
      </c>
      <c r="D414" s="37">
        <v>925</v>
      </c>
      <c r="E414" s="130" t="s">
        <v>54</v>
      </c>
      <c r="F414" s="130" t="s">
        <v>14</v>
      </c>
      <c r="G414" s="82">
        <v>6500000000</v>
      </c>
      <c r="H414" s="86"/>
      <c r="I414" s="90">
        <f t="shared" si="162"/>
        <v>0</v>
      </c>
      <c r="J414" s="90">
        <f t="shared" ref="J414:S416" si="174">J415</f>
        <v>7752395.2800000003</v>
      </c>
      <c r="K414" s="77">
        <f t="shared" si="174"/>
        <v>-6238595.2800000003</v>
      </c>
      <c r="L414" s="77">
        <f t="shared" si="174"/>
        <v>0</v>
      </c>
      <c r="M414" s="77">
        <f t="shared" si="174"/>
        <v>0</v>
      </c>
      <c r="N414" s="77">
        <f t="shared" si="174"/>
        <v>0</v>
      </c>
      <c r="O414" s="90">
        <f t="shared" si="174"/>
        <v>0</v>
      </c>
      <c r="P414" s="77">
        <f t="shared" si="174"/>
        <v>0</v>
      </c>
      <c r="Q414" s="77">
        <f t="shared" si="174"/>
        <v>0</v>
      </c>
      <c r="R414" s="77">
        <f t="shared" si="174"/>
        <v>0</v>
      </c>
      <c r="S414" s="77">
        <f t="shared" si="174"/>
        <v>-1513800</v>
      </c>
      <c r="T414" s="77"/>
      <c r="U414" s="133">
        <f>U415</f>
        <v>0</v>
      </c>
    </row>
    <row r="415" spans="2:21" hidden="1">
      <c r="B415" s="89"/>
      <c r="C415" s="37" t="s">
        <v>272</v>
      </c>
      <c r="D415" s="37">
        <v>925</v>
      </c>
      <c r="E415" s="130" t="s">
        <v>54</v>
      </c>
      <c r="F415" s="130" t="s">
        <v>14</v>
      </c>
      <c r="G415" s="82">
        <v>6570000000</v>
      </c>
      <c r="H415" s="86"/>
      <c r="I415" s="90">
        <f t="shared" si="162"/>
        <v>0</v>
      </c>
      <c r="J415" s="90">
        <f t="shared" si="174"/>
        <v>7752395.2800000003</v>
      </c>
      <c r="K415" s="77">
        <f t="shared" si="174"/>
        <v>-6238595.2800000003</v>
      </c>
      <c r="L415" s="77">
        <f t="shared" si="174"/>
        <v>0</v>
      </c>
      <c r="M415" s="77">
        <f t="shared" si="174"/>
        <v>0</v>
      </c>
      <c r="N415" s="77">
        <f t="shared" si="174"/>
        <v>0</v>
      </c>
      <c r="O415" s="90">
        <f t="shared" si="174"/>
        <v>0</v>
      </c>
      <c r="P415" s="77">
        <f t="shared" si="174"/>
        <v>0</v>
      </c>
      <c r="Q415" s="77">
        <f t="shared" si="174"/>
        <v>0</v>
      </c>
      <c r="R415" s="77">
        <f t="shared" si="174"/>
        <v>0</v>
      </c>
      <c r="S415" s="77">
        <f t="shared" si="174"/>
        <v>-1513800</v>
      </c>
      <c r="T415" s="77"/>
      <c r="U415" s="133">
        <f>U416</f>
        <v>0</v>
      </c>
    </row>
    <row r="416" spans="2:21" ht="72" hidden="1" customHeight="1">
      <c r="B416" s="89"/>
      <c r="C416" s="37" t="s">
        <v>278</v>
      </c>
      <c r="D416" s="37">
        <v>925</v>
      </c>
      <c r="E416" s="130" t="s">
        <v>54</v>
      </c>
      <c r="F416" s="130" t="s">
        <v>14</v>
      </c>
      <c r="G416" s="82" t="s">
        <v>279</v>
      </c>
      <c r="H416" s="86"/>
      <c r="I416" s="90">
        <f t="shared" si="162"/>
        <v>0</v>
      </c>
      <c r="J416" s="90">
        <f t="shared" si="174"/>
        <v>7752395.2800000003</v>
      </c>
      <c r="K416" s="77">
        <f t="shared" si="174"/>
        <v>-6238595.2800000003</v>
      </c>
      <c r="L416" s="77">
        <f t="shared" si="174"/>
        <v>0</v>
      </c>
      <c r="M416" s="77">
        <f t="shared" si="174"/>
        <v>0</v>
      </c>
      <c r="N416" s="77">
        <f t="shared" si="174"/>
        <v>0</v>
      </c>
      <c r="O416" s="90">
        <f t="shared" si="174"/>
        <v>0</v>
      </c>
      <c r="P416" s="77">
        <f t="shared" si="174"/>
        <v>0</v>
      </c>
      <c r="Q416" s="77">
        <f t="shared" si="174"/>
        <v>0</v>
      </c>
      <c r="R416" s="77">
        <f t="shared" si="174"/>
        <v>0</v>
      </c>
      <c r="S416" s="77">
        <f t="shared" si="174"/>
        <v>-1513800</v>
      </c>
      <c r="T416" s="77"/>
      <c r="U416" s="133">
        <f>U417</f>
        <v>0</v>
      </c>
    </row>
    <row r="417" spans="2:21" ht="37.5" hidden="1">
      <c r="B417" s="89"/>
      <c r="C417" s="37" t="s">
        <v>261</v>
      </c>
      <c r="D417" s="37">
        <v>925</v>
      </c>
      <c r="E417" s="130" t="s">
        <v>54</v>
      </c>
      <c r="F417" s="130" t="s">
        <v>14</v>
      </c>
      <c r="G417" s="82" t="s">
        <v>279</v>
      </c>
      <c r="H417" s="86">
        <v>400</v>
      </c>
      <c r="I417" s="90">
        <f t="shared" si="162"/>
        <v>0</v>
      </c>
      <c r="J417" s="90">
        <v>7752395.2800000003</v>
      </c>
      <c r="K417" s="77">
        <v>-6238595.2800000003</v>
      </c>
      <c r="L417" s="77"/>
      <c r="M417" s="77"/>
      <c r="N417" s="77"/>
      <c r="O417" s="90"/>
      <c r="P417" s="77"/>
      <c r="Q417" s="77"/>
      <c r="R417" s="77"/>
      <c r="S417" s="77">
        <v>-1513800</v>
      </c>
      <c r="T417" s="77"/>
      <c r="U417" s="133"/>
    </row>
    <row r="418" spans="2:21" ht="37.5">
      <c r="B418" s="89"/>
      <c r="C418" s="37" t="s">
        <v>344</v>
      </c>
      <c r="D418" s="37">
        <v>925</v>
      </c>
      <c r="E418" s="130" t="s">
        <v>54</v>
      </c>
      <c r="F418" s="130" t="s">
        <v>14</v>
      </c>
      <c r="G418" s="82">
        <v>9900000000</v>
      </c>
      <c r="H418" s="86"/>
      <c r="I418" s="90">
        <f t="shared" si="162"/>
        <v>66080.320000000007</v>
      </c>
      <c r="J418" s="90">
        <f t="shared" ref="J418:N419" si="175">J419</f>
        <v>500000</v>
      </c>
      <c r="K418" s="77">
        <f t="shared" si="175"/>
        <v>-500000</v>
      </c>
      <c r="L418" s="77">
        <f t="shared" si="175"/>
        <v>0</v>
      </c>
      <c r="M418" s="77">
        <f t="shared" si="175"/>
        <v>0</v>
      </c>
      <c r="N418" s="77">
        <f t="shared" si="175"/>
        <v>0</v>
      </c>
      <c r="O418" s="77"/>
      <c r="P418" s="77">
        <f t="shared" ref="P418:U419" si="176">P419</f>
        <v>66080.320000000007</v>
      </c>
      <c r="Q418" s="77">
        <f t="shared" si="176"/>
        <v>0</v>
      </c>
      <c r="R418" s="77">
        <f t="shared" si="176"/>
        <v>0</v>
      </c>
      <c r="S418" s="77">
        <f t="shared" si="176"/>
        <v>0</v>
      </c>
      <c r="T418" s="77">
        <f t="shared" si="176"/>
        <v>0</v>
      </c>
      <c r="U418" s="133">
        <f t="shared" si="176"/>
        <v>0</v>
      </c>
    </row>
    <row r="419" spans="2:21">
      <c r="B419" s="89"/>
      <c r="C419" s="37" t="s">
        <v>350</v>
      </c>
      <c r="D419" s="37">
        <v>925</v>
      </c>
      <c r="E419" s="130" t="s">
        <v>54</v>
      </c>
      <c r="F419" s="130" t="s">
        <v>14</v>
      </c>
      <c r="G419" s="82">
        <v>9900010910</v>
      </c>
      <c r="H419" s="86"/>
      <c r="I419" s="90">
        <f t="shared" si="162"/>
        <v>66080.320000000007</v>
      </c>
      <c r="J419" s="90">
        <f t="shared" si="175"/>
        <v>500000</v>
      </c>
      <c r="K419" s="77">
        <f t="shared" si="175"/>
        <v>-500000</v>
      </c>
      <c r="L419" s="77">
        <f t="shared" si="175"/>
        <v>0</v>
      </c>
      <c r="M419" s="77">
        <f t="shared" si="175"/>
        <v>0</v>
      </c>
      <c r="N419" s="77">
        <f t="shared" si="175"/>
        <v>0</v>
      </c>
      <c r="O419" s="77"/>
      <c r="P419" s="77">
        <f t="shared" si="176"/>
        <v>66080.320000000007</v>
      </c>
      <c r="Q419" s="77">
        <f t="shared" si="176"/>
        <v>0</v>
      </c>
      <c r="R419" s="77">
        <f t="shared" si="176"/>
        <v>0</v>
      </c>
      <c r="S419" s="77">
        <f t="shared" si="176"/>
        <v>0</v>
      </c>
      <c r="T419" s="77">
        <f t="shared" si="176"/>
        <v>0</v>
      </c>
      <c r="U419" s="133">
        <f t="shared" si="176"/>
        <v>0</v>
      </c>
    </row>
    <row r="420" spans="2:21" ht="37.5">
      <c r="B420" s="89"/>
      <c r="C420" s="37" t="s">
        <v>147</v>
      </c>
      <c r="D420" s="37">
        <v>925</v>
      </c>
      <c r="E420" s="130" t="s">
        <v>54</v>
      </c>
      <c r="F420" s="130" t="s">
        <v>14</v>
      </c>
      <c r="G420" s="82">
        <v>9900010910</v>
      </c>
      <c r="H420" s="86">
        <v>600</v>
      </c>
      <c r="I420" s="90">
        <f t="shared" si="162"/>
        <v>66080.320000000007</v>
      </c>
      <c r="J420" s="90">
        <v>500000</v>
      </c>
      <c r="K420" s="77">
        <v>-500000</v>
      </c>
      <c r="L420" s="77"/>
      <c r="M420" s="77"/>
      <c r="N420" s="77"/>
      <c r="O420" s="77"/>
      <c r="P420" s="77">
        <v>66080.320000000007</v>
      </c>
      <c r="Q420" s="77"/>
      <c r="R420" s="77"/>
      <c r="S420" s="77"/>
      <c r="T420" s="77"/>
      <c r="U420" s="133"/>
    </row>
    <row r="421" spans="2:21">
      <c r="B421" s="89"/>
      <c r="C421" s="37" t="s">
        <v>56</v>
      </c>
      <c r="D421" s="37">
        <v>925</v>
      </c>
      <c r="E421" s="130" t="s">
        <v>54</v>
      </c>
      <c r="F421" s="130" t="s">
        <v>16</v>
      </c>
      <c r="G421" s="82"/>
      <c r="H421" s="86"/>
      <c r="I421" s="90">
        <f t="shared" si="162"/>
        <v>1902914675.0899999</v>
      </c>
      <c r="J421" s="90">
        <f t="shared" ref="J421:U421" si="177">J422+J480+J474</f>
        <v>1892494100</v>
      </c>
      <c r="K421" s="90">
        <f t="shared" si="177"/>
        <v>-58117300</v>
      </c>
      <c r="L421" s="77">
        <f t="shared" si="177"/>
        <v>0</v>
      </c>
      <c r="M421" s="77">
        <f t="shared" si="177"/>
        <v>-6363700</v>
      </c>
      <c r="N421" s="77">
        <f t="shared" si="177"/>
        <v>191300</v>
      </c>
      <c r="O421" s="90">
        <f t="shared" si="177"/>
        <v>33419900</v>
      </c>
      <c r="P421" s="77">
        <f t="shared" si="177"/>
        <v>-38520</v>
      </c>
      <c r="Q421" s="77">
        <f t="shared" si="177"/>
        <v>15706400</v>
      </c>
      <c r="R421" s="77">
        <f t="shared" si="177"/>
        <v>-119718</v>
      </c>
      <c r="S421" s="77">
        <f t="shared" si="177"/>
        <v>-3673686.91</v>
      </c>
      <c r="T421" s="77">
        <f t="shared" si="177"/>
        <v>29415900</v>
      </c>
      <c r="U421" s="133">
        <f t="shared" si="177"/>
        <v>0</v>
      </c>
    </row>
    <row r="422" spans="2:21">
      <c r="B422" s="89"/>
      <c r="C422" s="37" t="s">
        <v>166</v>
      </c>
      <c r="D422" s="37">
        <v>925</v>
      </c>
      <c r="E422" s="130" t="s">
        <v>54</v>
      </c>
      <c r="F422" s="130" t="s">
        <v>16</v>
      </c>
      <c r="G422" s="82">
        <v>5800000000</v>
      </c>
      <c r="H422" s="86"/>
      <c r="I422" s="90">
        <f t="shared" si="162"/>
        <v>1902903666.25</v>
      </c>
      <c r="J422" s="90">
        <f t="shared" ref="J422:U422" si="178">J423</f>
        <v>1877820190.3199999</v>
      </c>
      <c r="K422" s="77">
        <f t="shared" si="178"/>
        <v>-44638990.32</v>
      </c>
      <c r="L422" s="77">
        <f t="shared" si="178"/>
        <v>0</v>
      </c>
      <c r="M422" s="77">
        <f t="shared" si="178"/>
        <v>-9559077.5199999996</v>
      </c>
      <c r="N422" s="77">
        <f t="shared" si="178"/>
        <v>191300</v>
      </c>
      <c r="O422" s="90">
        <f t="shared" si="178"/>
        <v>33419900</v>
      </c>
      <c r="P422" s="77">
        <f t="shared" si="178"/>
        <v>-38520</v>
      </c>
      <c r="Q422" s="77">
        <f t="shared" si="178"/>
        <v>15706400</v>
      </c>
      <c r="R422" s="77">
        <f t="shared" si="178"/>
        <v>-119718</v>
      </c>
      <c r="S422" s="77">
        <f t="shared" si="178"/>
        <v>-453699.99999999994</v>
      </c>
      <c r="T422" s="77">
        <f t="shared" si="178"/>
        <v>30575881.77</v>
      </c>
      <c r="U422" s="133">
        <f t="shared" si="178"/>
        <v>0</v>
      </c>
    </row>
    <row r="423" spans="2:21">
      <c r="B423" s="89"/>
      <c r="C423" s="37" t="s">
        <v>167</v>
      </c>
      <c r="D423" s="37">
        <v>925</v>
      </c>
      <c r="E423" s="130" t="s">
        <v>54</v>
      </c>
      <c r="F423" s="130" t="s">
        <v>16</v>
      </c>
      <c r="G423" s="82">
        <v>5810000000</v>
      </c>
      <c r="H423" s="86"/>
      <c r="I423" s="90">
        <f t="shared" si="162"/>
        <v>1902903666.25</v>
      </c>
      <c r="J423" s="90">
        <f>J430+J432+J434+J436+J424+J444+J440+J428+J442</f>
        <v>1877820190.3199999</v>
      </c>
      <c r="K423" s="77">
        <f>K430+K432+K434+K436+K424+K444+K440+K428</f>
        <v>-44638990.32</v>
      </c>
      <c r="L423" s="77">
        <f>L430+L432+L434+L436+L424+L444+L440+L428+L469</f>
        <v>0</v>
      </c>
      <c r="M423" s="77">
        <f>M430+M432+M434+M436+M424+M444+M440+M428+M469</f>
        <v>-9559077.5199999996</v>
      </c>
      <c r="N423" s="77">
        <f>N430+N432+N434+N436+N424+N444+N440+N428+N469+N426</f>
        <v>191300</v>
      </c>
      <c r="O423" s="90">
        <f>O430+O432+O434+O436+O424+O444+O440+O428+O469</f>
        <v>33419900</v>
      </c>
      <c r="P423" s="77">
        <f>P430+P432+P434+P436+P424+P444+P440+P428+P469</f>
        <v>-38520</v>
      </c>
      <c r="Q423" s="77">
        <f>Q430+Q432+Q434+Q436+Q424+Q444+Q440+Q428+Q469+Q438</f>
        <v>15706400</v>
      </c>
      <c r="R423" s="77">
        <f>R430+R432+R434+R436+R424+R444+R440+R428+R469</f>
        <v>-119718</v>
      </c>
      <c r="S423" s="77">
        <f>S430+S432+S434+S436+S424+S444+S440+S428+S469</f>
        <v>-453699.99999999994</v>
      </c>
      <c r="T423" s="77">
        <f>T430+T432+T434+T436+T424+T444+T440+T428+T469</f>
        <v>30575881.77</v>
      </c>
      <c r="U423" s="133">
        <f>U430+U432+U434+U436+U424+U444+U440+U428+U469</f>
        <v>0</v>
      </c>
    </row>
    <row r="424" spans="2:21" ht="37.5">
      <c r="B424" s="89"/>
      <c r="C424" s="37" t="s">
        <v>131</v>
      </c>
      <c r="D424" s="37">
        <v>925</v>
      </c>
      <c r="E424" s="130" t="s">
        <v>54</v>
      </c>
      <c r="F424" s="130" t="s">
        <v>16</v>
      </c>
      <c r="G424" s="82">
        <v>5810000590</v>
      </c>
      <c r="H424" s="86"/>
      <c r="I424" s="90">
        <f t="shared" si="162"/>
        <v>192454716.08000001</v>
      </c>
      <c r="J424" s="90">
        <f t="shared" ref="J424:U424" si="179">J425</f>
        <v>183550100</v>
      </c>
      <c r="K424" s="77">
        <f t="shared" si="179"/>
        <v>-34160400</v>
      </c>
      <c r="L424" s="77">
        <f t="shared" si="179"/>
        <v>0</v>
      </c>
      <c r="M424" s="77">
        <f t="shared" si="179"/>
        <v>-3195377.52</v>
      </c>
      <c r="N424" s="77">
        <f t="shared" si="179"/>
        <v>0</v>
      </c>
      <c r="O424" s="90">
        <f t="shared" si="179"/>
        <v>28583900</v>
      </c>
      <c r="P424" s="77">
        <f t="shared" si="179"/>
        <v>-186520</v>
      </c>
      <c r="Q424" s="77">
        <f t="shared" si="179"/>
        <v>0</v>
      </c>
      <c r="R424" s="77">
        <f t="shared" si="179"/>
        <v>-119718</v>
      </c>
      <c r="S424" s="77">
        <f t="shared" si="179"/>
        <v>-13150.17</v>
      </c>
      <c r="T424" s="77">
        <f t="shared" si="179"/>
        <v>17995881.77</v>
      </c>
      <c r="U424" s="133">
        <f t="shared" si="179"/>
        <v>0</v>
      </c>
    </row>
    <row r="425" spans="2:21" ht="37.5">
      <c r="B425" s="89"/>
      <c r="C425" s="37" t="s">
        <v>147</v>
      </c>
      <c r="D425" s="37">
        <v>925</v>
      </c>
      <c r="E425" s="130" t="s">
        <v>54</v>
      </c>
      <c r="F425" s="130" t="s">
        <v>16</v>
      </c>
      <c r="G425" s="82">
        <v>5810000590</v>
      </c>
      <c r="H425" s="86">
        <v>600</v>
      </c>
      <c r="I425" s="90">
        <f t="shared" si="162"/>
        <v>192454716.08000001</v>
      </c>
      <c r="J425" s="90">
        <v>183550100</v>
      </c>
      <c r="K425" s="77">
        <v>-34160400</v>
      </c>
      <c r="L425" s="77"/>
      <c r="M425" s="77">
        <v>-3195377.52</v>
      </c>
      <c r="N425" s="77"/>
      <c r="O425" s="90">
        <v>28583900</v>
      </c>
      <c r="P425" s="77">
        <v>-186520</v>
      </c>
      <c r="Q425" s="77"/>
      <c r="R425" s="77">
        <v>-119718</v>
      </c>
      <c r="S425" s="77">
        <v>-13150.17</v>
      </c>
      <c r="T425" s="77">
        <v>17995881.77</v>
      </c>
      <c r="U425" s="133"/>
    </row>
    <row r="426" spans="2:21" ht="37.5">
      <c r="B426" s="89"/>
      <c r="C426" s="37" t="s">
        <v>169</v>
      </c>
      <c r="D426" s="37">
        <v>925</v>
      </c>
      <c r="E426" s="130" t="s">
        <v>54</v>
      </c>
      <c r="F426" s="130" t="s">
        <v>16</v>
      </c>
      <c r="G426" s="82">
        <v>5810009010</v>
      </c>
      <c r="H426" s="86"/>
      <c r="I426" s="90">
        <f t="shared" si="162"/>
        <v>191300</v>
      </c>
      <c r="J426" s="90"/>
      <c r="K426" s="77"/>
      <c r="L426" s="77"/>
      <c r="M426" s="77"/>
      <c r="N426" s="77">
        <f>N427</f>
        <v>191300</v>
      </c>
      <c r="O426" s="90"/>
      <c r="P426" s="77"/>
      <c r="Q426" s="77"/>
      <c r="R426" s="77"/>
      <c r="S426" s="77"/>
      <c r="T426" s="77"/>
      <c r="U426" s="133"/>
    </row>
    <row r="427" spans="2:21" ht="37.5">
      <c r="B427" s="89"/>
      <c r="C427" s="37" t="s">
        <v>147</v>
      </c>
      <c r="D427" s="37">
        <v>925</v>
      </c>
      <c r="E427" s="130" t="s">
        <v>54</v>
      </c>
      <c r="F427" s="130" t="s">
        <v>16</v>
      </c>
      <c r="G427" s="82">
        <v>5810009010</v>
      </c>
      <c r="H427" s="86">
        <v>600</v>
      </c>
      <c r="I427" s="90">
        <f t="shared" si="162"/>
        <v>191300</v>
      </c>
      <c r="J427" s="90"/>
      <c r="K427" s="77"/>
      <c r="L427" s="77"/>
      <c r="M427" s="77"/>
      <c r="N427" s="77">
        <v>191300</v>
      </c>
      <c r="O427" s="90"/>
      <c r="P427" s="77"/>
      <c r="Q427" s="77"/>
      <c r="R427" s="77"/>
      <c r="S427" s="77"/>
      <c r="T427" s="77"/>
      <c r="U427" s="133"/>
    </row>
    <row r="428" spans="2:21" hidden="1">
      <c r="B428" s="89"/>
      <c r="C428" s="37" t="s">
        <v>170</v>
      </c>
      <c r="D428" s="37">
        <v>925</v>
      </c>
      <c r="E428" s="130" t="s">
        <v>54</v>
      </c>
      <c r="F428" s="130" t="s">
        <v>16</v>
      </c>
      <c r="G428" s="82">
        <v>5810009020</v>
      </c>
      <c r="H428" s="86"/>
      <c r="I428" s="90">
        <f t="shared" si="162"/>
        <v>0</v>
      </c>
      <c r="J428" s="90">
        <f>J429</f>
        <v>0</v>
      </c>
      <c r="K428" s="77">
        <f>K429</f>
        <v>0</v>
      </c>
      <c r="L428" s="77">
        <f>L429</f>
        <v>0</v>
      </c>
      <c r="M428" s="77">
        <f>M429</f>
        <v>0</v>
      </c>
      <c r="N428" s="77">
        <f>N429</f>
        <v>0</v>
      </c>
      <c r="O428" s="77"/>
      <c r="P428" s="77"/>
      <c r="Q428" s="77"/>
      <c r="R428" s="77"/>
      <c r="S428" s="77"/>
      <c r="T428" s="77"/>
      <c r="U428" s="133">
        <f>U429</f>
        <v>0</v>
      </c>
    </row>
    <row r="429" spans="2:21" ht="37.5" hidden="1">
      <c r="B429" s="89"/>
      <c r="C429" s="37" t="s">
        <v>147</v>
      </c>
      <c r="D429" s="37">
        <v>925</v>
      </c>
      <c r="E429" s="130" t="s">
        <v>54</v>
      </c>
      <c r="F429" s="130" t="s">
        <v>16</v>
      </c>
      <c r="G429" s="82">
        <v>5810009020</v>
      </c>
      <c r="H429" s="86">
        <v>600</v>
      </c>
      <c r="I429" s="90">
        <f t="shared" si="162"/>
        <v>0</v>
      </c>
      <c r="J429" s="90"/>
      <c r="K429" s="77"/>
      <c r="L429" s="77"/>
      <c r="M429" s="77"/>
      <c r="N429" s="77"/>
      <c r="O429" s="77"/>
      <c r="P429" s="77"/>
      <c r="Q429" s="77"/>
      <c r="R429" s="77"/>
      <c r="S429" s="77"/>
      <c r="T429" s="77"/>
      <c r="U429" s="133"/>
    </row>
    <row r="430" spans="2:21" ht="112.35" customHeight="1">
      <c r="B430" s="89"/>
      <c r="C430" s="37" t="s">
        <v>171</v>
      </c>
      <c r="D430" s="37">
        <v>925</v>
      </c>
      <c r="E430" s="130" t="s">
        <v>54</v>
      </c>
      <c r="F430" s="130" t="s">
        <v>16</v>
      </c>
      <c r="G430" s="82">
        <v>5810060820</v>
      </c>
      <c r="H430" s="86"/>
      <c r="I430" s="90">
        <f t="shared" si="162"/>
        <v>2023200</v>
      </c>
      <c r="J430" s="90">
        <f t="shared" ref="J430:U430" si="180">J431</f>
        <v>2112400</v>
      </c>
      <c r="K430" s="77">
        <f t="shared" si="180"/>
        <v>-89200</v>
      </c>
      <c r="L430" s="77">
        <f t="shared" si="180"/>
        <v>0</v>
      </c>
      <c r="M430" s="77">
        <f t="shared" si="180"/>
        <v>0</v>
      </c>
      <c r="N430" s="77">
        <f t="shared" si="180"/>
        <v>0</v>
      </c>
      <c r="O430" s="90">
        <f t="shared" si="180"/>
        <v>0</v>
      </c>
      <c r="P430" s="77">
        <f t="shared" si="180"/>
        <v>0</v>
      </c>
      <c r="Q430" s="77">
        <f t="shared" si="180"/>
        <v>0</v>
      </c>
      <c r="R430" s="77">
        <f t="shared" si="180"/>
        <v>0</v>
      </c>
      <c r="S430" s="77">
        <f t="shared" si="180"/>
        <v>0</v>
      </c>
      <c r="T430" s="77">
        <f t="shared" si="180"/>
        <v>0</v>
      </c>
      <c r="U430" s="133">
        <f t="shared" si="180"/>
        <v>0</v>
      </c>
    </row>
    <row r="431" spans="2:21" ht="37.5">
      <c r="B431" s="89"/>
      <c r="C431" s="37" t="s">
        <v>147</v>
      </c>
      <c r="D431" s="37">
        <v>925</v>
      </c>
      <c r="E431" s="130" t="s">
        <v>54</v>
      </c>
      <c r="F431" s="130" t="s">
        <v>16</v>
      </c>
      <c r="G431" s="82">
        <v>5810060820</v>
      </c>
      <c r="H431" s="86">
        <v>600</v>
      </c>
      <c r="I431" s="90">
        <f t="shared" si="162"/>
        <v>2023200</v>
      </c>
      <c r="J431" s="90">
        <v>2112400</v>
      </c>
      <c r="K431" s="77">
        <v>-89200</v>
      </c>
      <c r="L431" s="77"/>
      <c r="M431" s="77"/>
      <c r="N431" s="77"/>
      <c r="O431" s="90"/>
      <c r="P431" s="77"/>
      <c r="Q431" s="77"/>
      <c r="R431" s="77"/>
      <c r="S431" s="77"/>
      <c r="T431" s="77"/>
      <c r="U431" s="133"/>
    </row>
    <row r="432" spans="2:21" ht="93.75">
      <c r="B432" s="89"/>
      <c r="C432" s="37" t="s">
        <v>172</v>
      </c>
      <c r="D432" s="37">
        <v>925</v>
      </c>
      <c r="E432" s="130" t="s">
        <v>54</v>
      </c>
      <c r="F432" s="130" t="s">
        <v>16</v>
      </c>
      <c r="G432" s="82">
        <v>5810060860</v>
      </c>
      <c r="H432" s="86"/>
      <c r="I432" s="90">
        <f t="shared" si="162"/>
        <v>1277283500</v>
      </c>
      <c r="J432" s="90">
        <f t="shared" ref="J432:U432" si="181">J433</f>
        <v>1297665500</v>
      </c>
      <c r="K432" s="77">
        <f t="shared" si="181"/>
        <v>-19030000</v>
      </c>
      <c r="L432" s="77">
        <f t="shared" si="181"/>
        <v>0</v>
      </c>
      <c r="M432" s="77">
        <f t="shared" si="181"/>
        <v>-12607300</v>
      </c>
      <c r="N432" s="77">
        <f t="shared" si="181"/>
        <v>0</v>
      </c>
      <c r="O432" s="90">
        <f t="shared" si="181"/>
        <v>0</v>
      </c>
      <c r="P432" s="77">
        <f t="shared" si="181"/>
        <v>0</v>
      </c>
      <c r="Q432" s="77">
        <f t="shared" si="181"/>
        <v>11179100</v>
      </c>
      <c r="R432" s="77">
        <f t="shared" si="181"/>
        <v>0</v>
      </c>
      <c r="S432" s="77">
        <f t="shared" si="181"/>
        <v>0</v>
      </c>
      <c r="T432" s="77">
        <f t="shared" si="181"/>
        <v>76200</v>
      </c>
      <c r="U432" s="133">
        <f t="shared" si="181"/>
        <v>0</v>
      </c>
    </row>
    <row r="433" spans="2:21" ht="37.5">
      <c r="B433" s="89"/>
      <c r="C433" s="37" t="s">
        <v>147</v>
      </c>
      <c r="D433" s="37">
        <v>925</v>
      </c>
      <c r="E433" s="130" t="s">
        <v>54</v>
      </c>
      <c r="F433" s="130" t="s">
        <v>16</v>
      </c>
      <c r="G433" s="82">
        <v>5810060860</v>
      </c>
      <c r="H433" s="86">
        <v>600</v>
      </c>
      <c r="I433" s="90">
        <f t="shared" si="162"/>
        <v>1277283500</v>
      </c>
      <c r="J433" s="90">
        <v>1297665500</v>
      </c>
      <c r="K433" s="77">
        <v>-19030000</v>
      </c>
      <c r="L433" s="77"/>
      <c r="M433" s="77">
        <v>-12607300</v>
      </c>
      <c r="N433" s="77"/>
      <c r="O433" s="90"/>
      <c r="P433" s="77"/>
      <c r="Q433" s="77">
        <v>11179100</v>
      </c>
      <c r="R433" s="77"/>
      <c r="S433" s="77"/>
      <c r="T433" s="77">
        <v>76200</v>
      </c>
      <c r="U433" s="133"/>
    </row>
    <row r="434" spans="2:21" ht="141.19999999999999" customHeight="1">
      <c r="B434" s="89"/>
      <c r="C434" s="37" t="s">
        <v>173</v>
      </c>
      <c r="D434" s="37">
        <v>925</v>
      </c>
      <c r="E434" s="130" t="s">
        <v>54</v>
      </c>
      <c r="F434" s="130" t="s">
        <v>16</v>
      </c>
      <c r="G434" s="82">
        <v>5810062370</v>
      </c>
      <c r="H434" s="86"/>
      <c r="I434" s="90">
        <f t="shared" si="162"/>
        <v>65994600</v>
      </c>
      <c r="J434" s="90">
        <f t="shared" ref="J434:U434" si="182">J435</f>
        <v>54474500</v>
      </c>
      <c r="K434" s="77">
        <f t="shared" si="182"/>
        <v>11954100</v>
      </c>
      <c r="L434" s="77">
        <f t="shared" si="182"/>
        <v>0</v>
      </c>
      <c r="M434" s="77">
        <f t="shared" si="182"/>
        <v>0</v>
      </c>
      <c r="N434" s="77">
        <f t="shared" si="182"/>
        <v>0</v>
      </c>
      <c r="O434" s="90">
        <f t="shared" si="182"/>
        <v>0</v>
      </c>
      <c r="P434" s="77">
        <f t="shared" si="182"/>
        <v>0</v>
      </c>
      <c r="Q434" s="77">
        <f t="shared" si="182"/>
        <v>0</v>
      </c>
      <c r="R434" s="77">
        <f t="shared" si="182"/>
        <v>0</v>
      </c>
      <c r="S434" s="77">
        <f t="shared" si="182"/>
        <v>-434000</v>
      </c>
      <c r="T434" s="77">
        <f t="shared" si="182"/>
        <v>0</v>
      </c>
      <c r="U434" s="133">
        <f t="shared" si="182"/>
        <v>0</v>
      </c>
    </row>
    <row r="435" spans="2:21" ht="37.5">
      <c r="B435" s="89"/>
      <c r="C435" s="37" t="s">
        <v>147</v>
      </c>
      <c r="D435" s="37">
        <v>925</v>
      </c>
      <c r="E435" s="130" t="s">
        <v>54</v>
      </c>
      <c r="F435" s="130" t="s">
        <v>16</v>
      </c>
      <c r="G435" s="82">
        <v>5810062370</v>
      </c>
      <c r="H435" s="86">
        <v>600</v>
      </c>
      <c r="I435" s="90">
        <f t="shared" si="162"/>
        <v>65994600</v>
      </c>
      <c r="J435" s="90">
        <v>54474500</v>
      </c>
      <c r="K435" s="77">
        <v>11954100</v>
      </c>
      <c r="L435" s="77"/>
      <c r="M435" s="77"/>
      <c r="N435" s="77"/>
      <c r="O435" s="90"/>
      <c r="P435" s="77"/>
      <c r="Q435" s="77"/>
      <c r="R435" s="77"/>
      <c r="S435" s="77">
        <v>-434000</v>
      </c>
      <c r="T435" s="77"/>
      <c r="U435" s="133"/>
    </row>
    <row r="436" spans="2:21" ht="142.35" customHeight="1">
      <c r="B436" s="89"/>
      <c r="C436" s="37" t="s">
        <v>174</v>
      </c>
      <c r="D436" s="37">
        <v>925</v>
      </c>
      <c r="E436" s="130" t="s">
        <v>54</v>
      </c>
      <c r="F436" s="130" t="s">
        <v>16</v>
      </c>
      <c r="G436" s="82">
        <v>5810062500</v>
      </c>
      <c r="H436" s="86"/>
      <c r="I436" s="90">
        <f t="shared" si="162"/>
        <v>8855300</v>
      </c>
      <c r="J436" s="90">
        <f t="shared" ref="J436:U436" si="183">J437</f>
        <v>8412400</v>
      </c>
      <c r="K436" s="77">
        <f t="shared" si="183"/>
        <v>442900</v>
      </c>
      <c r="L436" s="77">
        <f t="shared" si="183"/>
        <v>0</v>
      </c>
      <c r="M436" s="77">
        <f t="shared" si="183"/>
        <v>0</v>
      </c>
      <c r="N436" s="77">
        <f t="shared" si="183"/>
        <v>0</v>
      </c>
      <c r="O436" s="90">
        <f t="shared" si="183"/>
        <v>0</v>
      </c>
      <c r="P436" s="77">
        <f t="shared" si="183"/>
        <v>0</v>
      </c>
      <c r="Q436" s="77">
        <f t="shared" si="183"/>
        <v>0</v>
      </c>
      <c r="R436" s="77">
        <f t="shared" si="183"/>
        <v>0</v>
      </c>
      <c r="S436" s="77">
        <f t="shared" si="183"/>
        <v>0</v>
      </c>
      <c r="T436" s="77">
        <f t="shared" si="183"/>
        <v>0</v>
      </c>
      <c r="U436" s="133">
        <f t="shared" si="183"/>
        <v>0</v>
      </c>
    </row>
    <row r="437" spans="2:21" ht="37.5">
      <c r="B437" s="89"/>
      <c r="C437" s="37" t="s">
        <v>147</v>
      </c>
      <c r="D437" s="37">
        <v>925</v>
      </c>
      <c r="E437" s="130" t="s">
        <v>54</v>
      </c>
      <c r="F437" s="130" t="s">
        <v>16</v>
      </c>
      <c r="G437" s="82">
        <v>5810062500</v>
      </c>
      <c r="H437" s="86">
        <v>600</v>
      </c>
      <c r="I437" s="90">
        <f t="shared" si="162"/>
        <v>8855300</v>
      </c>
      <c r="J437" s="90">
        <v>8412400</v>
      </c>
      <c r="K437" s="77">
        <v>442900</v>
      </c>
      <c r="L437" s="77"/>
      <c r="M437" s="77"/>
      <c r="N437" s="77"/>
      <c r="O437" s="90"/>
      <c r="P437" s="77"/>
      <c r="Q437" s="77"/>
      <c r="R437" s="77"/>
      <c r="S437" s="77"/>
      <c r="T437" s="77"/>
      <c r="U437" s="133"/>
    </row>
    <row r="438" spans="2:21" ht="37.5">
      <c r="B438" s="89"/>
      <c r="C438" s="37" t="s">
        <v>175</v>
      </c>
      <c r="D438" s="37">
        <v>925</v>
      </c>
      <c r="E438" s="130" t="s">
        <v>54</v>
      </c>
      <c r="F438" s="130" t="s">
        <v>16</v>
      </c>
      <c r="G438" s="82">
        <v>5810062980</v>
      </c>
      <c r="H438" s="86"/>
      <c r="I438" s="90">
        <f t="shared" si="162"/>
        <v>4500000</v>
      </c>
      <c r="J438" s="90"/>
      <c r="K438" s="77"/>
      <c r="L438" s="77"/>
      <c r="M438" s="77"/>
      <c r="N438" s="77"/>
      <c r="O438" s="90"/>
      <c r="P438" s="77"/>
      <c r="Q438" s="77">
        <f>Q439</f>
        <v>4500000</v>
      </c>
      <c r="R438" s="77"/>
      <c r="S438" s="77"/>
      <c r="T438" s="77"/>
      <c r="U438" s="133"/>
    </row>
    <row r="439" spans="2:21" ht="37.5">
      <c r="B439" s="89"/>
      <c r="C439" s="37" t="s">
        <v>147</v>
      </c>
      <c r="D439" s="37">
        <v>925</v>
      </c>
      <c r="E439" s="130" t="s">
        <v>54</v>
      </c>
      <c r="F439" s="130" t="s">
        <v>16</v>
      </c>
      <c r="G439" s="82">
        <v>5810062980</v>
      </c>
      <c r="H439" s="86">
        <v>600</v>
      </c>
      <c r="I439" s="90">
        <f t="shared" si="162"/>
        <v>4500000</v>
      </c>
      <c r="J439" s="90"/>
      <c r="K439" s="77"/>
      <c r="L439" s="77"/>
      <c r="M439" s="77"/>
      <c r="N439" s="77"/>
      <c r="O439" s="90"/>
      <c r="P439" s="77"/>
      <c r="Q439" s="77">
        <v>4500000</v>
      </c>
      <c r="R439" s="77"/>
      <c r="S439" s="77"/>
      <c r="T439" s="77"/>
      <c r="U439" s="133"/>
    </row>
    <row r="440" spans="2:21" ht="95.45" customHeight="1">
      <c r="B440" s="89"/>
      <c r="C440" s="37" t="s">
        <v>176</v>
      </c>
      <c r="D440" s="37">
        <v>925</v>
      </c>
      <c r="E440" s="130" t="s">
        <v>54</v>
      </c>
      <c r="F440" s="130" t="s">
        <v>16</v>
      </c>
      <c r="G440" s="82">
        <v>5810063540</v>
      </c>
      <c r="H440" s="86"/>
      <c r="I440" s="90">
        <f t="shared" si="162"/>
        <v>2966900</v>
      </c>
      <c r="J440" s="90">
        <f t="shared" ref="J440:U440" si="184">J441</f>
        <v>2401100</v>
      </c>
      <c r="K440" s="77">
        <f t="shared" si="184"/>
        <v>565800</v>
      </c>
      <c r="L440" s="77">
        <f t="shared" si="184"/>
        <v>0</v>
      </c>
      <c r="M440" s="77">
        <f t="shared" si="184"/>
        <v>0</v>
      </c>
      <c r="N440" s="77">
        <f t="shared" si="184"/>
        <v>0</v>
      </c>
      <c r="O440" s="90">
        <f t="shared" si="184"/>
        <v>0</v>
      </c>
      <c r="P440" s="77">
        <f t="shared" si="184"/>
        <v>0</v>
      </c>
      <c r="Q440" s="77">
        <f t="shared" si="184"/>
        <v>0</v>
      </c>
      <c r="R440" s="77">
        <f t="shared" si="184"/>
        <v>0</v>
      </c>
      <c r="S440" s="77">
        <f t="shared" si="184"/>
        <v>0</v>
      </c>
      <c r="T440" s="77">
        <f t="shared" si="184"/>
        <v>0</v>
      </c>
      <c r="U440" s="133">
        <f t="shared" si="184"/>
        <v>0</v>
      </c>
    </row>
    <row r="441" spans="2:21" ht="37.5">
      <c r="B441" s="89"/>
      <c r="C441" s="37" t="s">
        <v>147</v>
      </c>
      <c r="D441" s="37">
        <v>925</v>
      </c>
      <c r="E441" s="130" t="s">
        <v>54</v>
      </c>
      <c r="F441" s="130" t="s">
        <v>16</v>
      </c>
      <c r="G441" s="82">
        <v>5810063540</v>
      </c>
      <c r="H441" s="86">
        <v>600</v>
      </c>
      <c r="I441" s="90">
        <f t="shared" si="162"/>
        <v>2966900</v>
      </c>
      <c r="J441" s="90">
        <v>2401100</v>
      </c>
      <c r="K441" s="77">
        <v>565800</v>
      </c>
      <c r="L441" s="77"/>
      <c r="M441" s="77"/>
      <c r="N441" s="77"/>
      <c r="O441" s="90"/>
      <c r="P441" s="77"/>
      <c r="Q441" s="77"/>
      <c r="R441" s="77"/>
      <c r="S441" s="77"/>
      <c r="T441" s="77"/>
      <c r="U441" s="133"/>
    </row>
    <row r="442" spans="2:21" ht="150">
      <c r="B442" s="89"/>
      <c r="C442" s="37" t="s">
        <v>177</v>
      </c>
      <c r="D442" s="37">
        <v>925</v>
      </c>
      <c r="E442" s="130" t="s">
        <v>54</v>
      </c>
      <c r="F442" s="130" t="s">
        <v>16</v>
      </c>
      <c r="G442" s="82" t="s">
        <v>178</v>
      </c>
      <c r="H442" s="86"/>
      <c r="I442" s="90">
        <f t="shared" si="162"/>
        <v>43063800</v>
      </c>
      <c r="J442" s="90">
        <f>J443</f>
        <v>43063800</v>
      </c>
      <c r="K442" s="77">
        <v>0</v>
      </c>
      <c r="L442" s="77"/>
      <c r="M442" s="77"/>
      <c r="N442" s="77"/>
      <c r="O442" s="90"/>
      <c r="P442" s="77"/>
      <c r="Q442" s="77"/>
      <c r="R442" s="77"/>
      <c r="S442" s="77">
        <f>S443</f>
        <v>0</v>
      </c>
      <c r="T442" s="77">
        <f>T443</f>
        <v>0</v>
      </c>
      <c r="U442" s="133">
        <f>U443</f>
        <v>0</v>
      </c>
    </row>
    <row r="443" spans="2:21" ht="37.5">
      <c r="B443" s="89"/>
      <c r="C443" s="37" t="s">
        <v>147</v>
      </c>
      <c r="D443" s="37">
        <v>925</v>
      </c>
      <c r="E443" s="130" t="s">
        <v>54</v>
      </c>
      <c r="F443" s="130" t="s">
        <v>16</v>
      </c>
      <c r="G443" s="82" t="s">
        <v>178</v>
      </c>
      <c r="H443" s="86">
        <v>600</v>
      </c>
      <c r="I443" s="90">
        <f t="shared" si="162"/>
        <v>43063800</v>
      </c>
      <c r="J443" s="90">
        <v>43063800</v>
      </c>
      <c r="K443" s="77">
        <v>0</v>
      </c>
      <c r="L443" s="77"/>
      <c r="M443" s="77"/>
      <c r="N443" s="77"/>
      <c r="O443" s="90"/>
      <c r="P443" s="77"/>
      <c r="Q443" s="77"/>
      <c r="R443" s="77"/>
      <c r="S443" s="77"/>
      <c r="T443" s="77"/>
      <c r="U443" s="133"/>
    </row>
    <row r="444" spans="2:21" ht="37.5">
      <c r="B444" s="89"/>
      <c r="C444" s="37" t="s">
        <v>179</v>
      </c>
      <c r="D444" s="37">
        <v>925</v>
      </c>
      <c r="E444" s="130" t="s">
        <v>54</v>
      </c>
      <c r="F444" s="130" t="s">
        <v>16</v>
      </c>
      <c r="G444" s="82">
        <v>5810100000</v>
      </c>
      <c r="H444" s="86"/>
      <c r="I444" s="90">
        <f t="shared" si="162"/>
        <v>305202050.17000002</v>
      </c>
      <c r="J444" s="90">
        <f>J457+J445+J463+J461+J459+J469</f>
        <v>286140390.31999999</v>
      </c>
      <c r="K444" s="90">
        <f>K457+K445+K463+K461+K447+K449+K451+K453+K459+K465+K467</f>
        <v>-4322190.32</v>
      </c>
      <c r="L444" s="77">
        <f>L457+L445+L463+L461+L447+L449+L451+L453+L459+L465+L467</f>
        <v>0</v>
      </c>
      <c r="M444" s="77">
        <f>M457+M445+M463+M461+M447+M449+M451+M453+M459+M465+M467</f>
        <v>5902600</v>
      </c>
      <c r="N444" s="77">
        <f>N457+N445+N463+N461+N447+N449+N451+N453+N459+N465+N467</f>
        <v>0</v>
      </c>
      <c r="O444" s="90">
        <f>O457+O445+O463+O461+O447+O449+O451+O453+O459+O465+O467</f>
        <v>4836000</v>
      </c>
      <c r="P444" s="77">
        <f>P457+P445+P463+P461+P447+P449+P451+P453+P459+P465+P467+P455</f>
        <v>148000</v>
      </c>
      <c r="Q444" s="77">
        <f>Q457+Q445+Q463+Q461+Q447+Q449+Q451+Q453+Q459+Q465+Q467</f>
        <v>0</v>
      </c>
      <c r="R444" s="77">
        <f>R457+R445+R463+R461+R447+R449+R451+R453+R459+R465+R467</f>
        <v>0</v>
      </c>
      <c r="S444" s="77">
        <f>S457+S445+S463+S461+S447+S449+S451+S453+S459+S465+S467+S455</f>
        <v>-6549.8299999999581</v>
      </c>
      <c r="T444" s="77">
        <f>T457+T445+T463+T461+T447+T449+T451+T453+T459+T465+T467+T455</f>
        <v>12503800</v>
      </c>
      <c r="U444" s="133">
        <f>U457+U445+U463+U461+U447+U449+U451+U453+U459+U465+U467</f>
        <v>0</v>
      </c>
    </row>
    <row r="445" spans="2:21" ht="37.5">
      <c r="B445" s="89"/>
      <c r="C445" s="37" t="s">
        <v>179</v>
      </c>
      <c r="D445" s="37">
        <v>925</v>
      </c>
      <c r="E445" s="130" t="s">
        <v>54</v>
      </c>
      <c r="F445" s="130" t="s">
        <v>16</v>
      </c>
      <c r="G445" s="82">
        <v>5810100590</v>
      </c>
      <c r="H445" s="86"/>
      <c r="I445" s="90">
        <f t="shared" si="162"/>
        <v>665800</v>
      </c>
      <c r="J445" s="90">
        <f t="shared" ref="J445:U445" si="185">J446</f>
        <v>36446690.32</v>
      </c>
      <c r="K445" s="77">
        <f t="shared" si="185"/>
        <v>-35928890.32</v>
      </c>
      <c r="L445" s="77">
        <f t="shared" si="185"/>
        <v>0</v>
      </c>
      <c r="M445" s="77">
        <f t="shared" si="185"/>
        <v>0</v>
      </c>
      <c r="N445" s="77">
        <f t="shared" si="185"/>
        <v>0</v>
      </c>
      <c r="O445" s="90">
        <f t="shared" si="185"/>
        <v>0</v>
      </c>
      <c r="P445" s="77">
        <f t="shared" si="185"/>
        <v>148000</v>
      </c>
      <c r="Q445" s="77">
        <f t="shared" si="185"/>
        <v>0</v>
      </c>
      <c r="R445" s="77">
        <f t="shared" si="185"/>
        <v>0</v>
      </c>
      <c r="S445" s="77">
        <f t="shared" si="185"/>
        <v>0</v>
      </c>
      <c r="T445" s="77">
        <f t="shared" si="185"/>
        <v>0</v>
      </c>
      <c r="U445" s="133">
        <f t="shared" si="185"/>
        <v>0</v>
      </c>
    </row>
    <row r="446" spans="2:21" ht="37.5">
      <c r="B446" s="89"/>
      <c r="C446" s="37" t="s">
        <v>147</v>
      </c>
      <c r="D446" s="37">
        <v>925</v>
      </c>
      <c r="E446" s="130" t="s">
        <v>54</v>
      </c>
      <c r="F446" s="130" t="s">
        <v>16</v>
      </c>
      <c r="G446" s="82">
        <v>5810100590</v>
      </c>
      <c r="H446" s="86">
        <v>600</v>
      </c>
      <c r="I446" s="90">
        <f t="shared" si="162"/>
        <v>665800</v>
      </c>
      <c r="J446" s="90">
        <v>36446690.32</v>
      </c>
      <c r="K446" s="77">
        <v>-35928890.32</v>
      </c>
      <c r="L446" s="77"/>
      <c r="M446" s="77"/>
      <c r="N446" s="77"/>
      <c r="O446" s="90"/>
      <c r="P446" s="77">
        <v>148000</v>
      </c>
      <c r="Q446" s="77"/>
      <c r="R446" s="77"/>
      <c r="S446" s="77"/>
      <c r="T446" s="77"/>
      <c r="U446" s="133"/>
    </row>
    <row r="447" spans="2:21" ht="93.75">
      <c r="B447" s="89"/>
      <c r="C447" s="37" t="s">
        <v>180</v>
      </c>
      <c r="D447" s="37">
        <v>925</v>
      </c>
      <c r="E447" s="130" t="s">
        <v>54</v>
      </c>
      <c r="F447" s="130" t="s">
        <v>16</v>
      </c>
      <c r="G447" s="82">
        <v>5810100591</v>
      </c>
      <c r="H447" s="86"/>
      <c r="I447" s="90">
        <f t="shared" si="162"/>
        <v>5124650.17</v>
      </c>
      <c r="J447" s="90">
        <v>0</v>
      </c>
      <c r="K447" s="77">
        <f t="shared" ref="K447:U447" si="186">K448</f>
        <v>5131200</v>
      </c>
      <c r="L447" s="77">
        <f t="shared" si="186"/>
        <v>0</v>
      </c>
      <c r="M447" s="77">
        <f t="shared" si="186"/>
        <v>0</v>
      </c>
      <c r="N447" s="77">
        <f t="shared" si="186"/>
        <v>0</v>
      </c>
      <c r="O447" s="90">
        <f t="shared" si="186"/>
        <v>0</v>
      </c>
      <c r="P447" s="77">
        <f t="shared" si="186"/>
        <v>0</v>
      </c>
      <c r="Q447" s="77">
        <f t="shared" si="186"/>
        <v>0</v>
      </c>
      <c r="R447" s="77">
        <f t="shared" si="186"/>
        <v>0</v>
      </c>
      <c r="S447" s="77">
        <f t="shared" si="186"/>
        <v>-6549.83</v>
      </c>
      <c r="T447" s="77">
        <f t="shared" si="186"/>
        <v>0</v>
      </c>
      <c r="U447" s="133">
        <f t="shared" si="186"/>
        <v>0</v>
      </c>
    </row>
    <row r="448" spans="2:21" ht="37.5">
      <c r="B448" s="89"/>
      <c r="C448" s="37" t="s">
        <v>147</v>
      </c>
      <c r="D448" s="37">
        <v>925</v>
      </c>
      <c r="E448" s="130" t="s">
        <v>54</v>
      </c>
      <c r="F448" s="130" t="s">
        <v>16</v>
      </c>
      <c r="G448" s="82">
        <v>5810100591</v>
      </c>
      <c r="H448" s="86">
        <v>600</v>
      </c>
      <c r="I448" s="90">
        <f t="shared" si="162"/>
        <v>5124650.17</v>
      </c>
      <c r="J448" s="90">
        <v>0</v>
      </c>
      <c r="K448" s="77">
        <v>5131200</v>
      </c>
      <c r="L448" s="77"/>
      <c r="M448" s="77"/>
      <c r="N448" s="77"/>
      <c r="O448" s="90"/>
      <c r="P448" s="77"/>
      <c r="Q448" s="77"/>
      <c r="R448" s="77"/>
      <c r="S448" s="77">
        <v>-6549.83</v>
      </c>
      <c r="T448" s="77"/>
      <c r="U448" s="133"/>
    </row>
    <row r="449" spans="2:21" ht="56.25">
      <c r="B449" s="89"/>
      <c r="C449" s="37" t="s">
        <v>181</v>
      </c>
      <c r="D449" s="37">
        <v>925</v>
      </c>
      <c r="E449" s="130" t="s">
        <v>54</v>
      </c>
      <c r="F449" s="130" t="s">
        <v>16</v>
      </c>
      <c r="G449" s="82">
        <v>5810100592</v>
      </c>
      <c r="H449" s="86"/>
      <c r="I449" s="90">
        <f t="shared" si="162"/>
        <v>15869600</v>
      </c>
      <c r="J449" s="90">
        <v>0</v>
      </c>
      <c r="K449" s="77">
        <f t="shared" ref="K449:U449" si="187">K450</f>
        <v>9344100</v>
      </c>
      <c r="L449" s="77">
        <f t="shared" si="187"/>
        <v>0</v>
      </c>
      <c r="M449" s="77">
        <f t="shared" si="187"/>
        <v>0</v>
      </c>
      <c r="N449" s="77">
        <f t="shared" si="187"/>
        <v>-182600</v>
      </c>
      <c r="O449" s="90">
        <f t="shared" si="187"/>
        <v>3000000</v>
      </c>
      <c r="P449" s="77">
        <f t="shared" si="187"/>
        <v>0</v>
      </c>
      <c r="Q449" s="77">
        <f t="shared" si="187"/>
        <v>0</v>
      </c>
      <c r="R449" s="77">
        <f t="shared" si="187"/>
        <v>0</v>
      </c>
      <c r="S449" s="77">
        <f t="shared" si="187"/>
        <v>1000000</v>
      </c>
      <c r="T449" s="77">
        <f t="shared" si="187"/>
        <v>2708100</v>
      </c>
      <c r="U449" s="133">
        <f t="shared" si="187"/>
        <v>0</v>
      </c>
    </row>
    <row r="450" spans="2:21" ht="37.5">
      <c r="B450" s="89"/>
      <c r="C450" s="37" t="s">
        <v>147</v>
      </c>
      <c r="D450" s="37">
        <v>925</v>
      </c>
      <c r="E450" s="130" t="s">
        <v>54</v>
      </c>
      <c r="F450" s="130" t="s">
        <v>16</v>
      </c>
      <c r="G450" s="82">
        <v>5810100592</v>
      </c>
      <c r="H450" s="86">
        <v>600</v>
      </c>
      <c r="I450" s="90">
        <f t="shared" si="162"/>
        <v>15869600</v>
      </c>
      <c r="J450" s="90">
        <v>0</v>
      </c>
      <c r="K450" s="77">
        <v>9344100</v>
      </c>
      <c r="L450" s="77"/>
      <c r="M450" s="77"/>
      <c r="N450" s="77">
        <v>-182600</v>
      </c>
      <c r="O450" s="90">
        <v>3000000</v>
      </c>
      <c r="P450" s="77"/>
      <c r="Q450" s="77"/>
      <c r="R450" s="77"/>
      <c r="S450" s="77">
        <v>1000000</v>
      </c>
      <c r="T450" s="77">
        <v>2708100</v>
      </c>
      <c r="U450" s="133"/>
    </row>
    <row r="451" spans="2:21" ht="56.25">
      <c r="B451" s="89"/>
      <c r="C451" s="37" t="s">
        <v>182</v>
      </c>
      <c r="D451" s="37">
        <v>925</v>
      </c>
      <c r="E451" s="130" t="s">
        <v>54</v>
      </c>
      <c r="F451" s="130" t="s">
        <v>16</v>
      </c>
      <c r="G451" s="82">
        <v>5810100593</v>
      </c>
      <c r="H451" s="86"/>
      <c r="I451" s="90">
        <f t="shared" si="162"/>
        <v>10300</v>
      </c>
      <c r="J451" s="90">
        <v>0</v>
      </c>
      <c r="K451" s="77">
        <f t="shared" ref="K451:U451" si="188">K452</f>
        <v>10300</v>
      </c>
      <c r="L451" s="77">
        <f t="shared" si="188"/>
        <v>0</v>
      </c>
      <c r="M451" s="77">
        <f t="shared" si="188"/>
        <v>0</v>
      </c>
      <c r="N451" s="77">
        <f t="shared" si="188"/>
        <v>0</v>
      </c>
      <c r="O451" s="90">
        <f t="shared" si="188"/>
        <v>0</v>
      </c>
      <c r="P451" s="77">
        <f t="shared" si="188"/>
        <v>0</v>
      </c>
      <c r="Q451" s="77">
        <f t="shared" si="188"/>
        <v>0</v>
      </c>
      <c r="R451" s="77">
        <f t="shared" si="188"/>
        <v>0</v>
      </c>
      <c r="S451" s="77">
        <f t="shared" si="188"/>
        <v>0</v>
      </c>
      <c r="T451" s="77">
        <f t="shared" si="188"/>
        <v>0</v>
      </c>
      <c r="U451" s="133">
        <f t="shared" si="188"/>
        <v>0</v>
      </c>
    </row>
    <row r="452" spans="2:21" ht="37.5">
      <c r="B452" s="89"/>
      <c r="C452" s="37" t="s">
        <v>147</v>
      </c>
      <c r="D452" s="37">
        <v>925</v>
      </c>
      <c r="E452" s="130" t="s">
        <v>54</v>
      </c>
      <c r="F452" s="130" t="s">
        <v>16</v>
      </c>
      <c r="G452" s="82">
        <v>5810100593</v>
      </c>
      <c r="H452" s="86">
        <v>600</v>
      </c>
      <c r="I452" s="90">
        <f t="shared" si="162"/>
        <v>10300</v>
      </c>
      <c r="J452" s="90">
        <v>0</v>
      </c>
      <c r="K452" s="77">
        <v>10300</v>
      </c>
      <c r="L452" s="77"/>
      <c r="M452" s="77"/>
      <c r="N452" s="77"/>
      <c r="O452" s="90"/>
      <c r="P452" s="77"/>
      <c r="Q452" s="77"/>
      <c r="R452" s="77"/>
      <c r="S452" s="77"/>
      <c r="T452" s="77"/>
      <c r="U452" s="133"/>
    </row>
    <row r="453" spans="2:21" ht="131.25">
      <c r="B453" s="89"/>
      <c r="C453" s="37" t="s">
        <v>183</v>
      </c>
      <c r="D453" s="37">
        <v>925</v>
      </c>
      <c r="E453" s="130" t="s">
        <v>54</v>
      </c>
      <c r="F453" s="130" t="s">
        <v>16</v>
      </c>
      <c r="G453" s="82">
        <v>5810100594</v>
      </c>
      <c r="H453" s="86"/>
      <c r="I453" s="90">
        <f t="shared" si="162"/>
        <v>746600</v>
      </c>
      <c r="J453" s="90">
        <v>0</v>
      </c>
      <c r="K453" s="77">
        <f t="shared" ref="K453:U453" si="189">K454</f>
        <v>410600</v>
      </c>
      <c r="L453" s="77">
        <f t="shared" si="189"/>
        <v>0</v>
      </c>
      <c r="M453" s="77">
        <f t="shared" si="189"/>
        <v>0</v>
      </c>
      <c r="N453" s="77">
        <f t="shared" si="189"/>
        <v>0</v>
      </c>
      <c r="O453" s="90">
        <f t="shared" si="189"/>
        <v>336000</v>
      </c>
      <c r="P453" s="77">
        <f t="shared" si="189"/>
        <v>0</v>
      </c>
      <c r="Q453" s="77">
        <f t="shared" si="189"/>
        <v>0</v>
      </c>
      <c r="R453" s="77">
        <f t="shared" si="189"/>
        <v>0</v>
      </c>
      <c r="S453" s="77">
        <f t="shared" si="189"/>
        <v>0</v>
      </c>
      <c r="T453" s="77">
        <f t="shared" si="189"/>
        <v>0</v>
      </c>
      <c r="U453" s="133">
        <f t="shared" si="189"/>
        <v>0</v>
      </c>
    </row>
    <row r="454" spans="2:21" ht="37.5">
      <c r="B454" s="89"/>
      <c r="C454" s="37" t="s">
        <v>147</v>
      </c>
      <c r="D454" s="37">
        <v>925</v>
      </c>
      <c r="E454" s="130" t="s">
        <v>54</v>
      </c>
      <c r="F454" s="130" t="s">
        <v>16</v>
      </c>
      <c r="G454" s="82">
        <v>5810100594</v>
      </c>
      <c r="H454" s="86">
        <v>600</v>
      </c>
      <c r="I454" s="90">
        <f t="shared" si="162"/>
        <v>746600</v>
      </c>
      <c r="J454" s="90">
        <v>0</v>
      </c>
      <c r="K454" s="77">
        <v>410600</v>
      </c>
      <c r="L454" s="77"/>
      <c r="M454" s="77"/>
      <c r="N454" s="77"/>
      <c r="O454" s="90">
        <v>336000</v>
      </c>
      <c r="P454" s="77"/>
      <c r="Q454" s="77"/>
      <c r="R454" s="77"/>
      <c r="S454" s="77"/>
      <c r="T454" s="77"/>
      <c r="U454" s="133"/>
    </row>
    <row r="455" spans="2:21" ht="56.25">
      <c r="B455" s="89"/>
      <c r="C455" s="37" t="s">
        <v>184</v>
      </c>
      <c r="D455" s="37">
        <v>925</v>
      </c>
      <c r="E455" s="130" t="s">
        <v>54</v>
      </c>
      <c r="F455" s="130" t="s">
        <v>16</v>
      </c>
      <c r="G455" s="82">
        <v>5810100595</v>
      </c>
      <c r="H455" s="86"/>
      <c r="I455" s="90">
        <f t="shared" ref="I455:I518" si="190">SUM(J455:U455)</f>
        <v>1215060</v>
      </c>
      <c r="J455" s="90"/>
      <c r="K455" s="77"/>
      <c r="L455" s="77"/>
      <c r="M455" s="77"/>
      <c r="N455" s="77"/>
      <c r="O455" s="90"/>
      <c r="P455" s="77">
        <f>P456</f>
        <v>822600</v>
      </c>
      <c r="Q455" s="77"/>
      <c r="R455" s="77"/>
      <c r="S455" s="77">
        <f>S456</f>
        <v>200000</v>
      </c>
      <c r="T455" s="77">
        <f>T456</f>
        <v>192460</v>
      </c>
      <c r="U455" s="133">
        <f>U456</f>
        <v>0</v>
      </c>
    </row>
    <row r="456" spans="2:21" ht="37.5">
      <c r="B456" s="89"/>
      <c r="C456" s="37" t="s">
        <v>147</v>
      </c>
      <c r="D456" s="37">
        <v>925</v>
      </c>
      <c r="E456" s="130" t="s">
        <v>54</v>
      </c>
      <c r="F456" s="130" t="s">
        <v>16</v>
      </c>
      <c r="G456" s="82">
        <v>5810100595</v>
      </c>
      <c r="H456" s="86">
        <v>600</v>
      </c>
      <c r="I456" s="90">
        <f t="shared" si="190"/>
        <v>1215060</v>
      </c>
      <c r="J456" s="90"/>
      <c r="K456" s="77"/>
      <c r="L456" s="77"/>
      <c r="M456" s="77"/>
      <c r="N456" s="77"/>
      <c r="O456" s="90"/>
      <c r="P456" s="77">
        <v>822600</v>
      </c>
      <c r="Q456" s="77"/>
      <c r="R456" s="77"/>
      <c r="S456" s="77">
        <v>200000</v>
      </c>
      <c r="T456" s="77">
        <f>192460</f>
        <v>192460</v>
      </c>
      <c r="U456" s="133"/>
    </row>
    <row r="457" spans="2:21" ht="49.9" hidden="1" customHeight="1">
      <c r="B457" s="89"/>
      <c r="C457" s="37" t="s">
        <v>185</v>
      </c>
      <c r="D457" s="37">
        <v>925</v>
      </c>
      <c r="E457" s="130" t="s">
        <v>54</v>
      </c>
      <c r="F457" s="130" t="s">
        <v>16</v>
      </c>
      <c r="G457" s="82" t="s">
        <v>186</v>
      </c>
      <c r="H457" s="86"/>
      <c r="I457" s="90">
        <f t="shared" si="190"/>
        <v>0</v>
      </c>
      <c r="J457" s="90">
        <f>J458</f>
        <v>0</v>
      </c>
      <c r="K457" s="77">
        <f>K458</f>
        <v>0</v>
      </c>
      <c r="L457" s="77">
        <f>L458</f>
        <v>0</v>
      </c>
      <c r="M457" s="77">
        <f>M458</f>
        <v>0</v>
      </c>
      <c r="N457" s="77">
        <f>N458</f>
        <v>0</v>
      </c>
      <c r="O457" s="77"/>
      <c r="P457" s="77"/>
      <c r="Q457" s="77"/>
      <c r="R457" s="77"/>
      <c r="S457" s="77"/>
      <c r="T457" s="77"/>
      <c r="U457" s="133">
        <f>U458</f>
        <v>0</v>
      </c>
    </row>
    <row r="458" spans="2:21" ht="37.5" hidden="1">
      <c r="B458" s="89"/>
      <c r="C458" s="37" t="s">
        <v>147</v>
      </c>
      <c r="D458" s="37">
        <v>925</v>
      </c>
      <c r="E458" s="130" t="s">
        <v>54</v>
      </c>
      <c r="F458" s="130" t="s">
        <v>16</v>
      </c>
      <c r="G458" s="82" t="s">
        <v>186</v>
      </c>
      <c r="H458" s="86">
        <v>600</v>
      </c>
      <c r="I458" s="90">
        <f t="shared" si="190"/>
        <v>0</v>
      </c>
      <c r="J458" s="90"/>
      <c r="K458" s="77"/>
      <c r="L458" s="77">
        <v>0</v>
      </c>
      <c r="M458" s="77">
        <v>0</v>
      </c>
      <c r="N458" s="77">
        <v>0</v>
      </c>
      <c r="O458" s="77"/>
      <c r="P458" s="77"/>
      <c r="Q458" s="77"/>
      <c r="R458" s="77"/>
      <c r="S458" s="77"/>
      <c r="T458" s="77"/>
      <c r="U458" s="133">
        <v>0</v>
      </c>
    </row>
    <row r="459" spans="2:21" ht="99.6" customHeight="1">
      <c r="B459" s="89"/>
      <c r="C459" s="37" t="s">
        <v>187</v>
      </c>
      <c r="D459" s="37">
        <v>925</v>
      </c>
      <c r="E459" s="130" t="s">
        <v>54</v>
      </c>
      <c r="F459" s="130" t="s">
        <v>16</v>
      </c>
      <c r="G459" s="82" t="s">
        <v>188</v>
      </c>
      <c r="H459" s="86"/>
      <c r="I459" s="90">
        <f t="shared" si="190"/>
        <v>134518000</v>
      </c>
      <c r="J459" s="90">
        <f>J460</f>
        <v>128432800</v>
      </c>
      <c r="K459" s="77">
        <v>0</v>
      </c>
      <c r="L459" s="77">
        <f t="shared" ref="L459:U459" si="191">L460</f>
        <v>0</v>
      </c>
      <c r="M459" s="77">
        <f t="shared" si="191"/>
        <v>5902600</v>
      </c>
      <c r="N459" s="77">
        <f t="shared" si="191"/>
        <v>182600</v>
      </c>
      <c r="O459" s="90">
        <f t="shared" si="191"/>
        <v>0</v>
      </c>
      <c r="P459" s="77">
        <f t="shared" si="191"/>
        <v>0</v>
      </c>
      <c r="Q459" s="77">
        <f t="shared" si="191"/>
        <v>0</v>
      </c>
      <c r="R459" s="77">
        <f t="shared" si="191"/>
        <v>0</v>
      </c>
      <c r="S459" s="77">
        <f t="shared" si="191"/>
        <v>0</v>
      </c>
      <c r="T459" s="77">
        <f t="shared" si="191"/>
        <v>0</v>
      </c>
      <c r="U459" s="133">
        <f t="shared" si="191"/>
        <v>0</v>
      </c>
    </row>
    <row r="460" spans="2:21" ht="37.5">
      <c r="B460" s="89"/>
      <c r="C460" s="37" t="s">
        <v>147</v>
      </c>
      <c r="D460" s="37">
        <v>925</v>
      </c>
      <c r="E460" s="130" t="s">
        <v>54</v>
      </c>
      <c r="F460" s="130" t="s">
        <v>16</v>
      </c>
      <c r="G460" s="82" t="s">
        <v>188</v>
      </c>
      <c r="H460" s="86">
        <v>600</v>
      </c>
      <c r="I460" s="90">
        <f t="shared" si="190"/>
        <v>134518000</v>
      </c>
      <c r="J460" s="90">
        <v>128432800</v>
      </c>
      <c r="K460" s="77">
        <v>0</v>
      </c>
      <c r="L460" s="77">
        <v>0</v>
      </c>
      <c r="M460" s="77">
        <v>5902600</v>
      </c>
      <c r="N460" s="77">
        <v>182600</v>
      </c>
      <c r="O460" s="90">
        <v>0</v>
      </c>
      <c r="P460" s="77">
        <v>0</v>
      </c>
      <c r="Q460" s="77">
        <v>0</v>
      </c>
      <c r="R460" s="77">
        <v>0</v>
      </c>
      <c r="S460" s="77">
        <v>0</v>
      </c>
      <c r="T460" s="77">
        <v>0</v>
      </c>
      <c r="U460" s="133">
        <v>0</v>
      </c>
    </row>
    <row r="461" spans="2:21" ht="225" hidden="1">
      <c r="B461" s="89"/>
      <c r="C461" s="37" t="s">
        <v>189</v>
      </c>
      <c r="D461" s="37">
        <v>925</v>
      </c>
      <c r="E461" s="130" t="s">
        <v>54</v>
      </c>
      <c r="F461" s="130" t="s">
        <v>16</v>
      </c>
      <c r="G461" s="82" t="s">
        <v>190</v>
      </c>
      <c r="H461" s="86"/>
      <c r="I461" s="90">
        <f t="shared" si="190"/>
        <v>0</v>
      </c>
      <c r="J461" s="90">
        <f>J462</f>
        <v>0</v>
      </c>
      <c r="K461" s="77">
        <f>K462</f>
        <v>0</v>
      </c>
      <c r="L461" s="77">
        <f>L462</f>
        <v>0</v>
      </c>
      <c r="M461" s="77">
        <f>M462</f>
        <v>0</v>
      </c>
      <c r="N461" s="77">
        <f>N462</f>
        <v>0</v>
      </c>
      <c r="O461" s="77"/>
      <c r="P461" s="77"/>
      <c r="Q461" s="77"/>
      <c r="R461" s="77"/>
      <c r="S461" s="77"/>
      <c r="T461" s="77"/>
      <c r="U461" s="133">
        <f>U462</f>
        <v>0</v>
      </c>
    </row>
    <row r="462" spans="2:21" ht="37.5" hidden="1">
      <c r="B462" s="89"/>
      <c r="C462" s="37" t="s">
        <v>147</v>
      </c>
      <c r="D462" s="37">
        <v>925</v>
      </c>
      <c r="E462" s="130" t="s">
        <v>54</v>
      </c>
      <c r="F462" s="130" t="s">
        <v>16</v>
      </c>
      <c r="G462" s="82" t="s">
        <v>190</v>
      </c>
      <c r="H462" s="86">
        <v>600</v>
      </c>
      <c r="I462" s="90">
        <f t="shared" si="190"/>
        <v>0</v>
      </c>
      <c r="J462" s="90"/>
      <c r="K462" s="77"/>
      <c r="L462" s="77">
        <v>0</v>
      </c>
      <c r="M462" s="77">
        <v>0</v>
      </c>
      <c r="N462" s="77">
        <v>0</v>
      </c>
      <c r="O462" s="77"/>
      <c r="P462" s="77"/>
      <c r="Q462" s="77"/>
      <c r="R462" s="77"/>
      <c r="S462" s="77"/>
      <c r="T462" s="77"/>
      <c r="U462" s="133">
        <v>0</v>
      </c>
    </row>
    <row r="463" spans="2:21" ht="56.25">
      <c r="B463" s="89"/>
      <c r="C463" s="41" t="s">
        <v>191</v>
      </c>
      <c r="D463" s="37">
        <v>925</v>
      </c>
      <c r="E463" s="130" t="s">
        <v>54</v>
      </c>
      <c r="F463" s="130" t="s">
        <v>16</v>
      </c>
      <c r="G463" s="82" t="s">
        <v>192</v>
      </c>
      <c r="H463" s="86"/>
      <c r="I463" s="90">
        <f t="shared" si="190"/>
        <v>22475800</v>
      </c>
      <c r="J463" s="90">
        <f>J464</f>
        <v>13774300</v>
      </c>
      <c r="K463" s="77">
        <v>0</v>
      </c>
      <c r="L463" s="77">
        <f t="shared" ref="L463:U463" si="192">L464</f>
        <v>0</v>
      </c>
      <c r="M463" s="77">
        <f t="shared" si="192"/>
        <v>0</v>
      </c>
      <c r="N463" s="77">
        <f t="shared" si="192"/>
        <v>0</v>
      </c>
      <c r="O463" s="90">
        <f t="shared" si="192"/>
        <v>0</v>
      </c>
      <c r="P463" s="77">
        <f t="shared" si="192"/>
        <v>0</v>
      </c>
      <c r="Q463" s="77">
        <f t="shared" si="192"/>
        <v>0</v>
      </c>
      <c r="R463" s="77">
        <f t="shared" si="192"/>
        <v>0</v>
      </c>
      <c r="S463" s="77">
        <f t="shared" si="192"/>
        <v>0</v>
      </c>
      <c r="T463" s="77">
        <f t="shared" si="192"/>
        <v>8701500</v>
      </c>
      <c r="U463" s="133">
        <f t="shared" si="192"/>
        <v>0</v>
      </c>
    </row>
    <row r="464" spans="2:21" ht="37.5">
      <c r="B464" s="89"/>
      <c r="C464" s="37" t="s">
        <v>147</v>
      </c>
      <c r="D464" s="37">
        <v>925</v>
      </c>
      <c r="E464" s="130" t="s">
        <v>54</v>
      </c>
      <c r="F464" s="130" t="s">
        <v>16</v>
      </c>
      <c r="G464" s="82" t="s">
        <v>192</v>
      </c>
      <c r="H464" s="86">
        <v>600</v>
      </c>
      <c r="I464" s="90">
        <f t="shared" si="190"/>
        <v>22475800</v>
      </c>
      <c r="J464" s="90">
        <v>13774300</v>
      </c>
      <c r="K464" s="77">
        <v>0</v>
      </c>
      <c r="L464" s="77"/>
      <c r="M464" s="77"/>
      <c r="N464" s="77"/>
      <c r="O464" s="90"/>
      <c r="P464" s="77"/>
      <c r="Q464" s="77"/>
      <c r="R464" s="77"/>
      <c r="S464" s="77"/>
      <c r="T464" s="77">
        <v>8701500</v>
      </c>
      <c r="U464" s="133"/>
    </row>
    <row r="465" spans="2:21" ht="131.25">
      <c r="B465" s="89"/>
      <c r="C465" s="37" t="s">
        <v>187</v>
      </c>
      <c r="D465" s="37">
        <v>925</v>
      </c>
      <c r="E465" s="130" t="s">
        <v>54</v>
      </c>
      <c r="F465" s="130" t="s">
        <v>16</v>
      </c>
      <c r="G465" s="82" t="s">
        <v>193</v>
      </c>
      <c r="H465" s="86"/>
      <c r="I465" s="90">
        <f t="shared" si="190"/>
        <v>13346840</v>
      </c>
      <c r="J465" s="90">
        <v>0</v>
      </c>
      <c r="K465" s="77">
        <f t="shared" ref="K465:U465" si="193">K466</f>
        <v>15838700</v>
      </c>
      <c r="L465" s="77">
        <f t="shared" si="193"/>
        <v>0</v>
      </c>
      <c r="M465" s="77">
        <f t="shared" si="193"/>
        <v>0</v>
      </c>
      <c r="N465" s="77">
        <f t="shared" si="193"/>
        <v>0</v>
      </c>
      <c r="O465" s="90">
        <f t="shared" si="193"/>
        <v>0</v>
      </c>
      <c r="P465" s="77">
        <f t="shared" si="193"/>
        <v>-822600</v>
      </c>
      <c r="Q465" s="77">
        <f t="shared" si="193"/>
        <v>-571000</v>
      </c>
      <c r="R465" s="77">
        <f t="shared" si="193"/>
        <v>0</v>
      </c>
      <c r="S465" s="77">
        <f t="shared" si="193"/>
        <v>-2000000</v>
      </c>
      <c r="T465" s="77">
        <f t="shared" si="193"/>
        <v>901740</v>
      </c>
      <c r="U465" s="133">
        <f t="shared" si="193"/>
        <v>0</v>
      </c>
    </row>
    <row r="466" spans="2:21" ht="37.5">
      <c r="B466" s="89"/>
      <c r="C466" s="37" t="s">
        <v>147</v>
      </c>
      <c r="D466" s="37">
        <v>925</v>
      </c>
      <c r="E466" s="130" t="s">
        <v>54</v>
      </c>
      <c r="F466" s="130" t="s">
        <v>16</v>
      </c>
      <c r="G466" s="82" t="s">
        <v>193</v>
      </c>
      <c r="H466" s="86">
        <v>600</v>
      </c>
      <c r="I466" s="90">
        <f t="shared" si="190"/>
        <v>13346840</v>
      </c>
      <c r="J466" s="90">
        <v>0</v>
      </c>
      <c r="K466" s="77">
        <v>15838700</v>
      </c>
      <c r="L466" s="77"/>
      <c r="M466" s="77"/>
      <c r="N466" s="77"/>
      <c r="O466" s="90"/>
      <c r="P466" s="77">
        <v>-822600</v>
      </c>
      <c r="Q466" s="77">
        <v>-571000</v>
      </c>
      <c r="R466" s="77"/>
      <c r="S466" s="77">
        <v>-2000000</v>
      </c>
      <c r="T466" s="77">
        <v>901740</v>
      </c>
      <c r="U466" s="133"/>
    </row>
    <row r="467" spans="2:21" ht="56.25">
      <c r="B467" s="89"/>
      <c r="C467" s="37" t="s">
        <v>191</v>
      </c>
      <c r="D467" s="37">
        <v>925</v>
      </c>
      <c r="E467" s="130" t="s">
        <v>54</v>
      </c>
      <c r="F467" s="130" t="s">
        <v>16</v>
      </c>
      <c r="G467" s="82" t="s">
        <v>194</v>
      </c>
      <c r="H467" s="86"/>
      <c r="I467" s="90">
        <f t="shared" si="190"/>
        <v>3742800</v>
      </c>
      <c r="J467" s="90">
        <v>0</v>
      </c>
      <c r="K467" s="77">
        <f t="shared" ref="K467:U467" si="194">K468</f>
        <v>871800</v>
      </c>
      <c r="L467" s="77">
        <f t="shared" si="194"/>
        <v>0</v>
      </c>
      <c r="M467" s="77">
        <f t="shared" si="194"/>
        <v>0</v>
      </c>
      <c r="N467" s="77">
        <f t="shared" si="194"/>
        <v>0</v>
      </c>
      <c r="O467" s="90">
        <f t="shared" si="194"/>
        <v>1500000</v>
      </c>
      <c r="P467" s="77">
        <f t="shared" si="194"/>
        <v>0</v>
      </c>
      <c r="Q467" s="77">
        <f t="shared" si="194"/>
        <v>571000</v>
      </c>
      <c r="R467" s="77">
        <f t="shared" si="194"/>
        <v>0</v>
      </c>
      <c r="S467" s="77">
        <f t="shared" si="194"/>
        <v>800000</v>
      </c>
      <c r="T467" s="77">
        <f t="shared" si="194"/>
        <v>0</v>
      </c>
      <c r="U467" s="133">
        <f t="shared" si="194"/>
        <v>0</v>
      </c>
    </row>
    <row r="468" spans="2:21" ht="37.5">
      <c r="B468" s="89"/>
      <c r="C468" s="37" t="s">
        <v>147</v>
      </c>
      <c r="D468" s="37">
        <v>925</v>
      </c>
      <c r="E468" s="130" t="s">
        <v>54</v>
      </c>
      <c r="F468" s="130" t="s">
        <v>16</v>
      </c>
      <c r="G468" s="82" t="s">
        <v>194</v>
      </c>
      <c r="H468" s="86">
        <v>600</v>
      </c>
      <c r="I468" s="90">
        <f t="shared" si="190"/>
        <v>3742800</v>
      </c>
      <c r="J468" s="90">
        <v>0</v>
      </c>
      <c r="K468" s="77">
        <v>871800</v>
      </c>
      <c r="L468" s="77"/>
      <c r="M468" s="77"/>
      <c r="N468" s="77"/>
      <c r="O468" s="90">
        <v>1500000</v>
      </c>
      <c r="P468" s="77"/>
      <c r="Q468" s="77">
        <v>571000</v>
      </c>
      <c r="R468" s="77"/>
      <c r="S468" s="77">
        <v>800000</v>
      </c>
      <c r="T468" s="77"/>
      <c r="U468" s="133"/>
    </row>
    <row r="469" spans="2:21">
      <c r="B469" s="89"/>
      <c r="C469" s="41" t="s">
        <v>195</v>
      </c>
      <c r="D469" s="37">
        <v>925</v>
      </c>
      <c r="E469" s="130" t="s">
        <v>54</v>
      </c>
      <c r="F469" s="130" t="s">
        <v>16</v>
      </c>
      <c r="G469" s="82" t="s">
        <v>196</v>
      </c>
      <c r="H469" s="80"/>
      <c r="I469" s="90">
        <f t="shared" si="190"/>
        <v>107854900</v>
      </c>
      <c r="J469" s="90">
        <f>J470+J472</f>
        <v>107486600</v>
      </c>
      <c r="K469" s="77">
        <v>0</v>
      </c>
      <c r="L469" s="77">
        <f t="shared" ref="L469:U469" si="195">L470+L472</f>
        <v>0</v>
      </c>
      <c r="M469" s="77">
        <f t="shared" si="195"/>
        <v>341000</v>
      </c>
      <c r="N469" s="77">
        <f t="shared" si="195"/>
        <v>0</v>
      </c>
      <c r="O469" s="90">
        <f t="shared" si="195"/>
        <v>0</v>
      </c>
      <c r="P469" s="77">
        <f t="shared" si="195"/>
        <v>0</v>
      </c>
      <c r="Q469" s="77">
        <f t="shared" si="195"/>
        <v>27300</v>
      </c>
      <c r="R469" s="77">
        <f t="shared" si="195"/>
        <v>0</v>
      </c>
      <c r="S469" s="77">
        <f t="shared" si="195"/>
        <v>0</v>
      </c>
      <c r="T469" s="77">
        <f t="shared" si="195"/>
        <v>0</v>
      </c>
      <c r="U469" s="133">
        <f t="shared" si="195"/>
        <v>0</v>
      </c>
    </row>
    <row r="470" spans="2:21" ht="75">
      <c r="B470" s="89"/>
      <c r="C470" s="37" t="s">
        <v>199</v>
      </c>
      <c r="D470" s="37">
        <v>925</v>
      </c>
      <c r="E470" s="130" t="s">
        <v>54</v>
      </c>
      <c r="F470" s="130" t="s">
        <v>16</v>
      </c>
      <c r="G470" s="82" t="s">
        <v>200</v>
      </c>
      <c r="H470" s="86"/>
      <c r="I470" s="90">
        <f t="shared" si="190"/>
        <v>7811300</v>
      </c>
      <c r="J470" s="90">
        <f>J471</f>
        <v>8133600</v>
      </c>
      <c r="K470" s="77">
        <v>0</v>
      </c>
      <c r="L470" s="77">
        <f t="shared" ref="L470:U470" si="196">L471</f>
        <v>0</v>
      </c>
      <c r="M470" s="77">
        <f t="shared" si="196"/>
        <v>-349600</v>
      </c>
      <c r="N470" s="77">
        <f t="shared" si="196"/>
        <v>0</v>
      </c>
      <c r="O470" s="90">
        <f t="shared" si="196"/>
        <v>0</v>
      </c>
      <c r="P470" s="77">
        <f t="shared" si="196"/>
        <v>0</v>
      </c>
      <c r="Q470" s="77">
        <f t="shared" si="196"/>
        <v>27300</v>
      </c>
      <c r="R470" s="77">
        <f t="shared" si="196"/>
        <v>0</v>
      </c>
      <c r="S470" s="77">
        <f t="shared" si="196"/>
        <v>0</v>
      </c>
      <c r="T470" s="77">
        <f t="shared" si="196"/>
        <v>0</v>
      </c>
      <c r="U470" s="133">
        <f t="shared" si="196"/>
        <v>0</v>
      </c>
    </row>
    <row r="471" spans="2:21" ht="37.5">
      <c r="B471" s="89"/>
      <c r="C471" s="37" t="s">
        <v>147</v>
      </c>
      <c r="D471" s="37">
        <v>925</v>
      </c>
      <c r="E471" s="130" t="s">
        <v>54</v>
      </c>
      <c r="F471" s="130" t="s">
        <v>16</v>
      </c>
      <c r="G471" s="82" t="s">
        <v>200</v>
      </c>
      <c r="H471" s="86">
        <v>600</v>
      </c>
      <c r="I471" s="90">
        <f t="shared" si="190"/>
        <v>7811300</v>
      </c>
      <c r="J471" s="90">
        <v>8133600</v>
      </c>
      <c r="K471" s="77">
        <v>0</v>
      </c>
      <c r="L471" s="77">
        <v>0</v>
      </c>
      <c r="M471" s="77">
        <v>-349600</v>
      </c>
      <c r="N471" s="77">
        <v>0</v>
      </c>
      <c r="O471" s="90">
        <v>0</v>
      </c>
      <c r="P471" s="77">
        <v>0</v>
      </c>
      <c r="Q471" s="77">
        <v>27300</v>
      </c>
      <c r="R471" s="77">
        <v>0</v>
      </c>
      <c r="S471" s="77">
        <v>0</v>
      </c>
      <c r="T471" s="77">
        <v>0</v>
      </c>
      <c r="U471" s="133">
        <v>0</v>
      </c>
    </row>
    <row r="472" spans="2:21" ht="225">
      <c r="B472" s="89"/>
      <c r="C472" s="37" t="s">
        <v>189</v>
      </c>
      <c r="D472" s="37">
        <v>925</v>
      </c>
      <c r="E472" s="130" t="s">
        <v>54</v>
      </c>
      <c r="F472" s="130" t="s">
        <v>16</v>
      </c>
      <c r="G472" s="82" t="s">
        <v>201</v>
      </c>
      <c r="H472" s="86"/>
      <c r="I472" s="90">
        <f t="shared" si="190"/>
        <v>100043600</v>
      </c>
      <c r="J472" s="90">
        <f>J473</f>
        <v>99353000</v>
      </c>
      <c r="K472" s="77">
        <v>0</v>
      </c>
      <c r="L472" s="77">
        <f t="shared" ref="L472:U472" si="197">L473</f>
        <v>0</v>
      </c>
      <c r="M472" s="77">
        <f t="shared" si="197"/>
        <v>690600</v>
      </c>
      <c r="N472" s="77">
        <f t="shared" si="197"/>
        <v>0</v>
      </c>
      <c r="O472" s="90">
        <f t="shared" si="197"/>
        <v>0</v>
      </c>
      <c r="P472" s="77">
        <f t="shared" si="197"/>
        <v>0</v>
      </c>
      <c r="Q472" s="77">
        <f t="shared" si="197"/>
        <v>0</v>
      </c>
      <c r="R472" s="77">
        <f t="shared" si="197"/>
        <v>0</v>
      </c>
      <c r="S472" s="77">
        <f t="shared" si="197"/>
        <v>0</v>
      </c>
      <c r="T472" s="77">
        <f t="shared" si="197"/>
        <v>0</v>
      </c>
      <c r="U472" s="133">
        <f t="shared" si="197"/>
        <v>0</v>
      </c>
    </row>
    <row r="473" spans="2:21" ht="37.5">
      <c r="B473" s="89"/>
      <c r="C473" s="37" t="s">
        <v>147</v>
      </c>
      <c r="D473" s="37">
        <v>925</v>
      </c>
      <c r="E473" s="130" t="s">
        <v>54</v>
      </c>
      <c r="F473" s="130" t="s">
        <v>16</v>
      </c>
      <c r="G473" s="82" t="s">
        <v>201</v>
      </c>
      <c r="H473" s="86">
        <v>600</v>
      </c>
      <c r="I473" s="90">
        <f t="shared" si="190"/>
        <v>100043600</v>
      </c>
      <c r="J473" s="90">
        <v>99353000</v>
      </c>
      <c r="K473" s="77">
        <v>0</v>
      </c>
      <c r="L473" s="77">
        <v>0</v>
      </c>
      <c r="M473" s="77">
        <v>690600</v>
      </c>
      <c r="N473" s="77">
        <v>0</v>
      </c>
      <c r="O473" s="90">
        <v>0</v>
      </c>
      <c r="P473" s="77">
        <v>0</v>
      </c>
      <c r="Q473" s="77">
        <v>0</v>
      </c>
      <c r="R473" s="77">
        <v>0</v>
      </c>
      <c r="S473" s="77">
        <v>0</v>
      </c>
      <c r="T473" s="77">
        <v>0</v>
      </c>
      <c r="U473" s="133">
        <v>0</v>
      </c>
    </row>
    <row r="474" spans="2:21" ht="37.9" customHeight="1">
      <c r="B474" s="89"/>
      <c r="C474" s="37" t="s">
        <v>252</v>
      </c>
      <c r="D474" s="37">
        <v>925</v>
      </c>
      <c r="E474" s="130" t="s">
        <v>54</v>
      </c>
      <c r="F474" s="130" t="s">
        <v>16</v>
      </c>
      <c r="G474" s="82">
        <v>6500000000</v>
      </c>
      <c r="H474" s="86"/>
      <c r="I474" s="90">
        <f t="shared" si="190"/>
        <v>1590.609999999404</v>
      </c>
      <c r="J474" s="90">
        <f t="shared" ref="J474:U474" si="198">J475</f>
        <v>14173909.68</v>
      </c>
      <c r="K474" s="77">
        <f t="shared" si="198"/>
        <v>-12978309.68</v>
      </c>
      <c r="L474" s="77">
        <f t="shared" si="198"/>
        <v>0</v>
      </c>
      <c r="M474" s="77">
        <f t="shared" si="198"/>
        <v>3195377.52</v>
      </c>
      <c r="N474" s="77">
        <f t="shared" si="198"/>
        <v>0</v>
      </c>
      <c r="O474" s="90">
        <f t="shared" si="198"/>
        <v>0</v>
      </c>
      <c r="P474" s="77">
        <f t="shared" si="198"/>
        <v>0</v>
      </c>
      <c r="Q474" s="77">
        <f t="shared" si="198"/>
        <v>0</v>
      </c>
      <c r="R474" s="77">
        <f t="shared" si="198"/>
        <v>0</v>
      </c>
      <c r="S474" s="77">
        <f t="shared" si="198"/>
        <v>-3219986.91</v>
      </c>
      <c r="T474" s="77">
        <f t="shared" si="198"/>
        <v>-1169400</v>
      </c>
      <c r="U474" s="133">
        <f t="shared" si="198"/>
        <v>0</v>
      </c>
    </row>
    <row r="475" spans="2:21">
      <c r="B475" s="89"/>
      <c r="C475" s="37" t="s">
        <v>272</v>
      </c>
      <c r="D475" s="37">
        <v>925</v>
      </c>
      <c r="E475" s="130" t="s">
        <v>54</v>
      </c>
      <c r="F475" s="130" t="s">
        <v>16</v>
      </c>
      <c r="G475" s="82">
        <v>6570000000</v>
      </c>
      <c r="H475" s="86"/>
      <c r="I475" s="90">
        <f t="shared" si="190"/>
        <v>1590.609999999404</v>
      </c>
      <c r="J475" s="90">
        <f>J476+J478</f>
        <v>14173909.68</v>
      </c>
      <c r="K475" s="77">
        <f>K476+K478</f>
        <v>-12978309.68</v>
      </c>
      <c r="L475" s="77">
        <f>L476</f>
        <v>0</v>
      </c>
      <c r="M475" s="77">
        <f>M476+M478</f>
        <v>3195377.52</v>
      </c>
      <c r="N475" s="77">
        <f>N476</f>
        <v>0</v>
      </c>
      <c r="O475" s="90">
        <f>O476</f>
        <v>0</v>
      </c>
      <c r="P475" s="77">
        <f>P476</f>
        <v>0</v>
      </c>
      <c r="Q475" s="77">
        <f>Q476</f>
        <v>0</v>
      </c>
      <c r="R475" s="77">
        <f>R476</f>
        <v>0</v>
      </c>
      <c r="S475" s="77">
        <f>S476+S478</f>
        <v>-3219986.91</v>
      </c>
      <c r="T475" s="77">
        <f>T476</f>
        <v>-1169400</v>
      </c>
      <c r="U475" s="133">
        <f>U476</f>
        <v>0</v>
      </c>
    </row>
    <row r="476" spans="2:21" hidden="1">
      <c r="B476" s="89"/>
      <c r="C476" s="37" t="s">
        <v>275</v>
      </c>
      <c r="D476" s="37">
        <v>925</v>
      </c>
      <c r="E476" s="130" t="s">
        <v>54</v>
      </c>
      <c r="F476" s="130" t="s">
        <v>16</v>
      </c>
      <c r="G476" s="82">
        <v>6570010980</v>
      </c>
      <c r="H476" s="86"/>
      <c r="I476" s="90">
        <f t="shared" si="190"/>
        <v>0</v>
      </c>
      <c r="J476" s="90">
        <f>J477</f>
        <v>14126191.33</v>
      </c>
      <c r="K476" s="77">
        <f>K477</f>
        <v>-12956791.33</v>
      </c>
      <c r="L476" s="77">
        <f>L477+L478</f>
        <v>0</v>
      </c>
      <c r="M476" s="77">
        <f>M477</f>
        <v>0</v>
      </c>
      <c r="N476" s="77">
        <f>N477+N478</f>
        <v>0</v>
      </c>
      <c r="O476" s="90">
        <f>O477+O478</f>
        <v>0</v>
      </c>
      <c r="P476" s="77">
        <f>P477+P478</f>
        <v>0</v>
      </c>
      <c r="Q476" s="77">
        <f>Q477+Q478</f>
        <v>0</v>
      </c>
      <c r="R476" s="77">
        <f>R477+R478</f>
        <v>0</v>
      </c>
      <c r="S476" s="77">
        <f>S477</f>
        <v>0</v>
      </c>
      <c r="T476" s="77">
        <f>T477+T478</f>
        <v>-1169400</v>
      </c>
      <c r="U476" s="133">
        <f>U477+U478</f>
        <v>0</v>
      </c>
    </row>
    <row r="477" spans="2:21" ht="37.5" hidden="1">
      <c r="B477" s="89"/>
      <c r="C477" s="37" t="s">
        <v>261</v>
      </c>
      <c r="D477" s="37">
        <v>925</v>
      </c>
      <c r="E477" s="130" t="s">
        <v>54</v>
      </c>
      <c r="F477" s="130" t="s">
        <v>16</v>
      </c>
      <c r="G477" s="82">
        <v>6570010980</v>
      </c>
      <c r="H477" s="86">
        <v>400</v>
      </c>
      <c r="I477" s="90">
        <f t="shared" si="190"/>
        <v>0</v>
      </c>
      <c r="J477" s="90">
        <v>14126191.33</v>
      </c>
      <c r="K477" s="77">
        <v>-12956791.33</v>
      </c>
      <c r="L477" s="77">
        <f>L478</f>
        <v>0</v>
      </c>
      <c r="M477" s="77"/>
      <c r="N477" s="77">
        <f t="shared" ref="N477:R478" si="199">N478</f>
        <v>0</v>
      </c>
      <c r="O477" s="90">
        <f t="shared" si="199"/>
        <v>0</v>
      </c>
      <c r="P477" s="77">
        <f t="shared" si="199"/>
        <v>0</v>
      </c>
      <c r="Q477" s="77">
        <f t="shared" si="199"/>
        <v>0</v>
      </c>
      <c r="R477" s="77">
        <f t="shared" si="199"/>
        <v>0</v>
      </c>
      <c r="S477" s="77"/>
      <c r="T477" s="77">
        <v>-1169400</v>
      </c>
      <c r="U477" s="133">
        <f>U478</f>
        <v>0</v>
      </c>
    </row>
    <row r="478" spans="2:21" ht="48.75" customHeight="1">
      <c r="B478" s="89"/>
      <c r="C478" s="37" t="s">
        <v>276</v>
      </c>
      <c r="D478" s="37">
        <v>925</v>
      </c>
      <c r="E478" s="130" t="s">
        <v>54</v>
      </c>
      <c r="F478" s="130" t="s">
        <v>16</v>
      </c>
      <c r="G478" s="82">
        <v>6570011080</v>
      </c>
      <c r="H478" s="86"/>
      <c r="I478" s="90">
        <f t="shared" si="190"/>
        <v>1590.6099999998696</v>
      </c>
      <c r="J478" s="90">
        <f>J479</f>
        <v>47718.35</v>
      </c>
      <c r="K478" s="77">
        <f>K479</f>
        <v>-21518.35</v>
      </c>
      <c r="L478" s="77">
        <f>L479</f>
        <v>0</v>
      </c>
      <c r="M478" s="77">
        <f>M479</f>
        <v>3195377.52</v>
      </c>
      <c r="N478" s="77">
        <f t="shared" si="199"/>
        <v>0</v>
      </c>
      <c r="O478" s="90">
        <f t="shared" si="199"/>
        <v>0</v>
      </c>
      <c r="P478" s="77">
        <f t="shared" si="199"/>
        <v>0</v>
      </c>
      <c r="Q478" s="77">
        <f t="shared" si="199"/>
        <v>0</v>
      </c>
      <c r="R478" s="77">
        <f t="shared" si="199"/>
        <v>0</v>
      </c>
      <c r="S478" s="77">
        <f>S479</f>
        <v>-3219986.91</v>
      </c>
      <c r="T478" s="77">
        <f>T479</f>
        <v>0</v>
      </c>
      <c r="U478" s="133">
        <f>U479</f>
        <v>0</v>
      </c>
    </row>
    <row r="479" spans="2:21" ht="37.5">
      <c r="B479" s="89"/>
      <c r="C479" s="37" t="s">
        <v>261</v>
      </c>
      <c r="D479" s="37">
        <v>925</v>
      </c>
      <c r="E479" s="130" t="s">
        <v>54</v>
      </c>
      <c r="F479" s="130" t="s">
        <v>16</v>
      </c>
      <c r="G479" s="82">
        <v>6570011080</v>
      </c>
      <c r="H479" s="86">
        <v>400</v>
      </c>
      <c r="I479" s="90">
        <f t="shared" si="190"/>
        <v>1590.6099999998696</v>
      </c>
      <c r="J479" s="90">
        <v>47718.35</v>
      </c>
      <c r="K479" s="77">
        <v>-21518.35</v>
      </c>
      <c r="L479" s="77"/>
      <c r="M479" s="77">
        <v>3195377.52</v>
      </c>
      <c r="N479" s="77"/>
      <c r="O479" s="90"/>
      <c r="P479" s="77"/>
      <c r="Q479" s="77"/>
      <c r="R479" s="77"/>
      <c r="S479" s="77">
        <v>-3219986.91</v>
      </c>
      <c r="T479" s="77"/>
      <c r="U479" s="133"/>
    </row>
    <row r="480" spans="2:21" ht="37.5">
      <c r="B480" s="89"/>
      <c r="C480" s="37" t="s">
        <v>344</v>
      </c>
      <c r="D480" s="37">
        <v>925</v>
      </c>
      <c r="E480" s="130" t="s">
        <v>54</v>
      </c>
      <c r="F480" s="130" t="s">
        <v>16</v>
      </c>
      <c r="G480" s="82">
        <v>9900000000</v>
      </c>
      <c r="H480" s="86"/>
      <c r="I480" s="90">
        <f t="shared" si="190"/>
        <v>9418.23</v>
      </c>
      <c r="J480" s="90">
        <f>J481</f>
        <v>500000</v>
      </c>
      <c r="K480" s="77">
        <f>K481</f>
        <v>-500000</v>
      </c>
      <c r="L480" s="77">
        <f>L481</f>
        <v>0</v>
      </c>
      <c r="M480" s="77">
        <f>M481</f>
        <v>0</v>
      </c>
      <c r="N480" s="77">
        <f>N481</f>
        <v>0</v>
      </c>
      <c r="O480" s="77"/>
      <c r="P480" s="77"/>
      <c r="Q480" s="77"/>
      <c r="R480" s="77"/>
      <c r="S480" s="77"/>
      <c r="T480" s="77">
        <f>T481</f>
        <v>9418.23</v>
      </c>
      <c r="U480" s="133">
        <f>U481</f>
        <v>0</v>
      </c>
    </row>
    <row r="481" spans="2:21">
      <c r="B481" s="89"/>
      <c r="C481" s="37" t="s">
        <v>350</v>
      </c>
      <c r="D481" s="37">
        <v>925</v>
      </c>
      <c r="E481" s="130" t="s">
        <v>54</v>
      </c>
      <c r="F481" s="130" t="s">
        <v>16</v>
      </c>
      <c r="G481" s="82">
        <v>9900010910</v>
      </c>
      <c r="H481" s="86"/>
      <c r="I481" s="90">
        <f t="shared" si="190"/>
        <v>9418.23</v>
      </c>
      <c r="J481" s="90">
        <f>J483</f>
        <v>500000</v>
      </c>
      <c r="K481" s="77">
        <f>K483</f>
        <v>-500000</v>
      </c>
      <c r="L481" s="77">
        <f>L483</f>
        <v>0</v>
      </c>
      <c r="M481" s="77">
        <f>M483</f>
        <v>0</v>
      </c>
      <c r="N481" s="77">
        <f>N483</f>
        <v>0</v>
      </c>
      <c r="O481" s="77"/>
      <c r="P481" s="77"/>
      <c r="Q481" s="77"/>
      <c r="R481" s="77"/>
      <c r="S481" s="77"/>
      <c r="T481" s="77">
        <f>T482</f>
        <v>9418.23</v>
      </c>
      <c r="U481" s="133">
        <f>U483</f>
        <v>0</v>
      </c>
    </row>
    <row r="482" spans="2:21" ht="37.5">
      <c r="B482" s="89"/>
      <c r="C482" s="37" t="s">
        <v>147</v>
      </c>
      <c r="D482" s="37">
        <v>925</v>
      </c>
      <c r="E482" s="130" t="s">
        <v>54</v>
      </c>
      <c r="F482" s="130" t="s">
        <v>16</v>
      </c>
      <c r="G482" s="82">
        <v>9900010910</v>
      </c>
      <c r="H482" s="86">
        <v>600</v>
      </c>
      <c r="I482" s="90">
        <f t="shared" si="190"/>
        <v>9418.23</v>
      </c>
      <c r="J482" s="90"/>
      <c r="K482" s="77"/>
      <c r="L482" s="77"/>
      <c r="M482" s="77"/>
      <c r="N482" s="77"/>
      <c r="O482" s="77"/>
      <c r="P482" s="77"/>
      <c r="Q482" s="77"/>
      <c r="R482" s="77"/>
      <c r="S482" s="77"/>
      <c r="T482" s="77">
        <v>9418.23</v>
      </c>
      <c r="U482" s="133"/>
    </row>
    <row r="483" spans="2:21">
      <c r="B483" s="89"/>
      <c r="C483" s="37" t="s">
        <v>106</v>
      </c>
      <c r="D483" s="37">
        <v>925</v>
      </c>
      <c r="E483" s="130" t="s">
        <v>54</v>
      </c>
      <c r="F483" s="130" t="s">
        <v>16</v>
      </c>
      <c r="G483" s="82">
        <v>9900010910</v>
      </c>
      <c r="H483" s="86">
        <v>800</v>
      </c>
      <c r="I483" s="90">
        <f t="shared" si="190"/>
        <v>0</v>
      </c>
      <c r="J483" s="90">
        <v>500000</v>
      </c>
      <c r="K483" s="77">
        <v>-500000</v>
      </c>
      <c r="L483" s="77">
        <v>0</v>
      </c>
      <c r="M483" s="77">
        <v>0</v>
      </c>
      <c r="N483" s="77">
        <v>0</v>
      </c>
      <c r="O483" s="77"/>
      <c r="P483" s="77"/>
      <c r="Q483" s="77"/>
      <c r="R483" s="77"/>
      <c r="S483" s="77"/>
      <c r="T483" s="77"/>
      <c r="U483" s="133">
        <v>0</v>
      </c>
    </row>
    <row r="484" spans="2:21">
      <c r="B484" s="89"/>
      <c r="C484" s="37" t="s">
        <v>399</v>
      </c>
      <c r="D484" s="37">
        <v>925</v>
      </c>
      <c r="E484" s="130" t="s">
        <v>54</v>
      </c>
      <c r="F484" s="130" t="s">
        <v>18</v>
      </c>
      <c r="G484" s="82"/>
      <c r="H484" s="86"/>
      <c r="I484" s="90">
        <f t="shared" si="190"/>
        <v>64340677.060000002</v>
      </c>
      <c r="J484" s="90">
        <f t="shared" ref="J484:N485" si="200">J485</f>
        <v>228075500</v>
      </c>
      <c r="K484" s="77">
        <f t="shared" si="200"/>
        <v>-165688200</v>
      </c>
      <c r="L484" s="77">
        <f t="shared" si="200"/>
        <v>0</v>
      </c>
      <c r="M484" s="77">
        <f t="shared" si="200"/>
        <v>0</v>
      </c>
      <c r="N484" s="77">
        <f t="shared" si="200"/>
        <v>1000000</v>
      </c>
      <c r="O484" s="90">
        <f>O485+O500</f>
        <v>893377.06</v>
      </c>
      <c r="P484" s="77">
        <f>P485+P500</f>
        <v>10000</v>
      </c>
      <c r="Q484" s="77">
        <f t="shared" ref="Q484:U485" si="201">Q485</f>
        <v>0</v>
      </c>
      <c r="R484" s="77">
        <f t="shared" si="201"/>
        <v>0</v>
      </c>
      <c r="S484" s="77">
        <f t="shared" si="201"/>
        <v>0</v>
      </c>
      <c r="T484" s="77">
        <f t="shared" si="201"/>
        <v>50000</v>
      </c>
      <c r="U484" s="133">
        <f t="shared" si="201"/>
        <v>0</v>
      </c>
    </row>
    <row r="485" spans="2:21">
      <c r="B485" s="89"/>
      <c r="C485" s="37" t="s">
        <v>166</v>
      </c>
      <c r="D485" s="37">
        <v>925</v>
      </c>
      <c r="E485" s="130" t="s">
        <v>54</v>
      </c>
      <c r="F485" s="130" t="s">
        <v>18</v>
      </c>
      <c r="G485" s="82">
        <v>5800000000</v>
      </c>
      <c r="H485" s="86"/>
      <c r="I485" s="90">
        <f t="shared" si="190"/>
        <v>64089300</v>
      </c>
      <c r="J485" s="90">
        <f t="shared" si="200"/>
        <v>228075500</v>
      </c>
      <c r="K485" s="77">
        <f t="shared" si="200"/>
        <v>-165688200</v>
      </c>
      <c r="L485" s="77">
        <f t="shared" si="200"/>
        <v>0</v>
      </c>
      <c r="M485" s="77">
        <f t="shared" si="200"/>
        <v>0</v>
      </c>
      <c r="N485" s="77">
        <f t="shared" si="200"/>
        <v>1000000</v>
      </c>
      <c r="O485" s="90">
        <f>O486</f>
        <v>652000</v>
      </c>
      <c r="P485" s="77">
        <f>P486</f>
        <v>0</v>
      </c>
      <c r="Q485" s="77">
        <f t="shared" si="201"/>
        <v>0</v>
      </c>
      <c r="R485" s="77">
        <f t="shared" si="201"/>
        <v>0</v>
      </c>
      <c r="S485" s="77">
        <f t="shared" si="201"/>
        <v>0</v>
      </c>
      <c r="T485" s="77">
        <f t="shared" si="201"/>
        <v>50000</v>
      </c>
      <c r="U485" s="133">
        <f t="shared" si="201"/>
        <v>0</v>
      </c>
    </row>
    <row r="486" spans="2:21">
      <c r="B486" s="89"/>
      <c r="C486" s="37" t="s">
        <v>202</v>
      </c>
      <c r="D486" s="37">
        <v>925</v>
      </c>
      <c r="E486" s="130" t="s">
        <v>54</v>
      </c>
      <c r="F486" s="130" t="s">
        <v>18</v>
      </c>
      <c r="G486" s="82">
        <v>5820000000</v>
      </c>
      <c r="H486" s="86"/>
      <c r="I486" s="90">
        <f t="shared" si="190"/>
        <v>64089300</v>
      </c>
      <c r="J486" s="90">
        <f t="shared" ref="J486:U486" si="202">J487+J493+J495+J490</f>
        <v>228075500</v>
      </c>
      <c r="K486" s="77">
        <f t="shared" si="202"/>
        <v>-165688200</v>
      </c>
      <c r="L486" s="77">
        <f t="shared" si="202"/>
        <v>0</v>
      </c>
      <c r="M486" s="77">
        <f t="shared" si="202"/>
        <v>0</v>
      </c>
      <c r="N486" s="77">
        <f t="shared" si="202"/>
        <v>1000000</v>
      </c>
      <c r="O486" s="90">
        <f t="shared" si="202"/>
        <v>652000</v>
      </c>
      <c r="P486" s="77">
        <f t="shared" si="202"/>
        <v>0</v>
      </c>
      <c r="Q486" s="77">
        <f t="shared" si="202"/>
        <v>0</v>
      </c>
      <c r="R486" s="77">
        <f t="shared" si="202"/>
        <v>0</v>
      </c>
      <c r="S486" s="77">
        <f t="shared" si="202"/>
        <v>0</v>
      </c>
      <c r="T486" s="77">
        <f t="shared" si="202"/>
        <v>50000</v>
      </c>
      <c r="U486" s="133">
        <f t="shared" si="202"/>
        <v>0</v>
      </c>
    </row>
    <row r="487" spans="2:21" ht="37.5">
      <c r="B487" s="89"/>
      <c r="C487" s="92" t="s">
        <v>131</v>
      </c>
      <c r="D487" s="37">
        <v>925</v>
      </c>
      <c r="E487" s="130" t="s">
        <v>54</v>
      </c>
      <c r="F487" s="130" t="s">
        <v>18</v>
      </c>
      <c r="G487" s="82">
        <v>5820000590</v>
      </c>
      <c r="H487" s="86"/>
      <c r="I487" s="90">
        <f t="shared" si="190"/>
        <v>34430575</v>
      </c>
      <c r="J487" s="90">
        <f t="shared" ref="J487:U487" si="203">J488+J489</f>
        <v>166567540</v>
      </c>
      <c r="K487" s="77">
        <f t="shared" si="203"/>
        <v>-121675540</v>
      </c>
      <c r="L487" s="77">
        <f t="shared" si="203"/>
        <v>0</v>
      </c>
      <c r="M487" s="77">
        <f t="shared" si="203"/>
        <v>-1913331</v>
      </c>
      <c r="N487" s="77">
        <f t="shared" si="203"/>
        <v>0</v>
      </c>
      <c r="O487" s="90">
        <f t="shared" si="203"/>
        <v>652000</v>
      </c>
      <c r="P487" s="77">
        <f t="shared" si="203"/>
        <v>-9250094</v>
      </c>
      <c r="Q487" s="77">
        <f t="shared" si="203"/>
        <v>0</v>
      </c>
      <c r="R487" s="77">
        <f t="shared" si="203"/>
        <v>0</v>
      </c>
      <c r="S487" s="77">
        <f t="shared" si="203"/>
        <v>0</v>
      </c>
      <c r="T487" s="77">
        <f t="shared" si="203"/>
        <v>50000</v>
      </c>
      <c r="U487" s="133">
        <f t="shared" si="203"/>
        <v>0</v>
      </c>
    </row>
    <row r="488" spans="2:21" ht="37.5">
      <c r="B488" s="89"/>
      <c r="C488" s="37" t="s">
        <v>147</v>
      </c>
      <c r="D488" s="37">
        <v>925</v>
      </c>
      <c r="E488" s="130" t="s">
        <v>54</v>
      </c>
      <c r="F488" s="130" t="s">
        <v>18</v>
      </c>
      <c r="G488" s="82">
        <v>5820000590</v>
      </c>
      <c r="H488" s="86">
        <v>600</v>
      </c>
      <c r="I488" s="90">
        <f t="shared" si="190"/>
        <v>34430575</v>
      </c>
      <c r="J488" s="90">
        <v>166567540</v>
      </c>
      <c r="K488" s="77">
        <v>-121675540</v>
      </c>
      <c r="L488" s="77"/>
      <c r="M488" s="77">
        <v>-1913331</v>
      </c>
      <c r="N488" s="77"/>
      <c r="O488" s="90">
        <v>652000</v>
      </c>
      <c r="P488" s="77">
        <v>-9250094</v>
      </c>
      <c r="Q488" s="77"/>
      <c r="R488" s="77"/>
      <c r="S488" s="77"/>
      <c r="T488" s="77">
        <v>50000</v>
      </c>
      <c r="U488" s="133"/>
    </row>
    <row r="489" spans="2:21" hidden="1">
      <c r="B489" s="89"/>
      <c r="C489" s="37" t="s">
        <v>106</v>
      </c>
      <c r="D489" s="37">
        <v>925</v>
      </c>
      <c r="E489" s="130" t="s">
        <v>54</v>
      </c>
      <c r="F489" s="130" t="s">
        <v>18</v>
      </c>
      <c r="G489" s="82">
        <v>5820000590</v>
      </c>
      <c r="H489" s="86">
        <v>800</v>
      </c>
      <c r="I489" s="90">
        <f t="shared" si="190"/>
        <v>0</v>
      </c>
      <c r="J489" s="90"/>
      <c r="K489" s="77">
        <v>0</v>
      </c>
      <c r="L489" s="77">
        <v>0</v>
      </c>
      <c r="M489" s="77">
        <v>0</v>
      </c>
      <c r="N489" s="77">
        <v>0</v>
      </c>
      <c r="O489" s="77"/>
      <c r="P489" s="77"/>
      <c r="Q489" s="77"/>
      <c r="R489" s="77"/>
      <c r="S489" s="77"/>
      <c r="T489" s="77"/>
      <c r="U489" s="133">
        <v>0</v>
      </c>
    </row>
    <row r="490" spans="2:21" ht="37.5">
      <c r="B490" s="89"/>
      <c r="C490" s="37" t="s">
        <v>203</v>
      </c>
      <c r="D490" s="37">
        <v>925</v>
      </c>
      <c r="E490" s="130" t="s">
        <v>54</v>
      </c>
      <c r="F490" s="130" t="s">
        <v>18</v>
      </c>
      <c r="G490" s="82">
        <v>5820010660</v>
      </c>
      <c r="H490" s="86"/>
      <c r="I490" s="90">
        <f t="shared" si="190"/>
        <v>28374325</v>
      </c>
      <c r="J490" s="90">
        <f t="shared" ref="J490:U490" si="204">J491+J492</f>
        <v>47644160</v>
      </c>
      <c r="K490" s="77">
        <f t="shared" si="204"/>
        <v>-30433260</v>
      </c>
      <c r="L490" s="77">
        <f t="shared" si="204"/>
        <v>0</v>
      </c>
      <c r="M490" s="77">
        <f t="shared" si="204"/>
        <v>1913331</v>
      </c>
      <c r="N490" s="77">
        <f t="shared" si="204"/>
        <v>0</v>
      </c>
      <c r="O490" s="90">
        <f t="shared" si="204"/>
        <v>0</v>
      </c>
      <c r="P490" s="77">
        <f t="shared" si="204"/>
        <v>9250094</v>
      </c>
      <c r="Q490" s="77">
        <f t="shared" si="204"/>
        <v>0</v>
      </c>
      <c r="R490" s="77">
        <f t="shared" si="204"/>
        <v>0</v>
      </c>
      <c r="S490" s="77">
        <f t="shared" si="204"/>
        <v>0</v>
      </c>
      <c r="T490" s="77">
        <f t="shared" si="204"/>
        <v>0</v>
      </c>
      <c r="U490" s="133">
        <f t="shared" si="204"/>
        <v>0</v>
      </c>
    </row>
    <row r="491" spans="2:21" ht="37.5">
      <c r="B491" s="89"/>
      <c r="C491" s="37" t="s">
        <v>147</v>
      </c>
      <c r="D491" s="37">
        <v>925</v>
      </c>
      <c r="E491" s="130" t="s">
        <v>54</v>
      </c>
      <c r="F491" s="130" t="s">
        <v>18</v>
      </c>
      <c r="G491" s="82">
        <v>5820010660</v>
      </c>
      <c r="H491" s="86">
        <v>600</v>
      </c>
      <c r="I491" s="90">
        <f t="shared" si="190"/>
        <v>28354125</v>
      </c>
      <c r="J491" s="90">
        <v>47632160</v>
      </c>
      <c r="K491" s="77">
        <v>-30421260</v>
      </c>
      <c r="L491" s="77"/>
      <c r="M491" s="77">
        <v>1893131</v>
      </c>
      <c r="N491" s="77"/>
      <c r="O491" s="90"/>
      <c r="P491" s="77">
        <v>9250094</v>
      </c>
      <c r="Q491" s="77"/>
      <c r="R491" s="77"/>
      <c r="S491" s="77"/>
      <c r="T491" s="77"/>
      <c r="U491" s="133"/>
    </row>
    <row r="492" spans="2:21">
      <c r="B492" s="89"/>
      <c r="C492" s="37" t="s">
        <v>106</v>
      </c>
      <c r="D492" s="37">
        <v>925</v>
      </c>
      <c r="E492" s="130" t="s">
        <v>54</v>
      </c>
      <c r="F492" s="130" t="s">
        <v>18</v>
      </c>
      <c r="G492" s="82">
        <v>5820010660</v>
      </c>
      <c r="H492" s="86">
        <v>800</v>
      </c>
      <c r="I492" s="90">
        <f t="shared" si="190"/>
        <v>20200</v>
      </c>
      <c r="J492" s="90">
        <v>12000</v>
      </c>
      <c r="K492" s="77">
        <v>-12000</v>
      </c>
      <c r="L492" s="77">
        <v>0</v>
      </c>
      <c r="M492" s="77">
        <v>20200</v>
      </c>
      <c r="N492" s="77">
        <v>0</v>
      </c>
      <c r="O492" s="90">
        <v>0</v>
      </c>
      <c r="P492" s="77">
        <v>0</v>
      </c>
      <c r="Q492" s="77">
        <v>0</v>
      </c>
      <c r="R492" s="77">
        <v>0</v>
      </c>
      <c r="S492" s="77">
        <v>0</v>
      </c>
      <c r="T492" s="77">
        <v>0</v>
      </c>
      <c r="U492" s="133">
        <v>0</v>
      </c>
    </row>
    <row r="493" spans="2:21" ht="150" hidden="1">
      <c r="B493" s="89"/>
      <c r="C493" s="37" t="s">
        <v>204</v>
      </c>
      <c r="D493" s="37">
        <v>925</v>
      </c>
      <c r="E493" s="130" t="s">
        <v>54</v>
      </c>
      <c r="F493" s="130" t="s">
        <v>18</v>
      </c>
      <c r="G493" s="82">
        <v>5820060740</v>
      </c>
      <c r="H493" s="86"/>
      <c r="I493" s="90">
        <f t="shared" si="190"/>
        <v>0</v>
      </c>
      <c r="J493" s="90">
        <f>J494</f>
        <v>187500</v>
      </c>
      <c r="K493" s="77">
        <f>K494</f>
        <v>-187500</v>
      </c>
      <c r="L493" s="77">
        <f>L494</f>
        <v>0</v>
      </c>
      <c r="M493" s="77">
        <f>M494</f>
        <v>0</v>
      </c>
      <c r="N493" s="77">
        <f>N494</f>
        <v>0</v>
      </c>
      <c r="O493" s="77"/>
      <c r="P493" s="77"/>
      <c r="Q493" s="77"/>
      <c r="R493" s="77"/>
      <c r="S493" s="77"/>
      <c r="T493" s="77"/>
      <c r="U493" s="133">
        <f>U494</f>
        <v>0</v>
      </c>
    </row>
    <row r="494" spans="2:21" ht="37.5" hidden="1">
      <c r="B494" s="89"/>
      <c r="C494" s="37" t="s">
        <v>147</v>
      </c>
      <c r="D494" s="37">
        <v>925</v>
      </c>
      <c r="E494" s="130" t="s">
        <v>54</v>
      </c>
      <c r="F494" s="130" t="s">
        <v>18</v>
      </c>
      <c r="G494" s="82">
        <v>5820060740</v>
      </c>
      <c r="H494" s="86">
        <v>600</v>
      </c>
      <c r="I494" s="90">
        <f t="shared" si="190"/>
        <v>0</v>
      </c>
      <c r="J494" s="90">
        <v>187500</v>
      </c>
      <c r="K494" s="77">
        <v>-187500</v>
      </c>
      <c r="L494" s="77"/>
      <c r="M494" s="77"/>
      <c r="N494" s="77"/>
      <c r="O494" s="77"/>
      <c r="P494" s="77"/>
      <c r="Q494" s="77"/>
      <c r="R494" s="77"/>
      <c r="S494" s="77"/>
      <c r="T494" s="77"/>
      <c r="U494" s="133"/>
    </row>
    <row r="495" spans="2:21" ht="67.7" customHeight="1">
      <c r="B495" s="89"/>
      <c r="C495" s="37" t="s">
        <v>206</v>
      </c>
      <c r="D495" s="37">
        <v>925</v>
      </c>
      <c r="E495" s="130" t="s">
        <v>54</v>
      </c>
      <c r="F495" s="130" t="s">
        <v>18</v>
      </c>
      <c r="G495" s="82">
        <v>5820100000</v>
      </c>
      <c r="H495" s="86"/>
      <c r="I495" s="90">
        <f t="shared" si="190"/>
        <v>1284400</v>
      </c>
      <c r="J495" s="90">
        <f>J496</f>
        <v>13676300</v>
      </c>
      <c r="K495" s="77">
        <f>K496+K498</f>
        <v>-13391900</v>
      </c>
      <c r="L495" s="77">
        <f t="shared" ref="L495:U496" si="205">L496</f>
        <v>0</v>
      </c>
      <c r="M495" s="77">
        <f t="shared" si="205"/>
        <v>0</v>
      </c>
      <c r="N495" s="77">
        <f t="shared" si="205"/>
        <v>1000000</v>
      </c>
      <c r="O495" s="90">
        <f t="shared" si="205"/>
        <v>0</v>
      </c>
      <c r="P495" s="77">
        <f t="shared" si="205"/>
        <v>0</v>
      </c>
      <c r="Q495" s="77">
        <f t="shared" si="205"/>
        <v>0</v>
      </c>
      <c r="R495" s="77">
        <f t="shared" si="205"/>
        <v>0</v>
      </c>
      <c r="S495" s="77">
        <f t="shared" si="205"/>
        <v>0</v>
      </c>
      <c r="T495" s="77">
        <f t="shared" si="205"/>
        <v>0</v>
      </c>
      <c r="U495" s="133">
        <f t="shared" si="205"/>
        <v>0</v>
      </c>
    </row>
    <row r="496" spans="2:21" ht="37.5">
      <c r="B496" s="89"/>
      <c r="C496" s="37" t="s">
        <v>179</v>
      </c>
      <c r="D496" s="37">
        <v>925</v>
      </c>
      <c r="E496" s="130" t="s">
        <v>54</v>
      </c>
      <c r="F496" s="130" t="s">
        <v>18</v>
      </c>
      <c r="G496" s="82">
        <v>5820100590</v>
      </c>
      <c r="H496" s="86"/>
      <c r="I496" s="90">
        <f t="shared" si="190"/>
        <v>1000000</v>
      </c>
      <c r="J496" s="90">
        <f>J497</f>
        <v>13676300</v>
      </c>
      <c r="K496" s="77">
        <f>K497</f>
        <v>-13676300</v>
      </c>
      <c r="L496" s="77">
        <f t="shared" si="205"/>
        <v>0</v>
      </c>
      <c r="M496" s="77">
        <f t="shared" si="205"/>
        <v>0</v>
      </c>
      <c r="N496" s="77">
        <f t="shared" si="205"/>
        <v>1000000</v>
      </c>
      <c r="O496" s="90">
        <f t="shared" si="205"/>
        <v>0</v>
      </c>
      <c r="P496" s="77">
        <f t="shared" si="205"/>
        <v>0</v>
      </c>
      <c r="Q496" s="77">
        <f t="shared" si="205"/>
        <v>0</v>
      </c>
      <c r="R496" s="77">
        <f t="shared" si="205"/>
        <v>0</v>
      </c>
      <c r="S496" s="77">
        <f t="shared" si="205"/>
        <v>0</v>
      </c>
      <c r="T496" s="77">
        <f t="shared" si="205"/>
        <v>0</v>
      </c>
      <c r="U496" s="133">
        <f t="shared" si="205"/>
        <v>0</v>
      </c>
    </row>
    <row r="497" spans="2:21" ht="37.5">
      <c r="B497" s="89"/>
      <c r="C497" s="37" t="s">
        <v>147</v>
      </c>
      <c r="D497" s="37">
        <v>925</v>
      </c>
      <c r="E497" s="130" t="s">
        <v>54</v>
      </c>
      <c r="F497" s="130" t="s">
        <v>18</v>
      </c>
      <c r="G497" s="82">
        <v>5820100590</v>
      </c>
      <c r="H497" s="86">
        <v>600</v>
      </c>
      <c r="I497" s="90">
        <f t="shared" si="190"/>
        <v>1000000</v>
      </c>
      <c r="J497" s="90">
        <v>13676300</v>
      </c>
      <c r="K497" s="77">
        <v>-13676300</v>
      </c>
      <c r="L497" s="77"/>
      <c r="M497" s="77"/>
      <c r="N497" s="77">
        <v>1000000</v>
      </c>
      <c r="O497" s="90"/>
      <c r="P497" s="77"/>
      <c r="Q497" s="77"/>
      <c r="R497" s="77"/>
      <c r="S497" s="77"/>
      <c r="T497" s="77"/>
      <c r="U497" s="133"/>
    </row>
    <row r="498" spans="2:21" ht="93.75">
      <c r="B498" s="89"/>
      <c r="C498" s="37" t="s">
        <v>180</v>
      </c>
      <c r="D498" s="37">
        <v>925</v>
      </c>
      <c r="E498" s="130" t="s">
        <v>54</v>
      </c>
      <c r="F498" s="130" t="s">
        <v>18</v>
      </c>
      <c r="G498" s="82">
        <v>5820100591</v>
      </c>
      <c r="H498" s="86"/>
      <c r="I498" s="90">
        <f t="shared" si="190"/>
        <v>284400</v>
      </c>
      <c r="J498" s="90">
        <v>0</v>
      </c>
      <c r="K498" s="77">
        <f>K499</f>
        <v>284400</v>
      </c>
      <c r="L498" s="77"/>
      <c r="M498" s="77"/>
      <c r="N498" s="77"/>
      <c r="O498" s="90"/>
      <c r="P498" s="77"/>
      <c r="Q498" s="77"/>
      <c r="R498" s="77"/>
      <c r="S498" s="77">
        <f>S499</f>
        <v>0</v>
      </c>
      <c r="T498" s="77">
        <f>T499</f>
        <v>0</v>
      </c>
      <c r="U498" s="133">
        <f>U499</f>
        <v>0</v>
      </c>
    </row>
    <row r="499" spans="2:21" ht="37.5">
      <c r="B499" s="89"/>
      <c r="C499" s="37" t="s">
        <v>147</v>
      </c>
      <c r="D499" s="37">
        <v>925</v>
      </c>
      <c r="E499" s="130" t="s">
        <v>54</v>
      </c>
      <c r="F499" s="130" t="s">
        <v>18</v>
      </c>
      <c r="G499" s="82">
        <v>5820100591</v>
      </c>
      <c r="H499" s="86">
        <v>600</v>
      </c>
      <c r="I499" s="90">
        <f t="shared" si="190"/>
        <v>284400</v>
      </c>
      <c r="J499" s="90">
        <v>0</v>
      </c>
      <c r="K499" s="77">
        <v>284400</v>
      </c>
      <c r="L499" s="77"/>
      <c r="M499" s="77"/>
      <c r="N499" s="77"/>
      <c r="O499" s="90"/>
      <c r="P499" s="77"/>
      <c r="Q499" s="77"/>
      <c r="R499" s="77"/>
      <c r="S499" s="77"/>
      <c r="T499" s="77"/>
      <c r="U499" s="133"/>
    </row>
    <row r="500" spans="2:21" ht="37.5">
      <c r="B500" s="89"/>
      <c r="C500" s="37" t="s">
        <v>344</v>
      </c>
      <c r="D500" s="37">
        <v>925</v>
      </c>
      <c r="E500" s="130" t="s">
        <v>54</v>
      </c>
      <c r="F500" s="130" t="s">
        <v>18</v>
      </c>
      <c r="G500" s="82">
        <v>9900000000</v>
      </c>
      <c r="H500" s="86"/>
      <c r="I500" s="90">
        <f t="shared" si="190"/>
        <v>251377.06</v>
      </c>
      <c r="J500" s="90"/>
      <c r="K500" s="77"/>
      <c r="L500" s="77"/>
      <c r="M500" s="77"/>
      <c r="N500" s="77"/>
      <c r="O500" s="90">
        <f t="shared" ref="O500:U501" si="206">O501</f>
        <v>241377.06</v>
      </c>
      <c r="P500" s="77">
        <f t="shared" si="206"/>
        <v>10000</v>
      </c>
      <c r="Q500" s="77">
        <f t="shared" si="206"/>
        <v>0</v>
      </c>
      <c r="R500" s="77">
        <f t="shared" si="206"/>
        <v>0</v>
      </c>
      <c r="S500" s="77">
        <f t="shared" si="206"/>
        <v>0</v>
      </c>
      <c r="T500" s="77">
        <f t="shared" si="206"/>
        <v>0</v>
      </c>
      <c r="U500" s="77">
        <f t="shared" si="206"/>
        <v>0</v>
      </c>
    </row>
    <row r="501" spans="2:21">
      <c r="B501" s="89"/>
      <c r="C501" s="37" t="s">
        <v>350</v>
      </c>
      <c r="D501" s="37">
        <v>925</v>
      </c>
      <c r="E501" s="130" t="s">
        <v>54</v>
      </c>
      <c r="F501" s="130" t="s">
        <v>18</v>
      </c>
      <c r="G501" s="82">
        <v>9900010910</v>
      </c>
      <c r="H501" s="86"/>
      <c r="I501" s="90">
        <f t="shared" si="190"/>
        <v>251377.06</v>
      </c>
      <c r="J501" s="90"/>
      <c r="K501" s="77"/>
      <c r="L501" s="77"/>
      <c r="M501" s="77"/>
      <c r="N501" s="77"/>
      <c r="O501" s="90">
        <f t="shared" si="206"/>
        <v>241377.06</v>
      </c>
      <c r="P501" s="77">
        <f t="shared" si="206"/>
        <v>10000</v>
      </c>
      <c r="Q501" s="77">
        <f t="shared" si="206"/>
        <v>0</v>
      </c>
      <c r="R501" s="77">
        <f t="shared" si="206"/>
        <v>0</v>
      </c>
      <c r="S501" s="77">
        <f t="shared" si="206"/>
        <v>0</v>
      </c>
      <c r="T501" s="77">
        <f t="shared" si="206"/>
        <v>0</v>
      </c>
      <c r="U501" s="77">
        <f t="shared" si="206"/>
        <v>0</v>
      </c>
    </row>
    <row r="502" spans="2:21" ht="37.5">
      <c r="B502" s="89"/>
      <c r="C502" s="37" t="s">
        <v>147</v>
      </c>
      <c r="D502" s="37">
        <v>925</v>
      </c>
      <c r="E502" s="130" t="s">
        <v>54</v>
      </c>
      <c r="F502" s="130" t="s">
        <v>18</v>
      </c>
      <c r="G502" s="82">
        <v>9900010910</v>
      </c>
      <c r="H502" s="86">
        <v>600</v>
      </c>
      <c r="I502" s="90">
        <f t="shared" si="190"/>
        <v>251377.06</v>
      </c>
      <c r="J502" s="90"/>
      <c r="K502" s="77"/>
      <c r="L502" s="77"/>
      <c r="M502" s="77"/>
      <c r="N502" s="77"/>
      <c r="O502" s="90">
        <v>241377.06</v>
      </c>
      <c r="P502" s="77">
        <v>10000</v>
      </c>
      <c r="Q502" s="77"/>
      <c r="R502" s="77"/>
      <c r="S502" s="77"/>
      <c r="T502" s="77"/>
      <c r="U502" s="133"/>
    </row>
    <row r="503" spans="2:21">
      <c r="B503" s="89"/>
      <c r="C503" s="37" t="s">
        <v>58</v>
      </c>
      <c r="D503" s="37">
        <v>925</v>
      </c>
      <c r="E503" s="130" t="s">
        <v>54</v>
      </c>
      <c r="F503" s="130" t="s">
        <v>54</v>
      </c>
      <c r="G503" s="82"/>
      <c r="H503" s="86"/>
      <c r="I503" s="90">
        <f t="shared" si="190"/>
        <v>1758581.7200000002</v>
      </c>
      <c r="J503" s="90"/>
      <c r="K503" s="77"/>
      <c r="L503" s="77"/>
      <c r="M503" s="77"/>
      <c r="N503" s="77"/>
      <c r="O503" s="90">
        <f>O504</f>
        <v>1760000</v>
      </c>
      <c r="P503" s="77"/>
      <c r="Q503" s="77">
        <f t="shared" ref="Q503:U506" si="207">Q504</f>
        <v>-814.13</v>
      </c>
      <c r="R503" s="77">
        <f t="shared" si="207"/>
        <v>0</v>
      </c>
      <c r="S503" s="77">
        <f t="shared" si="207"/>
        <v>-604.15</v>
      </c>
      <c r="T503" s="77">
        <f t="shared" si="207"/>
        <v>0</v>
      </c>
      <c r="U503" s="77">
        <f t="shared" si="207"/>
        <v>0</v>
      </c>
    </row>
    <row r="504" spans="2:21" ht="37.5">
      <c r="B504" s="89"/>
      <c r="C504" s="37" t="s">
        <v>142</v>
      </c>
      <c r="D504" s="37">
        <v>925</v>
      </c>
      <c r="E504" s="130" t="s">
        <v>54</v>
      </c>
      <c r="F504" s="130" t="s">
        <v>54</v>
      </c>
      <c r="G504" s="82">
        <v>5300000000</v>
      </c>
      <c r="H504" s="86"/>
      <c r="I504" s="90">
        <f t="shared" si="190"/>
        <v>1758581.7200000002</v>
      </c>
      <c r="J504" s="90"/>
      <c r="K504" s="77"/>
      <c r="L504" s="77"/>
      <c r="M504" s="77"/>
      <c r="N504" s="77"/>
      <c r="O504" s="90">
        <f>O505</f>
        <v>1760000</v>
      </c>
      <c r="P504" s="77"/>
      <c r="Q504" s="77">
        <f t="shared" si="207"/>
        <v>-814.13</v>
      </c>
      <c r="R504" s="77">
        <f t="shared" si="207"/>
        <v>0</v>
      </c>
      <c r="S504" s="77">
        <f t="shared" si="207"/>
        <v>-604.15</v>
      </c>
      <c r="T504" s="77">
        <f t="shared" si="207"/>
        <v>0</v>
      </c>
      <c r="U504" s="77">
        <f t="shared" si="207"/>
        <v>0</v>
      </c>
    </row>
    <row r="505" spans="2:21">
      <c r="B505" s="89"/>
      <c r="C505" s="37" t="s">
        <v>145</v>
      </c>
      <c r="D505" s="37">
        <v>925</v>
      </c>
      <c r="E505" s="130" t="s">
        <v>54</v>
      </c>
      <c r="F505" s="130" t="s">
        <v>54</v>
      </c>
      <c r="G505" s="82">
        <v>5320000000</v>
      </c>
      <c r="H505" s="86"/>
      <c r="I505" s="90">
        <f t="shared" si="190"/>
        <v>1758581.7200000002</v>
      </c>
      <c r="J505" s="90"/>
      <c r="K505" s="77"/>
      <c r="L505" s="77"/>
      <c r="M505" s="77"/>
      <c r="N505" s="77"/>
      <c r="O505" s="90">
        <f>O506</f>
        <v>1760000</v>
      </c>
      <c r="P505" s="77"/>
      <c r="Q505" s="77">
        <f t="shared" si="207"/>
        <v>-814.13</v>
      </c>
      <c r="R505" s="77">
        <f t="shared" si="207"/>
        <v>0</v>
      </c>
      <c r="S505" s="77">
        <f t="shared" si="207"/>
        <v>-604.15</v>
      </c>
      <c r="T505" s="77">
        <f t="shared" si="207"/>
        <v>0</v>
      </c>
      <c r="U505" s="77">
        <f t="shared" si="207"/>
        <v>0</v>
      </c>
    </row>
    <row r="506" spans="2:21" ht="37.5">
      <c r="B506" s="89"/>
      <c r="C506" s="37" t="s">
        <v>146</v>
      </c>
      <c r="D506" s="37">
        <v>925</v>
      </c>
      <c r="E506" s="130" t="s">
        <v>54</v>
      </c>
      <c r="F506" s="130" t="s">
        <v>54</v>
      </c>
      <c r="G506" s="82">
        <v>5320010360</v>
      </c>
      <c r="H506" s="86"/>
      <c r="I506" s="90">
        <f t="shared" si="190"/>
        <v>1758581.7200000002</v>
      </c>
      <c r="J506" s="90"/>
      <c r="K506" s="77"/>
      <c r="L506" s="77"/>
      <c r="M506" s="77"/>
      <c r="N506" s="77"/>
      <c r="O506" s="90">
        <f>O507</f>
        <v>1760000</v>
      </c>
      <c r="P506" s="77"/>
      <c r="Q506" s="77">
        <f t="shared" si="207"/>
        <v>-814.13</v>
      </c>
      <c r="R506" s="77">
        <f t="shared" si="207"/>
        <v>0</v>
      </c>
      <c r="S506" s="77">
        <f t="shared" si="207"/>
        <v>-604.15</v>
      </c>
      <c r="T506" s="77">
        <f t="shared" si="207"/>
        <v>0</v>
      </c>
      <c r="U506" s="77">
        <f t="shared" si="207"/>
        <v>0</v>
      </c>
    </row>
    <row r="507" spans="2:21" ht="37.5">
      <c r="B507" s="89"/>
      <c r="C507" s="37" t="s">
        <v>147</v>
      </c>
      <c r="D507" s="37">
        <v>925</v>
      </c>
      <c r="E507" s="130" t="s">
        <v>54</v>
      </c>
      <c r="F507" s="130" t="s">
        <v>54</v>
      </c>
      <c r="G507" s="82">
        <v>5320010360</v>
      </c>
      <c r="H507" s="86">
        <v>600</v>
      </c>
      <c r="I507" s="90">
        <f t="shared" si="190"/>
        <v>1758581.7200000002</v>
      </c>
      <c r="J507" s="90"/>
      <c r="K507" s="77"/>
      <c r="L507" s="77"/>
      <c r="M507" s="77"/>
      <c r="N507" s="77"/>
      <c r="O507" s="90">
        <v>1760000</v>
      </c>
      <c r="P507" s="77"/>
      <c r="Q507" s="77">
        <v>-814.13</v>
      </c>
      <c r="R507" s="77"/>
      <c r="S507" s="77">
        <v>-604.15</v>
      </c>
      <c r="T507" s="77"/>
      <c r="U507" s="133"/>
    </row>
    <row r="508" spans="2:21">
      <c r="B508" s="89"/>
      <c r="C508" s="37" t="s">
        <v>59</v>
      </c>
      <c r="D508" s="37">
        <v>925</v>
      </c>
      <c r="E508" s="130" t="s">
        <v>54</v>
      </c>
      <c r="F508" s="130" t="s">
        <v>35</v>
      </c>
      <c r="G508" s="82"/>
      <c r="H508" s="86"/>
      <c r="I508" s="90">
        <f t="shared" si="190"/>
        <v>92087338</v>
      </c>
      <c r="J508" s="90">
        <f>J509+J515+J521+J535+J539</f>
        <v>51719200</v>
      </c>
      <c r="K508" s="77">
        <f>K509+K515+K521+K535+K539</f>
        <v>12357100</v>
      </c>
      <c r="L508" s="77">
        <f>L509+L515+L521+L535+L539</f>
        <v>0</v>
      </c>
      <c r="M508" s="77">
        <f>M509+M515+M521+M535+M539</f>
        <v>0</v>
      </c>
      <c r="N508" s="77">
        <f>N509+N515+N521+N535+N539</f>
        <v>0</v>
      </c>
      <c r="O508" s="90">
        <f>O509+O515+O521+O535+O539+O549</f>
        <v>26319300</v>
      </c>
      <c r="P508" s="77">
        <f t="shared" ref="P508:U508" si="208">P509+P515+P521+P535+P539</f>
        <v>38520</v>
      </c>
      <c r="Q508" s="77">
        <f t="shared" si="208"/>
        <v>0</v>
      </c>
      <c r="R508" s="77">
        <f t="shared" si="208"/>
        <v>119718</v>
      </c>
      <c r="S508" s="77">
        <f t="shared" si="208"/>
        <v>1533500</v>
      </c>
      <c r="T508" s="77">
        <f t="shared" si="208"/>
        <v>0</v>
      </c>
      <c r="U508" s="133">
        <f t="shared" si="208"/>
        <v>0</v>
      </c>
    </row>
    <row r="509" spans="2:21" ht="37.5">
      <c r="B509" s="89"/>
      <c r="C509" s="37" t="s">
        <v>97</v>
      </c>
      <c r="D509" s="37">
        <v>925</v>
      </c>
      <c r="E509" s="130" t="s">
        <v>54</v>
      </c>
      <c r="F509" s="130" t="s">
        <v>35</v>
      </c>
      <c r="G509" s="82">
        <v>5000000000</v>
      </c>
      <c r="H509" s="86"/>
      <c r="I509" s="90">
        <f t="shared" si="190"/>
        <v>15229200</v>
      </c>
      <c r="J509" s="90">
        <f t="shared" ref="J509:U510" si="209">J510</f>
        <v>10306400</v>
      </c>
      <c r="K509" s="77">
        <f t="shared" si="209"/>
        <v>4922800</v>
      </c>
      <c r="L509" s="77">
        <f t="shared" si="209"/>
        <v>0</v>
      </c>
      <c r="M509" s="77">
        <f t="shared" si="209"/>
        <v>0</v>
      </c>
      <c r="N509" s="77">
        <f t="shared" si="209"/>
        <v>0</v>
      </c>
      <c r="O509" s="90">
        <f t="shared" si="209"/>
        <v>0</v>
      </c>
      <c r="P509" s="77">
        <f t="shared" si="209"/>
        <v>0</v>
      </c>
      <c r="Q509" s="77">
        <f t="shared" si="209"/>
        <v>0</v>
      </c>
      <c r="R509" s="77">
        <f t="shared" si="209"/>
        <v>0</v>
      </c>
      <c r="S509" s="77">
        <f t="shared" si="209"/>
        <v>0</v>
      </c>
      <c r="T509" s="77">
        <f t="shared" si="209"/>
        <v>0</v>
      </c>
      <c r="U509" s="133">
        <f t="shared" si="209"/>
        <v>0</v>
      </c>
    </row>
    <row r="510" spans="2:21" ht="37.5">
      <c r="B510" s="89"/>
      <c r="C510" s="37" t="s">
        <v>105</v>
      </c>
      <c r="D510" s="37">
        <v>925</v>
      </c>
      <c r="E510" s="130" t="s">
        <v>54</v>
      </c>
      <c r="F510" s="130" t="s">
        <v>35</v>
      </c>
      <c r="G510" s="82">
        <v>5020000000</v>
      </c>
      <c r="H510" s="86"/>
      <c r="I510" s="90">
        <f t="shared" si="190"/>
        <v>15229200</v>
      </c>
      <c r="J510" s="90">
        <f t="shared" si="209"/>
        <v>10306400</v>
      </c>
      <c r="K510" s="77">
        <f t="shared" si="209"/>
        <v>4922800</v>
      </c>
      <c r="L510" s="77">
        <f t="shared" si="209"/>
        <v>0</v>
      </c>
      <c r="M510" s="77">
        <f t="shared" si="209"/>
        <v>0</v>
      </c>
      <c r="N510" s="77">
        <f t="shared" si="209"/>
        <v>0</v>
      </c>
      <c r="O510" s="90">
        <f t="shared" si="209"/>
        <v>0</v>
      </c>
      <c r="P510" s="77">
        <f t="shared" si="209"/>
        <v>0</v>
      </c>
      <c r="Q510" s="77">
        <f t="shared" si="209"/>
        <v>0</v>
      </c>
      <c r="R510" s="77">
        <f t="shared" si="209"/>
        <v>0</v>
      </c>
      <c r="S510" s="77">
        <f t="shared" si="209"/>
        <v>0</v>
      </c>
      <c r="T510" s="77">
        <f t="shared" si="209"/>
        <v>0</v>
      </c>
      <c r="U510" s="133">
        <f t="shared" si="209"/>
        <v>0</v>
      </c>
    </row>
    <row r="511" spans="2:21" ht="31.9" customHeight="1">
      <c r="B511" s="89"/>
      <c r="C511" s="37" t="s">
        <v>99</v>
      </c>
      <c r="D511" s="37">
        <v>925</v>
      </c>
      <c r="E511" s="130" t="s">
        <v>54</v>
      </c>
      <c r="F511" s="130" t="s">
        <v>35</v>
      </c>
      <c r="G511" s="82">
        <v>5020000190</v>
      </c>
      <c r="H511" s="86"/>
      <c r="I511" s="90">
        <f t="shared" si="190"/>
        <v>15229200</v>
      </c>
      <c r="J511" s="90">
        <f t="shared" ref="J511:U511" si="210">J512+J513+J514</f>
        <v>10306400</v>
      </c>
      <c r="K511" s="77">
        <f t="shared" si="210"/>
        <v>4922800</v>
      </c>
      <c r="L511" s="77">
        <f t="shared" si="210"/>
        <v>0</v>
      </c>
      <c r="M511" s="77">
        <f t="shared" si="210"/>
        <v>0</v>
      </c>
      <c r="N511" s="77">
        <f t="shared" si="210"/>
        <v>0</v>
      </c>
      <c r="O511" s="90">
        <f t="shared" si="210"/>
        <v>0</v>
      </c>
      <c r="P511" s="77">
        <f t="shared" si="210"/>
        <v>0</v>
      </c>
      <c r="Q511" s="77">
        <f t="shared" si="210"/>
        <v>0</v>
      </c>
      <c r="R511" s="77">
        <f t="shared" si="210"/>
        <v>0</v>
      </c>
      <c r="S511" s="77">
        <f t="shared" si="210"/>
        <v>0</v>
      </c>
      <c r="T511" s="77">
        <f t="shared" si="210"/>
        <v>0</v>
      </c>
      <c r="U511" s="133">
        <f t="shared" si="210"/>
        <v>0</v>
      </c>
    </row>
    <row r="512" spans="2:21" ht="75">
      <c r="B512" s="89"/>
      <c r="C512" s="37" t="s">
        <v>100</v>
      </c>
      <c r="D512" s="37">
        <v>925</v>
      </c>
      <c r="E512" s="130" t="s">
        <v>54</v>
      </c>
      <c r="F512" s="130" t="s">
        <v>35</v>
      </c>
      <c r="G512" s="82">
        <v>5020000190</v>
      </c>
      <c r="H512" s="86">
        <v>100</v>
      </c>
      <c r="I512" s="90">
        <f t="shared" si="190"/>
        <v>15229200</v>
      </c>
      <c r="J512" s="90">
        <v>10306400</v>
      </c>
      <c r="K512" s="77">
        <v>4922800</v>
      </c>
      <c r="L512" s="77"/>
      <c r="M512" s="77"/>
      <c r="N512" s="77"/>
      <c r="O512" s="90"/>
      <c r="P512" s="77"/>
      <c r="Q512" s="77"/>
      <c r="R512" s="77"/>
      <c r="S512" s="77"/>
      <c r="T512" s="77"/>
      <c r="U512" s="133"/>
    </row>
    <row r="513" spans="2:22" ht="37.5" hidden="1">
      <c r="B513" s="89"/>
      <c r="C513" s="37" t="s">
        <v>103</v>
      </c>
      <c r="D513" s="37">
        <v>925</v>
      </c>
      <c r="E513" s="130" t="s">
        <v>54</v>
      </c>
      <c r="F513" s="130" t="s">
        <v>35</v>
      </c>
      <c r="G513" s="82">
        <v>5020000190</v>
      </c>
      <c r="H513" s="86">
        <v>200</v>
      </c>
      <c r="I513" s="90">
        <f t="shared" si="190"/>
        <v>0</v>
      </c>
      <c r="J513" s="90"/>
      <c r="K513" s="77"/>
      <c r="L513" s="77"/>
      <c r="M513" s="77"/>
      <c r="N513" s="77"/>
      <c r="O513" s="77"/>
      <c r="P513" s="77"/>
      <c r="Q513" s="77"/>
      <c r="R513" s="77"/>
      <c r="S513" s="77"/>
      <c r="T513" s="77"/>
      <c r="U513" s="133"/>
    </row>
    <row r="514" spans="2:22" hidden="1">
      <c r="B514" s="89"/>
      <c r="C514" s="37" t="s">
        <v>106</v>
      </c>
      <c r="D514" s="37">
        <v>925</v>
      </c>
      <c r="E514" s="130" t="s">
        <v>54</v>
      </c>
      <c r="F514" s="130" t="s">
        <v>35</v>
      </c>
      <c r="G514" s="82">
        <v>5020000190</v>
      </c>
      <c r="H514" s="86">
        <v>800</v>
      </c>
      <c r="I514" s="90">
        <f t="shared" si="190"/>
        <v>0</v>
      </c>
      <c r="J514" s="90"/>
      <c r="K514" s="77"/>
      <c r="L514" s="77"/>
      <c r="M514" s="77"/>
      <c r="N514" s="77"/>
      <c r="O514" s="77"/>
      <c r="P514" s="77"/>
      <c r="Q514" s="77"/>
      <c r="R514" s="77"/>
      <c r="S514" s="77"/>
      <c r="T514" s="77"/>
      <c r="U514" s="133"/>
    </row>
    <row r="515" spans="2:22" ht="37.5">
      <c r="B515" s="89"/>
      <c r="C515" s="37" t="s">
        <v>129</v>
      </c>
      <c r="D515" s="37">
        <v>925</v>
      </c>
      <c r="E515" s="130" t="s">
        <v>54</v>
      </c>
      <c r="F515" s="130" t="s">
        <v>35</v>
      </c>
      <c r="G515" s="82">
        <v>5200000000</v>
      </c>
      <c r="H515" s="86"/>
      <c r="I515" s="90">
        <f t="shared" si="190"/>
        <v>27878000</v>
      </c>
      <c r="J515" s="90">
        <f t="shared" ref="J515:U516" si="211">J516</f>
        <v>13961500</v>
      </c>
      <c r="K515" s="77">
        <f t="shared" si="211"/>
        <v>10895300</v>
      </c>
      <c r="L515" s="77">
        <f t="shared" si="211"/>
        <v>0</v>
      </c>
      <c r="M515" s="77">
        <f t="shared" si="211"/>
        <v>0</v>
      </c>
      <c r="N515" s="77">
        <f t="shared" si="211"/>
        <v>0</v>
      </c>
      <c r="O515" s="90">
        <f t="shared" si="211"/>
        <v>3271200</v>
      </c>
      <c r="P515" s="77">
        <f t="shared" si="211"/>
        <v>0</v>
      </c>
      <c r="Q515" s="77">
        <f t="shared" si="211"/>
        <v>0</v>
      </c>
      <c r="R515" s="77">
        <f t="shared" si="211"/>
        <v>0</v>
      </c>
      <c r="S515" s="77">
        <f t="shared" si="211"/>
        <v>-250000</v>
      </c>
      <c r="T515" s="77">
        <f t="shared" si="211"/>
        <v>0</v>
      </c>
      <c r="U515" s="133">
        <f t="shared" si="211"/>
        <v>0</v>
      </c>
    </row>
    <row r="516" spans="2:22">
      <c r="B516" s="89"/>
      <c r="C516" s="37" t="s">
        <v>135</v>
      </c>
      <c r="D516" s="37">
        <v>925</v>
      </c>
      <c r="E516" s="130" t="s">
        <v>54</v>
      </c>
      <c r="F516" s="130" t="s">
        <v>35</v>
      </c>
      <c r="G516" s="82">
        <v>5250000000</v>
      </c>
      <c r="H516" s="86"/>
      <c r="I516" s="90">
        <f t="shared" si="190"/>
        <v>27878000</v>
      </c>
      <c r="J516" s="90">
        <f t="shared" si="211"/>
        <v>13961500</v>
      </c>
      <c r="K516" s="77">
        <f t="shared" si="211"/>
        <v>10895300</v>
      </c>
      <c r="L516" s="77">
        <f t="shared" si="211"/>
        <v>0</v>
      </c>
      <c r="M516" s="77">
        <f t="shared" si="211"/>
        <v>0</v>
      </c>
      <c r="N516" s="77">
        <f t="shared" si="211"/>
        <v>0</v>
      </c>
      <c r="O516" s="90">
        <f t="shared" si="211"/>
        <v>3271200</v>
      </c>
      <c r="P516" s="77">
        <f t="shared" si="211"/>
        <v>0</v>
      </c>
      <c r="Q516" s="77">
        <f t="shared" si="211"/>
        <v>0</v>
      </c>
      <c r="R516" s="77">
        <f t="shared" si="211"/>
        <v>0</v>
      </c>
      <c r="S516" s="77">
        <f t="shared" si="211"/>
        <v>-250000</v>
      </c>
      <c r="T516" s="77">
        <f t="shared" si="211"/>
        <v>0</v>
      </c>
      <c r="U516" s="133">
        <f t="shared" si="211"/>
        <v>0</v>
      </c>
    </row>
    <row r="517" spans="2:22" ht="37.5">
      <c r="B517" s="89"/>
      <c r="C517" s="37" t="s">
        <v>131</v>
      </c>
      <c r="D517" s="37">
        <v>925</v>
      </c>
      <c r="E517" s="130" t="s">
        <v>54</v>
      </c>
      <c r="F517" s="130" t="s">
        <v>35</v>
      </c>
      <c r="G517" s="82">
        <v>5250000590</v>
      </c>
      <c r="H517" s="86"/>
      <c r="I517" s="90">
        <f t="shared" si="190"/>
        <v>27878000</v>
      </c>
      <c r="J517" s="90">
        <f t="shared" ref="J517:U517" si="212">J518+J519+J520</f>
        <v>13961500</v>
      </c>
      <c r="K517" s="77">
        <f t="shared" si="212"/>
        <v>10895300</v>
      </c>
      <c r="L517" s="77">
        <f t="shared" si="212"/>
        <v>0</v>
      </c>
      <c r="M517" s="77">
        <f t="shared" si="212"/>
        <v>0</v>
      </c>
      <c r="N517" s="77">
        <f t="shared" si="212"/>
        <v>0</v>
      </c>
      <c r="O517" s="90">
        <f t="shared" si="212"/>
        <v>3271200</v>
      </c>
      <c r="P517" s="77">
        <f t="shared" si="212"/>
        <v>0</v>
      </c>
      <c r="Q517" s="77">
        <f t="shared" si="212"/>
        <v>0</v>
      </c>
      <c r="R517" s="77">
        <f t="shared" si="212"/>
        <v>0</v>
      </c>
      <c r="S517" s="77">
        <f t="shared" si="212"/>
        <v>-250000</v>
      </c>
      <c r="T517" s="77">
        <f t="shared" si="212"/>
        <v>0</v>
      </c>
      <c r="U517" s="133">
        <f t="shared" si="212"/>
        <v>0</v>
      </c>
    </row>
    <row r="518" spans="2:22" ht="75">
      <c r="B518" s="89"/>
      <c r="C518" s="37" t="s">
        <v>100</v>
      </c>
      <c r="D518" s="37">
        <v>925</v>
      </c>
      <c r="E518" s="130" t="s">
        <v>54</v>
      </c>
      <c r="F518" s="130" t="s">
        <v>35</v>
      </c>
      <c r="G518" s="82">
        <v>5250000590</v>
      </c>
      <c r="H518" s="86">
        <v>100</v>
      </c>
      <c r="I518" s="90">
        <f t="shared" si="190"/>
        <v>27268900</v>
      </c>
      <c r="J518" s="90">
        <v>13034200</v>
      </c>
      <c r="K518" s="77">
        <v>11213500</v>
      </c>
      <c r="L518" s="77"/>
      <c r="M518" s="77"/>
      <c r="N518" s="77"/>
      <c r="O518" s="90">
        <v>3271200</v>
      </c>
      <c r="P518" s="77"/>
      <c r="Q518" s="77"/>
      <c r="R518" s="77"/>
      <c r="S518" s="77">
        <v>-250000</v>
      </c>
      <c r="T518" s="77"/>
      <c r="U518" s="133"/>
      <c r="V518" s="15"/>
    </row>
    <row r="519" spans="2:22" ht="37.5">
      <c r="B519" s="89"/>
      <c r="C519" s="37" t="s">
        <v>103</v>
      </c>
      <c r="D519" s="37">
        <v>925</v>
      </c>
      <c r="E519" s="130" t="s">
        <v>54</v>
      </c>
      <c r="F519" s="130" t="s">
        <v>35</v>
      </c>
      <c r="G519" s="82">
        <v>5250000590</v>
      </c>
      <c r="H519" s="86">
        <v>200</v>
      </c>
      <c r="I519" s="90">
        <f t="shared" ref="I519:I582" si="213">SUM(J519:U519)</f>
        <v>605100</v>
      </c>
      <c r="J519" s="90">
        <v>922700</v>
      </c>
      <c r="K519" s="77">
        <v>-317600</v>
      </c>
      <c r="L519" s="77"/>
      <c r="M519" s="77"/>
      <c r="N519" s="77"/>
      <c r="O519" s="90"/>
      <c r="P519" s="77"/>
      <c r="Q519" s="77"/>
      <c r="R519" s="77"/>
      <c r="S519" s="77"/>
      <c r="T519" s="77"/>
      <c r="U519" s="133"/>
      <c r="V519" s="15"/>
    </row>
    <row r="520" spans="2:22">
      <c r="B520" s="89"/>
      <c r="C520" s="37" t="s">
        <v>106</v>
      </c>
      <c r="D520" s="37">
        <v>925</v>
      </c>
      <c r="E520" s="130" t="s">
        <v>54</v>
      </c>
      <c r="F520" s="130" t="s">
        <v>35</v>
      </c>
      <c r="G520" s="82">
        <v>5250000590</v>
      </c>
      <c r="H520" s="86">
        <v>800</v>
      </c>
      <c r="I520" s="90">
        <f t="shared" si="213"/>
        <v>4000</v>
      </c>
      <c r="J520" s="90">
        <v>4600</v>
      </c>
      <c r="K520" s="77">
        <v>-600</v>
      </c>
      <c r="L520" s="77"/>
      <c r="M520" s="77"/>
      <c r="N520" s="77"/>
      <c r="O520" s="90"/>
      <c r="P520" s="77"/>
      <c r="Q520" s="77"/>
      <c r="R520" s="77"/>
      <c r="S520" s="77"/>
      <c r="T520" s="77"/>
      <c r="U520" s="133"/>
      <c r="V520" s="15"/>
    </row>
    <row r="521" spans="2:22">
      <c r="B521" s="89"/>
      <c r="C521" s="37" t="s">
        <v>166</v>
      </c>
      <c r="D521" s="37">
        <v>925</v>
      </c>
      <c r="E521" s="130" t="s">
        <v>54</v>
      </c>
      <c r="F521" s="130" t="s">
        <v>35</v>
      </c>
      <c r="G521" s="82">
        <v>5800000000</v>
      </c>
      <c r="H521" s="86"/>
      <c r="I521" s="90">
        <f t="shared" si="213"/>
        <v>10193100</v>
      </c>
      <c r="J521" s="90">
        <f t="shared" ref="J521:U521" si="214">J526+J522</f>
        <v>7961600</v>
      </c>
      <c r="K521" s="77">
        <f t="shared" si="214"/>
        <v>-1566600</v>
      </c>
      <c r="L521" s="77">
        <f t="shared" si="214"/>
        <v>0</v>
      </c>
      <c r="M521" s="77">
        <f t="shared" si="214"/>
        <v>0</v>
      </c>
      <c r="N521" s="77">
        <f t="shared" si="214"/>
        <v>0</v>
      </c>
      <c r="O521" s="90">
        <f t="shared" si="214"/>
        <v>3548100</v>
      </c>
      <c r="P521" s="77">
        <f t="shared" si="214"/>
        <v>0</v>
      </c>
      <c r="Q521" s="77">
        <f t="shared" si="214"/>
        <v>0</v>
      </c>
      <c r="R521" s="77">
        <f t="shared" si="214"/>
        <v>0</v>
      </c>
      <c r="S521" s="77">
        <f t="shared" si="214"/>
        <v>250000</v>
      </c>
      <c r="T521" s="77">
        <f t="shared" si="214"/>
        <v>0</v>
      </c>
      <c r="U521" s="133">
        <f t="shared" si="214"/>
        <v>0</v>
      </c>
    </row>
    <row r="522" spans="2:22">
      <c r="B522" s="89"/>
      <c r="C522" s="37" t="s">
        <v>167</v>
      </c>
      <c r="D522" s="37">
        <v>925</v>
      </c>
      <c r="E522" s="130" t="s">
        <v>54</v>
      </c>
      <c r="F522" s="130" t="s">
        <v>35</v>
      </c>
      <c r="G522" s="82">
        <v>5810000000</v>
      </c>
      <c r="H522" s="86"/>
      <c r="I522" s="90">
        <f t="shared" si="213"/>
        <v>2577900</v>
      </c>
      <c r="J522" s="90">
        <f t="shared" ref="J522:U524" si="215">J523</f>
        <v>2499800</v>
      </c>
      <c r="K522" s="77">
        <f t="shared" si="215"/>
        <v>-2499800</v>
      </c>
      <c r="L522" s="77">
        <f t="shared" si="215"/>
        <v>0</v>
      </c>
      <c r="M522" s="77">
        <f t="shared" si="215"/>
        <v>0</v>
      </c>
      <c r="N522" s="77">
        <f t="shared" si="215"/>
        <v>0</v>
      </c>
      <c r="O522" s="77">
        <f t="shared" si="215"/>
        <v>2577900</v>
      </c>
      <c r="P522" s="77">
        <f t="shared" si="215"/>
        <v>0</v>
      </c>
      <c r="Q522" s="77">
        <f t="shared" si="215"/>
        <v>0</v>
      </c>
      <c r="R522" s="77">
        <f t="shared" si="215"/>
        <v>0</v>
      </c>
      <c r="S522" s="77">
        <f t="shared" si="215"/>
        <v>0</v>
      </c>
      <c r="T522" s="77">
        <f t="shared" si="215"/>
        <v>0</v>
      </c>
      <c r="U522" s="133">
        <f t="shared" si="215"/>
        <v>0</v>
      </c>
    </row>
    <row r="523" spans="2:22">
      <c r="B523" s="89"/>
      <c r="C523" s="37" t="s">
        <v>195</v>
      </c>
      <c r="D523" s="37">
        <v>925</v>
      </c>
      <c r="E523" s="130" t="s">
        <v>54</v>
      </c>
      <c r="F523" s="130" t="s">
        <v>35</v>
      </c>
      <c r="G523" s="82" t="s">
        <v>196</v>
      </c>
      <c r="H523" s="86"/>
      <c r="I523" s="90">
        <f t="shared" si="213"/>
        <v>2577900</v>
      </c>
      <c r="J523" s="90">
        <f t="shared" si="215"/>
        <v>2499800</v>
      </c>
      <c r="K523" s="77">
        <f t="shared" si="215"/>
        <v>-2499800</v>
      </c>
      <c r="L523" s="77">
        <f t="shared" si="215"/>
        <v>0</v>
      </c>
      <c r="M523" s="77">
        <f t="shared" si="215"/>
        <v>0</v>
      </c>
      <c r="N523" s="77">
        <f t="shared" si="215"/>
        <v>0</v>
      </c>
      <c r="O523" s="77">
        <f t="shared" si="215"/>
        <v>2577900</v>
      </c>
      <c r="P523" s="77">
        <f t="shared" si="215"/>
        <v>0</v>
      </c>
      <c r="Q523" s="77">
        <f t="shared" si="215"/>
        <v>0</v>
      </c>
      <c r="R523" s="77">
        <f t="shared" si="215"/>
        <v>0</v>
      </c>
      <c r="S523" s="77">
        <f t="shared" si="215"/>
        <v>0</v>
      </c>
      <c r="T523" s="77">
        <f t="shared" si="215"/>
        <v>0</v>
      </c>
      <c r="U523" s="133">
        <f t="shared" si="215"/>
        <v>0</v>
      </c>
    </row>
    <row r="524" spans="2:22" ht="168.75">
      <c r="B524" s="89"/>
      <c r="C524" s="37" t="s">
        <v>197</v>
      </c>
      <c r="D524" s="37">
        <v>925</v>
      </c>
      <c r="E524" s="130" t="s">
        <v>54</v>
      </c>
      <c r="F524" s="130" t="s">
        <v>35</v>
      </c>
      <c r="G524" s="82" t="s">
        <v>198</v>
      </c>
      <c r="H524" s="86"/>
      <c r="I524" s="90">
        <f t="shared" si="213"/>
        <v>2577900</v>
      </c>
      <c r="J524" s="90">
        <f t="shared" si="215"/>
        <v>2499800</v>
      </c>
      <c r="K524" s="77">
        <f t="shared" si="215"/>
        <v>-2499800</v>
      </c>
      <c r="L524" s="77">
        <f t="shared" si="215"/>
        <v>0</v>
      </c>
      <c r="M524" s="77">
        <f t="shared" si="215"/>
        <v>0</v>
      </c>
      <c r="N524" s="77">
        <f t="shared" si="215"/>
        <v>0</v>
      </c>
      <c r="O524" s="77">
        <f t="shared" si="215"/>
        <v>2577900</v>
      </c>
      <c r="P524" s="77">
        <f t="shared" si="215"/>
        <v>0</v>
      </c>
      <c r="Q524" s="77">
        <f t="shared" si="215"/>
        <v>0</v>
      </c>
      <c r="R524" s="77">
        <f t="shared" si="215"/>
        <v>0</v>
      </c>
      <c r="S524" s="77">
        <f t="shared" si="215"/>
        <v>0</v>
      </c>
      <c r="T524" s="77">
        <f t="shared" si="215"/>
        <v>0</v>
      </c>
      <c r="U524" s="133">
        <f t="shared" si="215"/>
        <v>0</v>
      </c>
    </row>
    <row r="525" spans="2:22" ht="37.5">
      <c r="B525" s="89"/>
      <c r="C525" s="37" t="s">
        <v>147</v>
      </c>
      <c r="D525" s="37">
        <v>925</v>
      </c>
      <c r="E525" s="130" t="s">
        <v>54</v>
      </c>
      <c r="F525" s="130" t="s">
        <v>35</v>
      </c>
      <c r="G525" s="82" t="s">
        <v>198</v>
      </c>
      <c r="H525" s="86">
        <v>600</v>
      </c>
      <c r="I525" s="90">
        <f t="shared" si="213"/>
        <v>2577900</v>
      </c>
      <c r="J525" s="90">
        <v>2499800</v>
      </c>
      <c r="K525" s="77">
        <v>-2499800</v>
      </c>
      <c r="L525" s="77"/>
      <c r="M525" s="77"/>
      <c r="N525" s="77"/>
      <c r="O525" s="77">
        <v>2577900</v>
      </c>
      <c r="P525" s="77"/>
      <c r="Q525" s="77"/>
      <c r="R525" s="77"/>
      <c r="S525" s="77"/>
      <c r="T525" s="77"/>
      <c r="U525" s="133"/>
    </row>
    <row r="526" spans="2:22">
      <c r="B526" s="89"/>
      <c r="C526" s="37" t="s">
        <v>207</v>
      </c>
      <c r="D526" s="37">
        <v>925</v>
      </c>
      <c r="E526" s="130" t="s">
        <v>54</v>
      </c>
      <c r="F526" s="130" t="s">
        <v>35</v>
      </c>
      <c r="G526" s="82">
        <v>5830000000</v>
      </c>
      <c r="H526" s="86"/>
      <c r="I526" s="90">
        <f t="shared" si="213"/>
        <v>7615200</v>
      </c>
      <c r="J526" s="90">
        <f>J527+J531</f>
        <v>5461800</v>
      </c>
      <c r="K526" s="77">
        <f t="shared" ref="K526:U526" si="216">K527+K531+K529</f>
        <v>933200</v>
      </c>
      <c r="L526" s="77">
        <f t="shared" si="216"/>
        <v>0</v>
      </c>
      <c r="M526" s="77">
        <f t="shared" si="216"/>
        <v>0</v>
      </c>
      <c r="N526" s="77">
        <f t="shared" si="216"/>
        <v>0</v>
      </c>
      <c r="O526" s="90">
        <f t="shared" si="216"/>
        <v>970200</v>
      </c>
      <c r="P526" s="77">
        <f t="shared" si="216"/>
        <v>0</v>
      </c>
      <c r="Q526" s="77">
        <f t="shared" si="216"/>
        <v>0</v>
      </c>
      <c r="R526" s="77">
        <f t="shared" si="216"/>
        <v>0</v>
      </c>
      <c r="S526" s="77">
        <f t="shared" si="216"/>
        <v>250000</v>
      </c>
      <c r="T526" s="77">
        <f t="shared" si="216"/>
        <v>0</v>
      </c>
      <c r="U526" s="133">
        <f t="shared" si="216"/>
        <v>0</v>
      </c>
    </row>
    <row r="527" spans="2:22" ht="37.5">
      <c r="B527" s="89"/>
      <c r="C527" s="37" t="s">
        <v>131</v>
      </c>
      <c r="D527" s="37">
        <v>925</v>
      </c>
      <c r="E527" s="130" t="s">
        <v>54</v>
      </c>
      <c r="F527" s="130" t="s">
        <v>35</v>
      </c>
      <c r="G527" s="82">
        <v>5830000590</v>
      </c>
      <c r="H527" s="86"/>
      <c r="I527" s="90">
        <f t="shared" si="213"/>
        <v>6965200</v>
      </c>
      <c r="J527" s="90">
        <f t="shared" ref="J527:U527" si="217">J528</f>
        <v>4633800</v>
      </c>
      <c r="K527" s="77">
        <f t="shared" si="217"/>
        <v>1761200</v>
      </c>
      <c r="L527" s="77">
        <f t="shared" si="217"/>
        <v>0</v>
      </c>
      <c r="M527" s="77">
        <f t="shared" si="217"/>
        <v>0</v>
      </c>
      <c r="N527" s="77">
        <f t="shared" si="217"/>
        <v>0</v>
      </c>
      <c r="O527" s="90">
        <f t="shared" si="217"/>
        <v>570200</v>
      </c>
      <c r="P527" s="77">
        <f t="shared" si="217"/>
        <v>0</v>
      </c>
      <c r="Q527" s="77">
        <f t="shared" si="217"/>
        <v>0</v>
      </c>
      <c r="R527" s="77">
        <f t="shared" si="217"/>
        <v>0</v>
      </c>
      <c r="S527" s="77">
        <f t="shared" si="217"/>
        <v>0</v>
      </c>
      <c r="T527" s="77">
        <f t="shared" si="217"/>
        <v>0</v>
      </c>
      <c r="U527" s="133">
        <f t="shared" si="217"/>
        <v>0</v>
      </c>
    </row>
    <row r="528" spans="2:22" ht="37.5">
      <c r="B528" s="89"/>
      <c r="C528" s="37" t="s">
        <v>147</v>
      </c>
      <c r="D528" s="37">
        <v>925</v>
      </c>
      <c r="E528" s="130" t="s">
        <v>54</v>
      </c>
      <c r="F528" s="130" t="s">
        <v>35</v>
      </c>
      <c r="G528" s="82">
        <v>5830000590</v>
      </c>
      <c r="H528" s="86">
        <v>600</v>
      </c>
      <c r="I528" s="90">
        <f t="shared" si="213"/>
        <v>6965200</v>
      </c>
      <c r="J528" s="90">
        <v>4633800</v>
      </c>
      <c r="K528" s="77">
        <v>1761200</v>
      </c>
      <c r="L528" s="77"/>
      <c r="M528" s="77"/>
      <c r="N528" s="77"/>
      <c r="O528" s="90">
        <v>570200</v>
      </c>
      <c r="P528" s="77"/>
      <c r="Q528" s="77"/>
      <c r="R528" s="77"/>
      <c r="S528" s="77"/>
      <c r="T528" s="77"/>
      <c r="U528" s="133"/>
    </row>
    <row r="529" spans="2:21" ht="75" hidden="1">
      <c r="B529" s="89"/>
      <c r="C529" s="37" t="s">
        <v>209</v>
      </c>
      <c r="D529" s="37">
        <v>925</v>
      </c>
      <c r="E529" s="130" t="s">
        <v>54</v>
      </c>
      <c r="F529" s="130" t="s">
        <v>35</v>
      </c>
      <c r="G529" s="82" t="s">
        <v>210</v>
      </c>
      <c r="H529" s="86"/>
      <c r="I529" s="90">
        <f t="shared" si="213"/>
        <v>0</v>
      </c>
      <c r="J529" s="90"/>
      <c r="K529" s="77">
        <f>K530</f>
        <v>0</v>
      </c>
      <c r="L529" s="77">
        <f>L530</f>
        <v>0</v>
      </c>
      <c r="M529" s="77">
        <f>M530</f>
        <v>0</v>
      </c>
      <c r="N529" s="77">
        <f>N530</f>
        <v>0</v>
      </c>
      <c r="O529" s="77"/>
      <c r="P529" s="77"/>
      <c r="Q529" s="77"/>
      <c r="R529" s="77"/>
      <c r="S529" s="77"/>
      <c r="T529" s="77"/>
      <c r="U529" s="133">
        <f>U530</f>
        <v>0</v>
      </c>
    </row>
    <row r="530" spans="2:21" ht="24.95" hidden="1" customHeight="1">
      <c r="B530" s="89"/>
      <c r="C530" s="37" t="s">
        <v>147</v>
      </c>
      <c r="D530" s="37">
        <v>925</v>
      </c>
      <c r="E530" s="130" t="s">
        <v>54</v>
      </c>
      <c r="F530" s="130" t="s">
        <v>35</v>
      </c>
      <c r="G530" s="82" t="s">
        <v>210</v>
      </c>
      <c r="H530" s="86">
        <v>600</v>
      </c>
      <c r="I530" s="90">
        <f t="shared" si="213"/>
        <v>0</v>
      </c>
      <c r="J530" s="90"/>
      <c r="K530" s="77">
        <v>0</v>
      </c>
      <c r="L530" s="77"/>
      <c r="M530" s="77"/>
      <c r="N530" s="77"/>
      <c r="O530" s="77"/>
      <c r="P530" s="77"/>
      <c r="Q530" s="77"/>
      <c r="R530" s="77"/>
      <c r="S530" s="77"/>
      <c r="T530" s="77"/>
      <c r="U530" s="133"/>
    </row>
    <row r="531" spans="2:21" ht="37.5">
      <c r="B531" s="89"/>
      <c r="C531" s="37" t="s">
        <v>211</v>
      </c>
      <c r="D531" s="37">
        <v>925</v>
      </c>
      <c r="E531" s="130" t="s">
        <v>54</v>
      </c>
      <c r="F531" s="130" t="s">
        <v>35</v>
      </c>
      <c r="G531" s="82">
        <v>5830100000</v>
      </c>
      <c r="H531" s="86"/>
      <c r="I531" s="90">
        <f t="shared" si="213"/>
        <v>650000</v>
      </c>
      <c r="J531" s="90">
        <f t="shared" ref="J531:U531" si="218">J532</f>
        <v>828000</v>
      </c>
      <c r="K531" s="77">
        <f t="shared" si="218"/>
        <v>-828000</v>
      </c>
      <c r="L531" s="77">
        <f t="shared" si="218"/>
        <v>0</v>
      </c>
      <c r="M531" s="77">
        <f t="shared" si="218"/>
        <v>0</v>
      </c>
      <c r="N531" s="77">
        <f t="shared" si="218"/>
        <v>0</v>
      </c>
      <c r="O531" s="77">
        <f t="shared" si="218"/>
        <v>400000</v>
      </c>
      <c r="P531" s="77">
        <f t="shared" si="218"/>
        <v>0</v>
      </c>
      <c r="Q531" s="77">
        <f t="shared" si="218"/>
        <v>0</v>
      </c>
      <c r="R531" s="77">
        <f t="shared" si="218"/>
        <v>0</v>
      </c>
      <c r="S531" s="77">
        <f t="shared" si="218"/>
        <v>250000</v>
      </c>
      <c r="T531" s="77">
        <f t="shared" si="218"/>
        <v>0</v>
      </c>
      <c r="U531" s="133">
        <f t="shared" si="218"/>
        <v>0</v>
      </c>
    </row>
    <row r="532" spans="2:21" ht="37.5">
      <c r="B532" s="89"/>
      <c r="C532" s="37" t="s">
        <v>131</v>
      </c>
      <c r="D532" s="37">
        <v>925</v>
      </c>
      <c r="E532" s="130" t="s">
        <v>54</v>
      </c>
      <c r="F532" s="130" t="s">
        <v>35</v>
      </c>
      <c r="G532" s="82">
        <v>5830100590</v>
      </c>
      <c r="H532" s="86"/>
      <c r="I532" s="90">
        <f t="shared" si="213"/>
        <v>650000</v>
      </c>
      <c r="J532" s="90">
        <f t="shared" ref="J532:R532" si="219">J534</f>
        <v>828000</v>
      </c>
      <c r="K532" s="77">
        <f t="shared" si="219"/>
        <v>-828000</v>
      </c>
      <c r="L532" s="77">
        <f t="shared" si="219"/>
        <v>0</v>
      </c>
      <c r="M532" s="77">
        <f t="shared" si="219"/>
        <v>0</v>
      </c>
      <c r="N532" s="77">
        <f t="shared" si="219"/>
        <v>0</v>
      </c>
      <c r="O532" s="77">
        <f t="shared" si="219"/>
        <v>400000</v>
      </c>
      <c r="P532" s="77">
        <f t="shared" si="219"/>
        <v>0</v>
      </c>
      <c r="Q532" s="77">
        <f t="shared" si="219"/>
        <v>0</v>
      </c>
      <c r="R532" s="77">
        <f t="shared" si="219"/>
        <v>0</v>
      </c>
      <c r="S532" s="77">
        <f>S534+S533</f>
        <v>250000</v>
      </c>
      <c r="T532" s="77">
        <f>T534</f>
        <v>0</v>
      </c>
      <c r="U532" s="133">
        <f>U534</f>
        <v>0</v>
      </c>
    </row>
    <row r="533" spans="2:21" ht="37.5">
      <c r="B533" s="89"/>
      <c r="C533" s="37" t="s">
        <v>103</v>
      </c>
      <c r="D533" s="37">
        <v>925</v>
      </c>
      <c r="E533" s="130" t="s">
        <v>54</v>
      </c>
      <c r="F533" s="130" t="s">
        <v>35</v>
      </c>
      <c r="G533" s="82">
        <v>5830100590</v>
      </c>
      <c r="H533" s="86">
        <v>200</v>
      </c>
      <c r="I533" s="90">
        <f t="shared" si="213"/>
        <v>250000</v>
      </c>
      <c r="J533" s="90"/>
      <c r="K533" s="77"/>
      <c r="L533" s="77"/>
      <c r="M533" s="77"/>
      <c r="N533" s="77"/>
      <c r="O533" s="77"/>
      <c r="P533" s="77"/>
      <c r="Q533" s="77"/>
      <c r="R533" s="77"/>
      <c r="S533" s="77">
        <v>250000</v>
      </c>
      <c r="T533" s="77"/>
      <c r="U533" s="133"/>
    </row>
    <row r="534" spans="2:21">
      <c r="B534" s="89"/>
      <c r="C534" s="37" t="s">
        <v>137</v>
      </c>
      <c r="D534" s="37">
        <v>925</v>
      </c>
      <c r="E534" s="130" t="s">
        <v>54</v>
      </c>
      <c r="F534" s="130" t="s">
        <v>35</v>
      </c>
      <c r="G534" s="82">
        <v>5830100590</v>
      </c>
      <c r="H534" s="86">
        <v>300</v>
      </c>
      <c r="I534" s="90">
        <f t="shared" si="213"/>
        <v>400000</v>
      </c>
      <c r="J534" s="90">
        <v>828000</v>
      </c>
      <c r="K534" s="77">
        <v>-828000</v>
      </c>
      <c r="L534" s="77"/>
      <c r="M534" s="77"/>
      <c r="N534" s="77"/>
      <c r="O534" s="77">
        <v>400000</v>
      </c>
      <c r="P534" s="77"/>
      <c r="Q534" s="77"/>
      <c r="R534" s="77"/>
      <c r="S534" s="77"/>
      <c r="T534" s="77"/>
      <c r="U534" s="133"/>
    </row>
    <row r="535" spans="2:21" ht="56.25">
      <c r="B535" s="89"/>
      <c r="C535" s="37" t="s">
        <v>292</v>
      </c>
      <c r="D535" s="37">
        <v>925</v>
      </c>
      <c r="E535" s="130" t="s">
        <v>54</v>
      </c>
      <c r="F535" s="130" t="s">
        <v>35</v>
      </c>
      <c r="G535" s="82">
        <v>6700000000</v>
      </c>
      <c r="H535" s="86"/>
      <c r="I535" s="90">
        <f t="shared" si="213"/>
        <v>1437738</v>
      </c>
      <c r="J535" s="90">
        <f t="shared" ref="J535:U537" si="220">J536</f>
        <v>2290500</v>
      </c>
      <c r="K535" s="77">
        <f t="shared" si="220"/>
        <v>-1030700</v>
      </c>
      <c r="L535" s="77">
        <f t="shared" si="220"/>
        <v>0</v>
      </c>
      <c r="M535" s="77">
        <f t="shared" si="220"/>
        <v>0</v>
      </c>
      <c r="N535" s="77">
        <f t="shared" si="220"/>
        <v>0</v>
      </c>
      <c r="O535" s="90">
        <f t="shared" si="220"/>
        <v>0</v>
      </c>
      <c r="P535" s="77">
        <f t="shared" si="220"/>
        <v>38520</v>
      </c>
      <c r="Q535" s="77">
        <f t="shared" si="220"/>
        <v>0</v>
      </c>
      <c r="R535" s="77">
        <f t="shared" si="220"/>
        <v>119718</v>
      </c>
      <c r="S535" s="77">
        <f t="shared" si="220"/>
        <v>19700</v>
      </c>
      <c r="T535" s="77">
        <f t="shared" si="220"/>
        <v>0</v>
      </c>
      <c r="U535" s="133">
        <f t="shared" si="220"/>
        <v>0</v>
      </c>
    </row>
    <row r="536" spans="2:21" ht="37.5">
      <c r="B536" s="89"/>
      <c r="C536" s="37" t="s">
        <v>293</v>
      </c>
      <c r="D536" s="37">
        <v>925</v>
      </c>
      <c r="E536" s="130" t="s">
        <v>54</v>
      </c>
      <c r="F536" s="130" t="s">
        <v>35</v>
      </c>
      <c r="G536" s="82">
        <v>6710000000</v>
      </c>
      <c r="H536" s="86"/>
      <c r="I536" s="90">
        <f t="shared" si="213"/>
        <v>1437738</v>
      </c>
      <c r="J536" s="90">
        <f t="shared" si="220"/>
        <v>2290500</v>
      </c>
      <c r="K536" s="77">
        <f t="shared" si="220"/>
        <v>-1030700</v>
      </c>
      <c r="L536" s="77">
        <f t="shared" si="220"/>
        <v>0</v>
      </c>
      <c r="M536" s="77">
        <f t="shared" si="220"/>
        <v>0</v>
      </c>
      <c r="N536" s="77">
        <f t="shared" si="220"/>
        <v>0</v>
      </c>
      <c r="O536" s="90">
        <f t="shared" si="220"/>
        <v>0</v>
      </c>
      <c r="P536" s="77">
        <f t="shared" si="220"/>
        <v>38520</v>
      </c>
      <c r="Q536" s="77">
        <f t="shared" si="220"/>
        <v>0</v>
      </c>
      <c r="R536" s="77">
        <f t="shared" si="220"/>
        <v>119718</v>
      </c>
      <c r="S536" s="77">
        <f t="shared" si="220"/>
        <v>19700</v>
      </c>
      <c r="T536" s="77">
        <f t="shared" si="220"/>
        <v>0</v>
      </c>
      <c r="U536" s="133">
        <f t="shared" si="220"/>
        <v>0</v>
      </c>
    </row>
    <row r="537" spans="2:21">
      <c r="B537" s="89"/>
      <c r="C537" s="37" t="s">
        <v>294</v>
      </c>
      <c r="D537" s="37">
        <v>925</v>
      </c>
      <c r="E537" s="130" t="s">
        <v>54</v>
      </c>
      <c r="F537" s="130" t="s">
        <v>35</v>
      </c>
      <c r="G537" s="82">
        <v>6710010220</v>
      </c>
      <c r="H537" s="86"/>
      <c r="I537" s="90">
        <f t="shared" si="213"/>
        <v>1437738</v>
      </c>
      <c r="J537" s="90">
        <f t="shared" si="220"/>
        <v>2290500</v>
      </c>
      <c r="K537" s="77">
        <f t="shared" si="220"/>
        <v>-1030700</v>
      </c>
      <c r="L537" s="77">
        <f t="shared" si="220"/>
        <v>0</v>
      </c>
      <c r="M537" s="77">
        <f t="shared" si="220"/>
        <v>0</v>
      </c>
      <c r="N537" s="77">
        <f t="shared" si="220"/>
        <v>0</v>
      </c>
      <c r="O537" s="90">
        <f t="shared" si="220"/>
        <v>0</v>
      </c>
      <c r="P537" s="77">
        <f t="shared" si="220"/>
        <v>38520</v>
      </c>
      <c r="Q537" s="77">
        <f t="shared" si="220"/>
        <v>0</v>
      </c>
      <c r="R537" s="77">
        <f t="shared" si="220"/>
        <v>119718</v>
      </c>
      <c r="S537" s="77">
        <f t="shared" si="220"/>
        <v>19700</v>
      </c>
      <c r="T537" s="77">
        <f t="shared" si="220"/>
        <v>0</v>
      </c>
      <c r="U537" s="133">
        <f t="shared" si="220"/>
        <v>0</v>
      </c>
    </row>
    <row r="538" spans="2:21" ht="37.5">
      <c r="B538" s="89"/>
      <c r="C538" s="37" t="s">
        <v>147</v>
      </c>
      <c r="D538" s="37">
        <v>925</v>
      </c>
      <c r="E538" s="130" t="s">
        <v>54</v>
      </c>
      <c r="F538" s="130" t="s">
        <v>35</v>
      </c>
      <c r="G538" s="82">
        <v>6710010220</v>
      </c>
      <c r="H538" s="86">
        <v>600</v>
      </c>
      <c r="I538" s="90">
        <f t="shared" si="213"/>
        <v>1437738</v>
      </c>
      <c r="J538" s="90">
        <v>2290500</v>
      </c>
      <c r="K538" s="77">
        <v>-1030700</v>
      </c>
      <c r="L538" s="77"/>
      <c r="M538" s="77"/>
      <c r="N538" s="77"/>
      <c r="O538" s="90"/>
      <c r="P538" s="77">
        <v>38520</v>
      </c>
      <c r="Q538" s="77"/>
      <c r="R538" s="77">
        <v>119718</v>
      </c>
      <c r="S538" s="77">
        <v>19700</v>
      </c>
      <c r="T538" s="77"/>
      <c r="U538" s="133"/>
    </row>
    <row r="539" spans="2:21">
      <c r="B539" s="89"/>
      <c r="C539" s="37" t="s">
        <v>306</v>
      </c>
      <c r="D539" s="37">
        <v>925</v>
      </c>
      <c r="E539" s="130" t="s">
        <v>54</v>
      </c>
      <c r="F539" s="130" t="s">
        <v>35</v>
      </c>
      <c r="G539" s="82">
        <v>7000000000</v>
      </c>
      <c r="H539" s="86"/>
      <c r="I539" s="90">
        <f t="shared" si="213"/>
        <v>27849300</v>
      </c>
      <c r="J539" s="90">
        <f t="shared" ref="J539:U539" si="221">J540</f>
        <v>17199200</v>
      </c>
      <c r="K539" s="77">
        <f t="shared" si="221"/>
        <v>-863700</v>
      </c>
      <c r="L539" s="77">
        <f t="shared" si="221"/>
        <v>0</v>
      </c>
      <c r="M539" s="77">
        <f t="shared" si="221"/>
        <v>0</v>
      </c>
      <c r="N539" s="77">
        <f t="shared" si="221"/>
        <v>0</v>
      </c>
      <c r="O539" s="90">
        <f t="shared" si="221"/>
        <v>10000000</v>
      </c>
      <c r="P539" s="77">
        <f t="shared" si="221"/>
        <v>0</v>
      </c>
      <c r="Q539" s="77">
        <f t="shared" si="221"/>
        <v>0</v>
      </c>
      <c r="R539" s="77">
        <f t="shared" si="221"/>
        <v>0</v>
      </c>
      <c r="S539" s="77">
        <f t="shared" si="221"/>
        <v>1513800</v>
      </c>
      <c r="T539" s="77">
        <f t="shared" si="221"/>
        <v>0</v>
      </c>
      <c r="U539" s="133">
        <f t="shared" si="221"/>
        <v>0</v>
      </c>
    </row>
    <row r="540" spans="2:21" ht="22.9" customHeight="1">
      <c r="B540" s="89"/>
      <c r="C540" s="37" t="s">
        <v>307</v>
      </c>
      <c r="D540" s="37">
        <v>925</v>
      </c>
      <c r="E540" s="130" t="s">
        <v>54</v>
      </c>
      <c r="F540" s="130" t="s">
        <v>35</v>
      </c>
      <c r="G540" s="82">
        <v>7010000000</v>
      </c>
      <c r="H540" s="86"/>
      <c r="I540" s="90">
        <f t="shared" si="213"/>
        <v>27849300</v>
      </c>
      <c r="J540" s="90">
        <f>J543+J547+J545</f>
        <v>17199200</v>
      </c>
      <c r="K540" s="90">
        <f>K543+K547+K545+K541</f>
        <v>-863700</v>
      </c>
      <c r="L540" s="77">
        <f>L543+L547+L545</f>
        <v>0</v>
      </c>
      <c r="M540" s="77">
        <f>M543+M547+M545</f>
        <v>0</v>
      </c>
      <c r="N540" s="77">
        <f>N543+N547+N545</f>
        <v>0</v>
      </c>
      <c r="O540" s="90">
        <f>O543+O547+O545+O541</f>
        <v>10000000</v>
      </c>
      <c r="P540" s="77">
        <f>P543+P547+P545</f>
        <v>0</v>
      </c>
      <c r="Q540" s="77">
        <f>Q543+Q547+Q545</f>
        <v>0</v>
      </c>
      <c r="R540" s="77">
        <f>R543+R547+R545</f>
        <v>0</v>
      </c>
      <c r="S540" s="77">
        <f>S543+S547+S545+S541</f>
        <v>1513800</v>
      </c>
      <c r="T540" s="77">
        <f>T543+T547+T545</f>
        <v>0</v>
      </c>
      <c r="U540" s="133">
        <f>U543+U547+U545</f>
        <v>0</v>
      </c>
    </row>
    <row r="541" spans="2:21" ht="37.5">
      <c r="B541" s="89"/>
      <c r="C541" s="37" t="s">
        <v>131</v>
      </c>
      <c r="D541" s="37">
        <v>925</v>
      </c>
      <c r="E541" s="130" t="s">
        <v>54</v>
      </c>
      <c r="F541" s="130" t="s">
        <v>35</v>
      </c>
      <c r="G541" s="82">
        <v>7010000590</v>
      </c>
      <c r="H541" s="86"/>
      <c r="I541" s="90">
        <f t="shared" si="213"/>
        <v>15593900</v>
      </c>
      <c r="J541" s="90">
        <v>0</v>
      </c>
      <c r="K541" s="90">
        <f>K542</f>
        <v>4080100</v>
      </c>
      <c r="L541" s="77"/>
      <c r="M541" s="77"/>
      <c r="N541" s="77"/>
      <c r="O541" s="90">
        <f>O542</f>
        <v>10000000</v>
      </c>
      <c r="P541" s="77"/>
      <c r="Q541" s="77"/>
      <c r="R541" s="77"/>
      <c r="S541" s="77">
        <f>S542</f>
        <v>1513800</v>
      </c>
      <c r="T541" s="77"/>
      <c r="U541" s="133"/>
    </row>
    <row r="542" spans="2:21" ht="37.5">
      <c r="B542" s="89"/>
      <c r="C542" s="37" t="s">
        <v>147</v>
      </c>
      <c r="D542" s="37">
        <v>925</v>
      </c>
      <c r="E542" s="130" t="s">
        <v>54</v>
      </c>
      <c r="F542" s="130" t="s">
        <v>35</v>
      </c>
      <c r="G542" s="82">
        <v>7010000590</v>
      </c>
      <c r="H542" s="86">
        <v>600</v>
      </c>
      <c r="I542" s="90">
        <f t="shared" si="213"/>
        <v>15593900</v>
      </c>
      <c r="J542" s="90">
        <v>0</v>
      </c>
      <c r="K542" s="90">
        <v>4080100</v>
      </c>
      <c r="L542" s="77"/>
      <c r="M542" s="77"/>
      <c r="N542" s="77"/>
      <c r="O542" s="90">
        <v>10000000</v>
      </c>
      <c r="P542" s="77"/>
      <c r="Q542" s="77"/>
      <c r="R542" s="77"/>
      <c r="S542" s="77">
        <v>1513800</v>
      </c>
      <c r="T542" s="77"/>
      <c r="U542" s="133"/>
    </row>
    <row r="543" spans="2:21" ht="93.75">
      <c r="B543" s="89"/>
      <c r="C543" s="37" t="s">
        <v>308</v>
      </c>
      <c r="D543" s="37">
        <v>925</v>
      </c>
      <c r="E543" s="130" t="s">
        <v>54</v>
      </c>
      <c r="F543" s="130" t="s">
        <v>35</v>
      </c>
      <c r="G543" s="82">
        <v>7010063110</v>
      </c>
      <c r="H543" s="86"/>
      <c r="I543" s="90">
        <f t="shared" si="213"/>
        <v>3127100</v>
      </c>
      <c r="J543" s="90">
        <f t="shared" ref="J543:U543" si="222">J544</f>
        <v>2929500</v>
      </c>
      <c r="K543" s="77">
        <f t="shared" si="222"/>
        <v>197600</v>
      </c>
      <c r="L543" s="77">
        <f t="shared" si="222"/>
        <v>0</v>
      </c>
      <c r="M543" s="77">
        <f t="shared" si="222"/>
        <v>0</v>
      </c>
      <c r="N543" s="77">
        <f t="shared" si="222"/>
        <v>0</v>
      </c>
      <c r="O543" s="90">
        <f t="shared" si="222"/>
        <v>0</v>
      </c>
      <c r="P543" s="77">
        <f t="shared" si="222"/>
        <v>0</v>
      </c>
      <c r="Q543" s="77">
        <f t="shared" si="222"/>
        <v>0</v>
      </c>
      <c r="R543" s="77">
        <f t="shared" si="222"/>
        <v>0</v>
      </c>
      <c r="S543" s="77">
        <f t="shared" si="222"/>
        <v>0</v>
      </c>
      <c r="T543" s="77">
        <f t="shared" si="222"/>
        <v>0</v>
      </c>
      <c r="U543" s="133">
        <f t="shared" si="222"/>
        <v>0</v>
      </c>
    </row>
    <row r="544" spans="2:21" ht="37.5">
      <c r="B544" s="89"/>
      <c r="C544" s="37" t="s">
        <v>147</v>
      </c>
      <c r="D544" s="37">
        <v>925</v>
      </c>
      <c r="E544" s="130" t="s">
        <v>54</v>
      </c>
      <c r="F544" s="130" t="s">
        <v>35</v>
      </c>
      <c r="G544" s="82">
        <v>7010063110</v>
      </c>
      <c r="H544" s="86">
        <v>600</v>
      </c>
      <c r="I544" s="90">
        <f t="shared" si="213"/>
        <v>3127100</v>
      </c>
      <c r="J544" s="90">
        <v>2929500</v>
      </c>
      <c r="K544" s="77">
        <v>197600</v>
      </c>
      <c r="L544" s="77"/>
      <c r="M544" s="77"/>
      <c r="N544" s="77"/>
      <c r="O544" s="90"/>
      <c r="P544" s="77"/>
      <c r="Q544" s="77"/>
      <c r="R544" s="77"/>
      <c r="S544" s="77"/>
      <c r="T544" s="77"/>
      <c r="U544" s="133"/>
    </row>
    <row r="545" spans="2:21" ht="56.25">
      <c r="B545" s="89"/>
      <c r="C545" s="37" t="s">
        <v>309</v>
      </c>
      <c r="D545" s="37">
        <v>925</v>
      </c>
      <c r="E545" s="130" t="s">
        <v>54</v>
      </c>
      <c r="F545" s="130" t="s">
        <v>35</v>
      </c>
      <c r="G545" s="82" t="s">
        <v>310</v>
      </c>
      <c r="H545" s="86"/>
      <c r="I545" s="90">
        <f t="shared" si="213"/>
        <v>5618000</v>
      </c>
      <c r="J545" s="90">
        <f t="shared" ref="J545:U545" si="223">J546</f>
        <v>5618000</v>
      </c>
      <c r="K545" s="77">
        <f t="shared" si="223"/>
        <v>0</v>
      </c>
      <c r="L545" s="77">
        <f t="shared" si="223"/>
        <v>0</v>
      </c>
      <c r="M545" s="77">
        <f t="shared" si="223"/>
        <v>0</v>
      </c>
      <c r="N545" s="77">
        <f t="shared" si="223"/>
        <v>0</v>
      </c>
      <c r="O545" s="90">
        <f t="shared" si="223"/>
        <v>0</v>
      </c>
      <c r="P545" s="77">
        <f t="shared" si="223"/>
        <v>0</v>
      </c>
      <c r="Q545" s="77">
        <f t="shared" si="223"/>
        <v>0</v>
      </c>
      <c r="R545" s="77">
        <f t="shared" si="223"/>
        <v>0</v>
      </c>
      <c r="S545" s="77">
        <f t="shared" si="223"/>
        <v>0</v>
      </c>
      <c r="T545" s="77">
        <f t="shared" si="223"/>
        <v>0</v>
      </c>
      <c r="U545" s="133">
        <f t="shared" si="223"/>
        <v>0</v>
      </c>
    </row>
    <row r="546" spans="2:21" ht="37.5">
      <c r="B546" s="89"/>
      <c r="C546" s="37" t="s">
        <v>147</v>
      </c>
      <c r="D546" s="37">
        <v>925</v>
      </c>
      <c r="E546" s="130" t="s">
        <v>54</v>
      </c>
      <c r="F546" s="130" t="s">
        <v>35</v>
      </c>
      <c r="G546" s="82" t="s">
        <v>310</v>
      </c>
      <c r="H546" s="86">
        <v>600</v>
      </c>
      <c r="I546" s="90">
        <f t="shared" si="213"/>
        <v>5618000</v>
      </c>
      <c r="J546" s="90">
        <v>5618000</v>
      </c>
      <c r="K546" s="77">
        <v>0</v>
      </c>
      <c r="L546" s="77"/>
      <c r="M546" s="77"/>
      <c r="N546" s="77"/>
      <c r="O546" s="90"/>
      <c r="P546" s="77"/>
      <c r="Q546" s="77"/>
      <c r="R546" s="77"/>
      <c r="S546" s="77"/>
      <c r="T546" s="77"/>
      <c r="U546" s="133"/>
    </row>
    <row r="547" spans="2:21" ht="75">
      <c r="B547" s="89"/>
      <c r="C547" s="37" t="s">
        <v>311</v>
      </c>
      <c r="D547" s="37">
        <v>925</v>
      </c>
      <c r="E547" s="130" t="s">
        <v>54</v>
      </c>
      <c r="F547" s="130" t="s">
        <v>35</v>
      </c>
      <c r="G547" s="82" t="s">
        <v>312</v>
      </c>
      <c r="H547" s="86"/>
      <c r="I547" s="90">
        <f t="shared" si="213"/>
        <v>3510300</v>
      </c>
      <c r="J547" s="90">
        <f t="shared" ref="J547:U547" si="224">J548</f>
        <v>8651700</v>
      </c>
      <c r="K547" s="77">
        <f t="shared" si="224"/>
        <v>-5141400</v>
      </c>
      <c r="L547" s="77">
        <f t="shared" si="224"/>
        <v>0</v>
      </c>
      <c r="M547" s="77">
        <f t="shared" si="224"/>
        <v>0</v>
      </c>
      <c r="N547" s="77">
        <f t="shared" si="224"/>
        <v>0</v>
      </c>
      <c r="O547" s="90">
        <f t="shared" si="224"/>
        <v>0</v>
      </c>
      <c r="P547" s="77">
        <f t="shared" si="224"/>
        <v>0</v>
      </c>
      <c r="Q547" s="77">
        <f t="shared" si="224"/>
        <v>0</v>
      </c>
      <c r="R547" s="77">
        <f t="shared" si="224"/>
        <v>0</v>
      </c>
      <c r="S547" s="77">
        <f t="shared" si="224"/>
        <v>0</v>
      </c>
      <c r="T547" s="77">
        <f t="shared" si="224"/>
        <v>0</v>
      </c>
      <c r="U547" s="133">
        <f t="shared" si="224"/>
        <v>0</v>
      </c>
    </row>
    <row r="548" spans="2:21" ht="37.5">
      <c r="B548" s="89"/>
      <c r="C548" s="37" t="s">
        <v>147</v>
      </c>
      <c r="D548" s="37">
        <v>925</v>
      </c>
      <c r="E548" s="130" t="s">
        <v>54</v>
      </c>
      <c r="F548" s="130" t="s">
        <v>35</v>
      </c>
      <c r="G548" s="82" t="s">
        <v>312</v>
      </c>
      <c r="H548" s="86">
        <v>600</v>
      </c>
      <c r="I548" s="90">
        <f t="shared" si="213"/>
        <v>3510300</v>
      </c>
      <c r="J548" s="90">
        <v>8651700</v>
      </c>
      <c r="K548" s="77">
        <v>-5141400</v>
      </c>
      <c r="L548" s="77"/>
      <c r="M548" s="77"/>
      <c r="N548" s="77"/>
      <c r="O548" s="90"/>
      <c r="P548" s="77"/>
      <c r="Q548" s="77"/>
      <c r="R548" s="77"/>
      <c r="S548" s="77"/>
      <c r="T548" s="77"/>
      <c r="U548" s="133"/>
    </row>
    <row r="549" spans="2:21" ht="37.5">
      <c r="B549" s="89"/>
      <c r="C549" s="37" t="s">
        <v>344</v>
      </c>
      <c r="D549" s="37">
        <v>925</v>
      </c>
      <c r="E549" s="130" t="s">
        <v>54</v>
      </c>
      <c r="F549" s="130" t="s">
        <v>35</v>
      </c>
      <c r="G549" s="82">
        <v>9900000000</v>
      </c>
      <c r="H549" s="86"/>
      <c r="I549" s="90">
        <f t="shared" si="213"/>
        <v>9500000</v>
      </c>
      <c r="J549" s="90"/>
      <c r="K549" s="77"/>
      <c r="L549" s="77"/>
      <c r="M549" s="77"/>
      <c r="N549" s="77"/>
      <c r="O549" s="90">
        <f>O550</f>
        <v>9500000</v>
      </c>
      <c r="P549" s="77"/>
      <c r="Q549" s="77"/>
      <c r="R549" s="77"/>
      <c r="S549" s="77">
        <f t="shared" ref="S549:U550" si="225">S550</f>
        <v>0</v>
      </c>
      <c r="T549" s="77">
        <f t="shared" si="225"/>
        <v>0</v>
      </c>
      <c r="U549" s="77">
        <f t="shared" si="225"/>
        <v>0</v>
      </c>
    </row>
    <row r="550" spans="2:21" ht="37.5">
      <c r="B550" s="89"/>
      <c r="C550" s="37" t="s">
        <v>346</v>
      </c>
      <c r="D550" s="37">
        <v>925</v>
      </c>
      <c r="E550" s="130" t="s">
        <v>54</v>
      </c>
      <c r="F550" s="130" t="s">
        <v>35</v>
      </c>
      <c r="G550" s="82">
        <v>9900010150</v>
      </c>
      <c r="H550" s="86"/>
      <c r="I550" s="90">
        <f t="shared" si="213"/>
        <v>9500000</v>
      </c>
      <c r="J550" s="90"/>
      <c r="K550" s="77"/>
      <c r="L550" s="77"/>
      <c r="M550" s="77"/>
      <c r="N550" s="77"/>
      <c r="O550" s="90">
        <f>O551</f>
        <v>9500000</v>
      </c>
      <c r="P550" s="77"/>
      <c r="Q550" s="77"/>
      <c r="R550" s="77"/>
      <c r="S550" s="77">
        <f t="shared" si="225"/>
        <v>0</v>
      </c>
      <c r="T550" s="77">
        <f t="shared" si="225"/>
        <v>0</v>
      </c>
      <c r="U550" s="77">
        <f t="shared" si="225"/>
        <v>0</v>
      </c>
    </row>
    <row r="551" spans="2:21" ht="37.5">
      <c r="B551" s="89"/>
      <c r="C551" s="37" t="s">
        <v>147</v>
      </c>
      <c r="D551" s="37">
        <v>925</v>
      </c>
      <c r="E551" s="130" t="s">
        <v>54</v>
      </c>
      <c r="F551" s="130" t="s">
        <v>35</v>
      </c>
      <c r="G551" s="82">
        <v>9900010150</v>
      </c>
      <c r="H551" s="86">
        <v>600</v>
      </c>
      <c r="I551" s="90">
        <f t="shared" si="213"/>
        <v>9500000</v>
      </c>
      <c r="J551" s="90"/>
      <c r="K551" s="77"/>
      <c r="L551" s="77"/>
      <c r="M551" s="77"/>
      <c r="N551" s="77"/>
      <c r="O551" s="90">
        <v>9500000</v>
      </c>
      <c r="P551" s="77"/>
      <c r="Q551" s="77"/>
      <c r="R551" s="77"/>
      <c r="S551" s="77"/>
      <c r="T551" s="77"/>
      <c r="U551" s="133"/>
    </row>
    <row r="552" spans="2:21">
      <c r="B552" s="89"/>
      <c r="C552" s="37" t="s">
        <v>68</v>
      </c>
      <c r="D552" s="37">
        <v>925</v>
      </c>
      <c r="E552" s="130" t="s">
        <v>37</v>
      </c>
      <c r="F552" s="130" t="s">
        <v>81</v>
      </c>
      <c r="G552" s="82"/>
      <c r="H552" s="86"/>
      <c r="I552" s="90">
        <f t="shared" si="213"/>
        <v>12973100</v>
      </c>
      <c r="J552" s="90">
        <f t="shared" ref="J552:U554" si="226">J553</f>
        <v>13979100</v>
      </c>
      <c r="K552" s="77">
        <f t="shared" si="226"/>
        <v>-893200</v>
      </c>
      <c r="L552" s="77">
        <f t="shared" si="226"/>
        <v>0</v>
      </c>
      <c r="M552" s="77">
        <f t="shared" si="226"/>
        <v>0</v>
      </c>
      <c r="N552" s="77">
        <f t="shared" si="226"/>
        <v>0</v>
      </c>
      <c r="O552" s="90">
        <f t="shared" si="226"/>
        <v>0</v>
      </c>
      <c r="P552" s="77">
        <f t="shared" si="226"/>
        <v>0</v>
      </c>
      <c r="Q552" s="77">
        <f t="shared" si="226"/>
        <v>0</v>
      </c>
      <c r="R552" s="77">
        <f t="shared" si="226"/>
        <v>0</v>
      </c>
      <c r="S552" s="77">
        <f t="shared" si="226"/>
        <v>-66600</v>
      </c>
      <c r="T552" s="77">
        <f t="shared" si="226"/>
        <v>-46200</v>
      </c>
      <c r="U552" s="133">
        <f t="shared" si="226"/>
        <v>0</v>
      </c>
    </row>
    <row r="553" spans="2:21">
      <c r="B553" s="89"/>
      <c r="C553" s="37" t="s">
        <v>70</v>
      </c>
      <c r="D553" s="37">
        <v>925</v>
      </c>
      <c r="E553" s="130" t="s">
        <v>37</v>
      </c>
      <c r="F553" s="130" t="s">
        <v>21</v>
      </c>
      <c r="G553" s="82"/>
      <c r="H553" s="86"/>
      <c r="I553" s="90">
        <f t="shared" si="213"/>
        <v>12973100</v>
      </c>
      <c r="J553" s="90">
        <f t="shared" si="226"/>
        <v>13979100</v>
      </c>
      <c r="K553" s="77">
        <f t="shared" si="226"/>
        <v>-893200</v>
      </c>
      <c r="L553" s="77">
        <f t="shared" si="226"/>
        <v>0</v>
      </c>
      <c r="M553" s="77">
        <f t="shared" si="226"/>
        <v>0</v>
      </c>
      <c r="N553" s="77">
        <f t="shared" si="226"/>
        <v>0</v>
      </c>
      <c r="O553" s="90">
        <f t="shared" si="226"/>
        <v>0</v>
      </c>
      <c r="P553" s="77">
        <f t="shared" si="226"/>
        <v>0</v>
      </c>
      <c r="Q553" s="77">
        <f t="shared" si="226"/>
        <v>0</v>
      </c>
      <c r="R553" s="77">
        <f t="shared" si="226"/>
        <v>0</v>
      </c>
      <c r="S553" s="77">
        <f t="shared" si="226"/>
        <v>-66600</v>
      </c>
      <c r="T553" s="77">
        <f t="shared" si="226"/>
        <v>-46200</v>
      </c>
      <c r="U553" s="133">
        <f t="shared" si="226"/>
        <v>0</v>
      </c>
    </row>
    <row r="554" spans="2:21" ht="37.5">
      <c r="B554" s="89"/>
      <c r="C554" s="37" t="s">
        <v>400</v>
      </c>
      <c r="D554" s="37">
        <v>925</v>
      </c>
      <c r="E554" s="130" t="s">
        <v>37</v>
      </c>
      <c r="F554" s="130" t="s">
        <v>21</v>
      </c>
      <c r="G554" s="82">
        <v>5800000000</v>
      </c>
      <c r="H554" s="86"/>
      <c r="I554" s="90">
        <f t="shared" si="213"/>
        <v>12973100</v>
      </c>
      <c r="J554" s="90">
        <f t="shared" si="226"/>
        <v>13979100</v>
      </c>
      <c r="K554" s="77">
        <f t="shared" si="226"/>
        <v>-893200</v>
      </c>
      <c r="L554" s="77">
        <f t="shared" si="226"/>
        <v>0</v>
      </c>
      <c r="M554" s="77">
        <f t="shared" si="226"/>
        <v>0</v>
      </c>
      <c r="N554" s="77">
        <f t="shared" si="226"/>
        <v>0</v>
      </c>
      <c r="O554" s="90">
        <f t="shared" si="226"/>
        <v>0</v>
      </c>
      <c r="P554" s="77">
        <f t="shared" si="226"/>
        <v>0</v>
      </c>
      <c r="Q554" s="77">
        <f t="shared" si="226"/>
        <v>0</v>
      </c>
      <c r="R554" s="77">
        <f t="shared" si="226"/>
        <v>0</v>
      </c>
      <c r="S554" s="77">
        <f t="shared" si="226"/>
        <v>-66600</v>
      </c>
      <c r="T554" s="77">
        <f t="shared" si="226"/>
        <v>-46200</v>
      </c>
      <c r="U554" s="133">
        <f t="shared" si="226"/>
        <v>0</v>
      </c>
    </row>
    <row r="555" spans="2:21" ht="93.75">
      <c r="B555" s="89"/>
      <c r="C555" s="37" t="s">
        <v>208</v>
      </c>
      <c r="D555" s="37">
        <v>925</v>
      </c>
      <c r="E555" s="130" t="s">
        <v>37</v>
      </c>
      <c r="F555" s="130" t="s">
        <v>21</v>
      </c>
      <c r="G555" s="82">
        <v>5830060710</v>
      </c>
      <c r="H555" s="86"/>
      <c r="I555" s="90">
        <f t="shared" si="213"/>
        <v>12973100</v>
      </c>
      <c r="J555" s="90">
        <f t="shared" ref="J555:U555" si="227">J557+J556</f>
        <v>13979100</v>
      </c>
      <c r="K555" s="77">
        <f t="shared" si="227"/>
        <v>-893200</v>
      </c>
      <c r="L555" s="77">
        <f t="shared" si="227"/>
        <v>0</v>
      </c>
      <c r="M555" s="77">
        <f t="shared" si="227"/>
        <v>0</v>
      </c>
      <c r="N555" s="77">
        <f t="shared" si="227"/>
        <v>0</v>
      </c>
      <c r="O555" s="90">
        <f t="shared" si="227"/>
        <v>0</v>
      </c>
      <c r="P555" s="77">
        <f t="shared" si="227"/>
        <v>0</v>
      </c>
      <c r="Q555" s="77">
        <f t="shared" si="227"/>
        <v>0</v>
      </c>
      <c r="R555" s="77">
        <f t="shared" si="227"/>
        <v>0</v>
      </c>
      <c r="S555" s="77">
        <f t="shared" si="227"/>
        <v>-66600</v>
      </c>
      <c r="T555" s="77">
        <f t="shared" si="227"/>
        <v>-46200</v>
      </c>
      <c r="U555" s="133">
        <f t="shared" si="227"/>
        <v>0</v>
      </c>
    </row>
    <row r="556" spans="2:21" ht="37.5">
      <c r="B556" s="89"/>
      <c r="C556" s="37" t="s">
        <v>103</v>
      </c>
      <c r="D556" s="37">
        <v>925</v>
      </c>
      <c r="E556" s="130" t="s">
        <v>37</v>
      </c>
      <c r="F556" s="130" t="s">
        <v>21</v>
      </c>
      <c r="G556" s="82">
        <v>5830060710</v>
      </c>
      <c r="H556" s="86">
        <v>200</v>
      </c>
      <c r="I556" s="90">
        <f t="shared" si="213"/>
        <v>191700</v>
      </c>
      <c r="J556" s="90">
        <v>204700</v>
      </c>
      <c r="K556" s="77">
        <v>-11400</v>
      </c>
      <c r="L556" s="77"/>
      <c r="M556" s="77"/>
      <c r="N556" s="77"/>
      <c r="O556" s="90"/>
      <c r="P556" s="77"/>
      <c r="Q556" s="77"/>
      <c r="R556" s="77"/>
      <c r="S556" s="77"/>
      <c r="T556" s="77">
        <v>-1600</v>
      </c>
      <c r="U556" s="133"/>
    </row>
    <row r="557" spans="2:21">
      <c r="B557" s="89"/>
      <c r="C557" s="37" t="s">
        <v>137</v>
      </c>
      <c r="D557" s="37">
        <v>925</v>
      </c>
      <c r="E557" s="130" t="s">
        <v>37</v>
      </c>
      <c r="F557" s="130" t="s">
        <v>21</v>
      </c>
      <c r="G557" s="82">
        <v>5830060710</v>
      </c>
      <c r="H557" s="86">
        <v>300</v>
      </c>
      <c r="I557" s="90">
        <f t="shared" si="213"/>
        <v>12781400</v>
      </c>
      <c r="J557" s="90">
        <v>13774400</v>
      </c>
      <c r="K557" s="77">
        <v>-881800</v>
      </c>
      <c r="L557" s="77"/>
      <c r="M557" s="77"/>
      <c r="N557" s="77"/>
      <c r="O557" s="90"/>
      <c r="P557" s="77"/>
      <c r="Q557" s="77"/>
      <c r="R557" s="77"/>
      <c r="S557" s="77">
        <v>-66600</v>
      </c>
      <c r="T557" s="77">
        <v>-44600</v>
      </c>
      <c r="U557" s="133"/>
    </row>
    <row r="558" spans="2:21">
      <c r="B558" s="89"/>
      <c r="C558" s="37" t="s">
        <v>389</v>
      </c>
      <c r="D558" s="37">
        <v>925</v>
      </c>
      <c r="E558" s="130" t="s">
        <v>27</v>
      </c>
      <c r="F558" s="130" t="s">
        <v>81</v>
      </c>
      <c r="G558" s="82"/>
      <c r="H558" s="86"/>
      <c r="I558" s="90">
        <f t="shared" si="213"/>
        <v>204674500</v>
      </c>
      <c r="J558" s="90">
        <v>0</v>
      </c>
      <c r="K558" s="77">
        <f t="shared" ref="K558:U560" si="228">K559</f>
        <v>193683800</v>
      </c>
      <c r="L558" s="77">
        <f t="shared" si="228"/>
        <v>0</v>
      </c>
      <c r="M558" s="77">
        <f t="shared" si="228"/>
        <v>-23400</v>
      </c>
      <c r="N558" s="77">
        <f t="shared" si="228"/>
        <v>0</v>
      </c>
      <c r="O558" s="90">
        <f t="shared" si="228"/>
        <v>9940700</v>
      </c>
      <c r="P558" s="77">
        <f t="shared" si="228"/>
        <v>0</v>
      </c>
      <c r="Q558" s="77">
        <f t="shared" si="228"/>
        <v>23400</v>
      </c>
      <c r="R558" s="77">
        <f t="shared" si="228"/>
        <v>0</v>
      </c>
      <c r="S558" s="77">
        <f t="shared" si="228"/>
        <v>0</v>
      </c>
      <c r="T558" s="77">
        <f t="shared" si="228"/>
        <v>1050000</v>
      </c>
      <c r="U558" s="133">
        <f t="shared" si="228"/>
        <v>0</v>
      </c>
    </row>
    <row r="559" spans="2:21">
      <c r="B559" s="89"/>
      <c r="C559" s="37" t="s">
        <v>390</v>
      </c>
      <c r="D559" s="37">
        <v>925</v>
      </c>
      <c r="E559" s="130" t="s">
        <v>27</v>
      </c>
      <c r="F559" s="130" t="s">
        <v>14</v>
      </c>
      <c r="G559" s="82"/>
      <c r="H559" s="86"/>
      <c r="I559" s="90">
        <f t="shared" si="213"/>
        <v>204674500</v>
      </c>
      <c r="J559" s="90">
        <v>0</v>
      </c>
      <c r="K559" s="77">
        <f t="shared" si="228"/>
        <v>193683800</v>
      </c>
      <c r="L559" s="77">
        <f t="shared" si="228"/>
        <v>0</v>
      </c>
      <c r="M559" s="77">
        <f t="shared" si="228"/>
        <v>-23400</v>
      </c>
      <c r="N559" s="77">
        <f t="shared" si="228"/>
        <v>0</v>
      </c>
      <c r="O559" s="90">
        <f t="shared" si="228"/>
        <v>9940700</v>
      </c>
      <c r="P559" s="77">
        <f t="shared" si="228"/>
        <v>0</v>
      </c>
      <c r="Q559" s="77">
        <f t="shared" si="228"/>
        <v>23400</v>
      </c>
      <c r="R559" s="77">
        <f t="shared" si="228"/>
        <v>0</v>
      </c>
      <c r="S559" s="77">
        <f t="shared" si="228"/>
        <v>0</v>
      </c>
      <c r="T559" s="77">
        <f t="shared" si="228"/>
        <v>1050000</v>
      </c>
      <c r="U559" s="133">
        <f t="shared" si="228"/>
        <v>0</v>
      </c>
    </row>
    <row r="560" spans="2:21">
      <c r="B560" s="89"/>
      <c r="C560" s="37" t="s">
        <v>166</v>
      </c>
      <c r="D560" s="37">
        <v>925</v>
      </c>
      <c r="E560" s="130" t="s">
        <v>27</v>
      </c>
      <c r="F560" s="130" t="s">
        <v>14</v>
      </c>
      <c r="G560" s="82">
        <v>5800000000</v>
      </c>
      <c r="H560" s="86"/>
      <c r="I560" s="90">
        <f t="shared" si="213"/>
        <v>204674500</v>
      </c>
      <c r="J560" s="90">
        <v>0</v>
      </c>
      <c r="K560" s="77">
        <f t="shared" si="228"/>
        <v>193683800</v>
      </c>
      <c r="L560" s="77">
        <f t="shared" si="228"/>
        <v>0</v>
      </c>
      <c r="M560" s="77">
        <f t="shared" si="228"/>
        <v>-23400</v>
      </c>
      <c r="N560" s="77">
        <f t="shared" si="228"/>
        <v>0</v>
      </c>
      <c r="O560" s="90">
        <f t="shared" si="228"/>
        <v>9940700</v>
      </c>
      <c r="P560" s="77">
        <f t="shared" si="228"/>
        <v>0</v>
      </c>
      <c r="Q560" s="77">
        <f t="shared" si="228"/>
        <v>23400</v>
      </c>
      <c r="R560" s="77">
        <f t="shared" si="228"/>
        <v>0</v>
      </c>
      <c r="S560" s="77">
        <f t="shared" si="228"/>
        <v>0</v>
      </c>
      <c r="T560" s="77">
        <f t="shared" si="228"/>
        <v>1050000</v>
      </c>
      <c r="U560" s="133">
        <f t="shared" si="228"/>
        <v>0</v>
      </c>
    </row>
    <row r="561" spans="1:1025">
      <c r="B561" s="89"/>
      <c r="C561" s="37" t="s">
        <v>202</v>
      </c>
      <c r="D561" s="37">
        <v>925</v>
      </c>
      <c r="E561" s="130" t="s">
        <v>27</v>
      </c>
      <c r="F561" s="130" t="s">
        <v>14</v>
      </c>
      <c r="G561" s="82">
        <v>5820000000</v>
      </c>
      <c r="H561" s="86"/>
      <c r="I561" s="90">
        <f t="shared" si="213"/>
        <v>204674500</v>
      </c>
      <c r="J561" s="90">
        <v>0</v>
      </c>
      <c r="K561" s="77">
        <f t="shared" ref="K561:U561" si="229">K562+K564+K567+K569</f>
        <v>193683800</v>
      </c>
      <c r="L561" s="77">
        <f t="shared" si="229"/>
        <v>0</v>
      </c>
      <c r="M561" s="77">
        <f t="shared" si="229"/>
        <v>-23400</v>
      </c>
      <c r="N561" s="77">
        <f t="shared" si="229"/>
        <v>0</v>
      </c>
      <c r="O561" s="90">
        <f t="shared" si="229"/>
        <v>9940700</v>
      </c>
      <c r="P561" s="77">
        <f t="shared" si="229"/>
        <v>0</v>
      </c>
      <c r="Q561" s="77">
        <f t="shared" si="229"/>
        <v>23400</v>
      </c>
      <c r="R561" s="77">
        <f t="shared" si="229"/>
        <v>0</v>
      </c>
      <c r="S561" s="77">
        <f t="shared" si="229"/>
        <v>0</v>
      </c>
      <c r="T561" s="77">
        <f t="shared" si="229"/>
        <v>1050000</v>
      </c>
      <c r="U561" s="133">
        <f t="shared" si="229"/>
        <v>0</v>
      </c>
    </row>
    <row r="562" spans="1:1025" ht="37.5">
      <c r="B562" s="89"/>
      <c r="C562" s="37" t="s">
        <v>131</v>
      </c>
      <c r="D562" s="37">
        <v>925</v>
      </c>
      <c r="E562" s="130" t="s">
        <v>27</v>
      </c>
      <c r="F562" s="130" t="s">
        <v>14</v>
      </c>
      <c r="G562" s="82">
        <v>5820000590</v>
      </c>
      <c r="H562" s="86"/>
      <c r="I562" s="90">
        <f t="shared" si="213"/>
        <v>155714375</v>
      </c>
      <c r="J562" s="90">
        <v>0</v>
      </c>
      <c r="K562" s="77">
        <f t="shared" ref="K562:U562" si="230">K563</f>
        <v>163648200</v>
      </c>
      <c r="L562" s="77">
        <f t="shared" si="230"/>
        <v>0</v>
      </c>
      <c r="M562" s="77">
        <f t="shared" si="230"/>
        <v>-1417069</v>
      </c>
      <c r="N562" s="77">
        <f t="shared" si="230"/>
        <v>0</v>
      </c>
      <c r="O562" s="90">
        <f t="shared" si="230"/>
        <v>9630400</v>
      </c>
      <c r="P562" s="77">
        <f t="shared" si="230"/>
        <v>-17197156</v>
      </c>
      <c r="Q562" s="77">
        <f t="shared" si="230"/>
        <v>0</v>
      </c>
      <c r="R562" s="77">
        <f t="shared" si="230"/>
        <v>0</v>
      </c>
      <c r="S562" s="77">
        <f t="shared" si="230"/>
        <v>0</v>
      </c>
      <c r="T562" s="77">
        <f t="shared" si="230"/>
        <v>1050000</v>
      </c>
      <c r="U562" s="133">
        <f t="shared" si="230"/>
        <v>0</v>
      </c>
    </row>
    <row r="563" spans="1:1025" ht="37.5">
      <c r="B563" s="89"/>
      <c r="C563" s="37" t="s">
        <v>147</v>
      </c>
      <c r="D563" s="37">
        <v>925</v>
      </c>
      <c r="E563" s="130" t="s">
        <v>27</v>
      </c>
      <c r="F563" s="130" t="s">
        <v>14</v>
      </c>
      <c r="G563" s="82">
        <v>5820000590</v>
      </c>
      <c r="H563" s="86">
        <v>600</v>
      </c>
      <c r="I563" s="90">
        <f t="shared" si="213"/>
        <v>155714375</v>
      </c>
      <c r="J563" s="90">
        <v>0</v>
      </c>
      <c r="K563" s="77">
        <v>163648200</v>
      </c>
      <c r="L563" s="77"/>
      <c r="M563" s="77">
        <v>-1417069</v>
      </c>
      <c r="N563" s="77"/>
      <c r="O563" s="90">
        <v>9630400</v>
      </c>
      <c r="P563" s="77">
        <v>-17197156</v>
      </c>
      <c r="Q563" s="77"/>
      <c r="R563" s="77"/>
      <c r="S563" s="77"/>
      <c r="T563" s="77">
        <v>1050000</v>
      </c>
      <c r="U563" s="133"/>
    </row>
    <row r="564" spans="1:1025" ht="37.5">
      <c r="B564" s="89"/>
      <c r="C564" s="37" t="s">
        <v>203</v>
      </c>
      <c r="D564" s="37">
        <v>925</v>
      </c>
      <c r="E564" s="130" t="s">
        <v>27</v>
      </c>
      <c r="F564" s="130" t="s">
        <v>14</v>
      </c>
      <c r="G564" s="82">
        <v>5820010660</v>
      </c>
      <c r="H564" s="86"/>
      <c r="I564" s="90">
        <f t="shared" si="213"/>
        <v>47815425</v>
      </c>
      <c r="J564" s="90">
        <v>0</v>
      </c>
      <c r="K564" s="77">
        <f>K565</f>
        <v>22855700</v>
      </c>
      <c r="L564" s="77">
        <f>L565</f>
        <v>0</v>
      </c>
      <c r="M564" s="77">
        <f>M565+M566</f>
        <v>7762569</v>
      </c>
      <c r="N564" s="77">
        <f t="shared" ref="N564:U564" si="231">N565</f>
        <v>0</v>
      </c>
      <c r="O564" s="90">
        <f t="shared" si="231"/>
        <v>0</v>
      </c>
      <c r="P564" s="77">
        <f t="shared" si="231"/>
        <v>17197156</v>
      </c>
      <c r="Q564" s="77">
        <f t="shared" si="231"/>
        <v>0</v>
      </c>
      <c r="R564" s="77">
        <f t="shared" si="231"/>
        <v>0</v>
      </c>
      <c r="S564" s="77">
        <f t="shared" si="231"/>
        <v>0</v>
      </c>
      <c r="T564" s="77">
        <f t="shared" si="231"/>
        <v>0</v>
      </c>
      <c r="U564" s="133">
        <f t="shared" si="231"/>
        <v>0</v>
      </c>
    </row>
    <row r="565" spans="1:1025" ht="37.5">
      <c r="B565" s="89"/>
      <c r="C565" s="37" t="s">
        <v>147</v>
      </c>
      <c r="D565" s="37">
        <v>925</v>
      </c>
      <c r="E565" s="130" t="s">
        <v>27</v>
      </c>
      <c r="F565" s="130" t="s">
        <v>14</v>
      </c>
      <c r="G565" s="82">
        <v>5820010660</v>
      </c>
      <c r="H565" s="86">
        <v>600</v>
      </c>
      <c r="I565" s="90">
        <f t="shared" si="213"/>
        <v>47795225</v>
      </c>
      <c r="J565" s="90">
        <v>0</v>
      </c>
      <c r="K565" s="77">
        <v>22855700</v>
      </c>
      <c r="L565" s="77"/>
      <c r="M565" s="77">
        <v>7742369</v>
      </c>
      <c r="N565" s="77"/>
      <c r="O565" s="90"/>
      <c r="P565" s="77">
        <v>17197156</v>
      </c>
      <c r="Q565" s="77"/>
      <c r="R565" s="77"/>
      <c r="S565" s="77"/>
      <c r="T565" s="77"/>
      <c r="U565" s="133"/>
    </row>
    <row r="566" spans="1:1025">
      <c r="B566" s="89"/>
      <c r="C566" s="37" t="s">
        <v>106</v>
      </c>
      <c r="D566" s="37">
        <v>925</v>
      </c>
      <c r="E566" s="130" t="s">
        <v>27</v>
      </c>
      <c r="F566" s="130" t="s">
        <v>14</v>
      </c>
      <c r="G566" s="82">
        <v>5820010660</v>
      </c>
      <c r="H566" s="86">
        <v>800</v>
      </c>
      <c r="I566" s="90">
        <f t="shared" si="213"/>
        <v>20200</v>
      </c>
      <c r="J566" s="90"/>
      <c r="K566" s="77"/>
      <c r="L566" s="77"/>
      <c r="M566" s="77">
        <v>20200</v>
      </c>
      <c r="N566" s="77"/>
      <c r="O566" s="90"/>
      <c r="P566" s="77"/>
      <c r="Q566" s="77"/>
      <c r="R566" s="77"/>
      <c r="S566" s="77"/>
      <c r="T566" s="77"/>
      <c r="U566" s="133"/>
    </row>
    <row r="567" spans="1:1025" ht="125.45" customHeight="1">
      <c r="B567" s="89"/>
      <c r="C567" s="37" t="s">
        <v>401</v>
      </c>
      <c r="D567" s="37">
        <v>925</v>
      </c>
      <c r="E567" s="130" t="s">
        <v>27</v>
      </c>
      <c r="F567" s="130" t="s">
        <v>14</v>
      </c>
      <c r="G567" s="82">
        <v>5820060740</v>
      </c>
      <c r="H567" s="86"/>
      <c r="I567" s="90">
        <f t="shared" si="213"/>
        <v>187500</v>
      </c>
      <c r="J567" s="90">
        <v>0</v>
      </c>
      <c r="K567" s="77">
        <f t="shared" ref="K567:U567" si="232">K568</f>
        <v>187500</v>
      </c>
      <c r="L567" s="77">
        <f t="shared" si="232"/>
        <v>0</v>
      </c>
      <c r="M567" s="77">
        <f t="shared" si="232"/>
        <v>-23400</v>
      </c>
      <c r="N567" s="77">
        <f t="shared" si="232"/>
        <v>0</v>
      </c>
      <c r="O567" s="90">
        <f t="shared" si="232"/>
        <v>0</v>
      </c>
      <c r="P567" s="77">
        <f t="shared" si="232"/>
        <v>0</v>
      </c>
      <c r="Q567" s="77">
        <f t="shared" si="232"/>
        <v>23400</v>
      </c>
      <c r="R567" s="77">
        <f t="shared" si="232"/>
        <v>0</v>
      </c>
      <c r="S567" s="77">
        <f t="shared" si="232"/>
        <v>0</v>
      </c>
      <c r="T567" s="77">
        <f t="shared" si="232"/>
        <v>0</v>
      </c>
      <c r="U567" s="133">
        <f t="shared" si="232"/>
        <v>0</v>
      </c>
    </row>
    <row r="568" spans="1:1025" s="115" customFormat="1" ht="37.5">
      <c r="A568" s="100"/>
      <c r="B568" s="89"/>
      <c r="C568" s="37" t="s">
        <v>147</v>
      </c>
      <c r="D568" s="37">
        <v>925</v>
      </c>
      <c r="E568" s="130" t="s">
        <v>27</v>
      </c>
      <c r="F568" s="130" t="s">
        <v>14</v>
      </c>
      <c r="G568" s="82">
        <v>5820060740</v>
      </c>
      <c r="H568" s="86">
        <v>600</v>
      </c>
      <c r="I568" s="90">
        <f t="shared" si="213"/>
        <v>187500</v>
      </c>
      <c r="J568" s="90">
        <v>0</v>
      </c>
      <c r="K568" s="77">
        <v>187500</v>
      </c>
      <c r="L568" s="77"/>
      <c r="M568" s="77">
        <v>-23400</v>
      </c>
      <c r="N568" s="77"/>
      <c r="O568" s="90"/>
      <c r="P568" s="77"/>
      <c r="Q568" s="77">
        <v>23400</v>
      </c>
      <c r="R568" s="77"/>
      <c r="S568" s="77"/>
      <c r="T568" s="77"/>
      <c r="U568" s="133"/>
      <c r="V568" s="103"/>
      <c r="W568" s="103"/>
      <c r="X568" s="103"/>
      <c r="Y568" s="103"/>
      <c r="Z568" s="103"/>
      <c r="AA568" s="103"/>
      <c r="AB568" s="103"/>
      <c r="AC568" s="103"/>
      <c r="AD568" s="103"/>
      <c r="AE568" s="103"/>
      <c r="AF568" s="103"/>
      <c r="AG568" s="103"/>
      <c r="AH568" s="103"/>
      <c r="AI568" s="103"/>
      <c r="AJ568" s="103"/>
      <c r="AK568" s="103"/>
      <c r="AL568" s="103"/>
      <c r="AM568" s="103"/>
      <c r="AN568" s="103"/>
      <c r="AO568" s="103"/>
      <c r="AP568" s="103"/>
      <c r="AQ568" s="103"/>
      <c r="AR568" s="103"/>
      <c r="AS568" s="103"/>
      <c r="AT568" s="103"/>
      <c r="AU568" s="103"/>
      <c r="AV568" s="103"/>
      <c r="AW568" s="103"/>
      <c r="AX568" s="103"/>
      <c r="AY568" s="103"/>
      <c r="AZ568" s="103"/>
      <c r="BA568" s="103"/>
      <c r="BB568" s="103"/>
      <c r="BC568" s="103"/>
      <c r="BD568" s="103"/>
      <c r="BE568" s="103"/>
      <c r="BF568" s="103"/>
      <c r="BG568" s="103"/>
      <c r="BH568" s="103"/>
      <c r="BI568" s="103"/>
      <c r="BJ568" s="103"/>
      <c r="BK568" s="103"/>
      <c r="BL568" s="103"/>
      <c r="BM568" s="103"/>
      <c r="BN568" s="103"/>
      <c r="BO568" s="103"/>
      <c r="BP568" s="103"/>
      <c r="BQ568" s="103"/>
      <c r="BR568" s="103"/>
      <c r="BS568" s="103"/>
      <c r="BT568" s="103"/>
      <c r="BU568" s="103"/>
      <c r="BV568" s="103"/>
      <c r="BW568" s="103"/>
      <c r="BX568" s="103"/>
      <c r="BY568" s="103"/>
      <c r="BZ568" s="103"/>
      <c r="CA568" s="103"/>
      <c r="CB568" s="103"/>
      <c r="CC568" s="103"/>
      <c r="CD568" s="103"/>
      <c r="CE568" s="103"/>
      <c r="CF568" s="103"/>
      <c r="CG568" s="103"/>
      <c r="CH568" s="103"/>
      <c r="CI568" s="103"/>
      <c r="CJ568" s="103"/>
      <c r="CK568" s="103"/>
      <c r="CL568" s="103"/>
      <c r="CM568" s="103"/>
      <c r="CN568" s="103"/>
      <c r="CO568" s="103"/>
      <c r="CP568" s="103"/>
      <c r="CQ568" s="103"/>
      <c r="CR568" s="103"/>
      <c r="CS568" s="103"/>
      <c r="CT568" s="103"/>
      <c r="CU568" s="103"/>
      <c r="CV568" s="103"/>
      <c r="CW568" s="103"/>
      <c r="CX568" s="103"/>
      <c r="CY568" s="103"/>
      <c r="CZ568" s="103"/>
      <c r="DA568" s="103"/>
      <c r="DB568" s="103"/>
      <c r="DC568" s="103"/>
      <c r="DD568" s="103"/>
      <c r="DE568" s="103"/>
      <c r="DF568" s="103"/>
      <c r="DG568" s="103"/>
      <c r="DH568" s="103"/>
      <c r="DI568" s="103"/>
      <c r="DJ568" s="103"/>
      <c r="DK568" s="103"/>
      <c r="DL568" s="103"/>
      <c r="DM568" s="103"/>
      <c r="DN568" s="103"/>
      <c r="DO568" s="103"/>
      <c r="DP568" s="103"/>
      <c r="DQ568" s="103"/>
      <c r="DR568" s="103"/>
      <c r="DS568" s="103"/>
      <c r="DT568" s="103"/>
      <c r="DU568" s="103"/>
      <c r="DV568" s="103"/>
      <c r="DW568" s="103"/>
      <c r="DX568" s="103"/>
      <c r="DY568" s="103"/>
      <c r="DZ568" s="103"/>
      <c r="EA568" s="103"/>
      <c r="EB568" s="103"/>
      <c r="EC568" s="103"/>
      <c r="ED568" s="103"/>
      <c r="EE568" s="103"/>
      <c r="EF568" s="103"/>
      <c r="EG568" s="103"/>
      <c r="EH568" s="103"/>
      <c r="EI568" s="103"/>
      <c r="EJ568" s="103"/>
      <c r="EK568" s="103"/>
      <c r="EL568" s="103"/>
      <c r="EM568" s="103"/>
      <c r="EN568" s="103"/>
      <c r="EO568" s="103"/>
      <c r="EP568" s="103"/>
      <c r="EQ568" s="103"/>
      <c r="ER568" s="103"/>
      <c r="ES568" s="103"/>
      <c r="ET568" s="103"/>
      <c r="EU568" s="103"/>
      <c r="EV568" s="103"/>
      <c r="EW568" s="103"/>
      <c r="EX568" s="103"/>
      <c r="EY568" s="103"/>
      <c r="EZ568" s="103"/>
      <c r="FA568" s="103"/>
      <c r="FB568" s="103"/>
      <c r="FC568" s="103"/>
      <c r="FD568" s="103"/>
      <c r="FE568" s="103"/>
      <c r="FF568" s="103"/>
      <c r="FG568" s="103"/>
      <c r="FH568" s="103"/>
      <c r="FI568" s="103"/>
      <c r="FJ568" s="103"/>
      <c r="FK568" s="103"/>
      <c r="FL568" s="103"/>
      <c r="FM568" s="103"/>
      <c r="FN568" s="103"/>
      <c r="FO568" s="103"/>
      <c r="FP568" s="103"/>
      <c r="FQ568" s="103"/>
      <c r="FR568" s="103"/>
      <c r="FS568" s="103"/>
      <c r="FT568" s="103"/>
      <c r="FU568" s="103"/>
      <c r="FV568" s="103"/>
      <c r="FW568" s="103"/>
      <c r="FX568" s="103"/>
      <c r="FY568" s="103"/>
      <c r="FZ568" s="103"/>
      <c r="GA568" s="103"/>
      <c r="GB568" s="103"/>
      <c r="GC568" s="103"/>
      <c r="GD568" s="103"/>
      <c r="GE568" s="103"/>
      <c r="GF568" s="103"/>
      <c r="GG568" s="103"/>
      <c r="GH568" s="103"/>
      <c r="GI568" s="103"/>
      <c r="GJ568" s="103"/>
      <c r="GK568" s="103"/>
      <c r="GL568" s="103"/>
      <c r="GM568" s="103"/>
      <c r="GN568" s="103"/>
      <c r="GO568" s="103"/>
      <c r="GP568" s="103"/>
      <c r="GQ568" s="103"/>
      <c r="GR568" s="103"/>
      <c r="GS568" s="103"/>
      <c r="GT568" s="103"/>
      <c r="GU568" s="103"/>
      <c r="GV568" s="103"/>
      <c r="GW568" s="103"/>
      <c r="GX568" s="103"/>
      <c r="GY568" s="103"/>
      <c r="GZ568" s="103"/>
      <c r="HA568" s="103"/>
      <c r="HB568" s="103"/>
      <c r="HC568" s="103"/>
      <c r="HD568" s="103"/>
      <c r="HE568" s="103"/>
      <c r="HF568" s="103"/>
      <c r="HG568" s="103"/>
      <c r="HH568" s="103"/>
      <c r="HI568" s="103"/>
      <c r="HJ568" s="103"/>
      <c r="HK568" s="103"/>
      <c r="HL568" s="103"/>
      <c r="HM568" s="103"/>
      <c r="HN568" s="103"/>
      <c r="HO568" s="103"/>
      <c r="HP568" s="103"/>
      <c r="HQ568" s="103"/>
      <c r="HR568" s="103"/>
      <c r="HS568" s="103"/>
      <c r="HT568" s="103"/>
      <c r="HU568" s="103"/>
      <c r="HV568" s="103"/>
      <c r="HW568" s="103"/>
      <c r="HX568" s="103"/>
      <c r="HY568" s="103"/>
      <c r="HZ568" s="103"/>
      <c r="IA568" s="103"/>
      <c r="IB568" s="103"/>
      <c r="IC568" s="103"/>
      <c r="ID568" s="103"/>
      <c r="IE568" s="103"/>
      <c r="IF568" s="103"/>
      <c r="IG568" s="103"/>
      <c r="IH568" s="103"/>
      <c r="II568"/>
      <c r="IJ568"/>
      <c r="IK568"/>
      <c r="IL568"/>
      <c r="IM568"/>
      <c r="IN568"/>
      <c r="IO568"/>
      <c r="IP568"/>
      <c r="IQ568"/>
      <c r="IR568"/>
      <c r="IS568"/>
      <c r="IT568"/>
      <c r="IU568"/>
      <c r="IV568"/>
      <c r="IW568"/>
      <c r="IX568"/>
      <c r="IY568"/>
      <c r="IZ568"/>
      <c r="JA568"/>
      <c r="JB568"/>
      <c r="JC568"/>
      <c r="JD568"/>
      <c r="JE568"/>
      <c r="JF568"/>
      <c r="JG568"/>
      <c r="JH568"/>
      <c r="JI568"/>
      <c r="JJ568"/>
      <c r="JK568"/>
      <c r="JL568"/>
      <c r="JM568"/>
      <c r="JN568"/>
      <c r="JO568"/>
      <c r="JP568"/>
      <c r="JQ568"/>
      <c r="JR568"/>
      <c r="JS568"/>
      <c r="JT568"/>
      <c r="JU568"/>
      <c r="JV568"/>
      <c r="JW568"/>
      <c r="JX568"/>
      <c r="JY568"/>
      <c r="JZ568"/>
      <c r="KA568"/>
      <c r="KB568"/>
      <c r="KC568"/>
      <c r="KD568"/>
      <c r="KE568"/>
      <c r="KF568"/>
      <c r="KG568"/>
      <c r="KH568"/>
      <c r="KI568"/>
      <c r="KJ568"/>
      <c r="KK568"/>
      <c r="KL568"/>
      <c r="KM568"/>
      <c r="KN568"/>
      <c r="KO568"/>
      <c r="KP568"/>
      <c r="KQ568"/>
      <c r="KR568"/>
      <c r="KS568"/>
      <c r="KT568"/>
      <c r="KU568"/>
      <c r="KV568"/>
      <c r="KW568"/>
      <c r="KX568"/>
      <c r="KY568"/>
      <c r="KZ568"/>
      <c r="LA568"/>
      <c r="LB568"/>
      <c r="LC568"/>
      <c r="LD568"/>
      <c r="LE568"/>
      <c r="LF568"/>
      <c r="LG568"/>
      <c r="LH568"/>
      <c r="LI568"/>
      <c r="LJ568"/>
      <c r="LK568"/>
      <c r="LL568"/>
      <c r="LM568"/>
      <c r="LN568"/>
      <c r="LO568"/>
      <c r="LP568"/>
      <c r="LQ568"/>
      <c r="LR568"/>
      <c r="LS568"/>
      <c r="LT568"/>
      <c r="LU568"/>
      <c r="LV568"/>
      <c r="LW568"/>
      <c r="LX568"/>
      <c r="LY568"/>
      <c r="LZ568"/>
      <c r="MA568"/>
      <c r="MB568"/>
      <c r="MC568"/>
      <c r="MD568"/>
      <c r="ME568"/>
      <c r="MF568"/>
      <c r="MG568"/>
      <c r="MH568"/>
      <c r="MI568"/>
      <c r="MJ568"/>
      <c r="MK568"/>
      <c r="ML568"/>
      <c r="MM568"/>
      <c r="MN568"/>
      <c r="MO568"/>
      <c r="MP568"/>
      <c r="MQ568"/>
      <c r="MR568"/>
      <c r="MS568"/>
      <c r="MT568"/>
      <c r="MU568"/>
      <c r="MV568"/>
      <c r="MW568"/>
      <c r="MX568"/>
      <c r="MY568"/>
      <c r="MZ568"/>
      <c r="NA568"/>
      <c r="NB568"/>
      <c r="NC568"/>
      <c r="ND568"/>
      <c r="NE568"/>
      <c r="NF568"/>
      <c r="NG568"/>
      <c r="NH568"/>
      <c r="NI568"/>
      <c r="NJ568"/>
      <c r="NK568"/>
      <c r="NL568"/>
      <c r="NM568"/>
      <c r="NN568"/>
      <c r="NO568"/>
      <c r="NP568"/>
      <c r="NQ568"/>
      <c r="NR568"/>
      <c r="NS568"/>
      <c r="NT568"/>
      <c r="NU568"/>
      <c r="NV568"/>
      <c r="NW568"/>
      <c r="NX568"/>
      <c r="NY568"/>
      <c r="NZ568"/>
      <c r="OA568"/>
      <c r="OB568"/>
      <c r="OC568"/>
      <c r="OD568"/>
      <c r="OE568"/>
      <c r="OF568"/>
      <c r="OG568"/>
      <c r="OH568"/>
      <c r="OI568"/>
      <c r="OJ568"/>
      <c r="OK568"/>
      <c r="OL568"/>
      <c r="OM568"/>
      <c r="ON568"/>
      <c r="OO568"/>
      <c r="OP568"/>
      <c r="OQ568"/>
      <c r="OR568"/>
      <c r="OS568"/>
      <c r="OT568"/>
      <c r="OU568"/>
      <c r="OV568"/>
      <c r="OW568"/>
      <c r="OX568"/>
      <c r="OY568"/>
      <c r="OZ568"/>
      <c r="PA568"/>
      <c r="PB568"/>
      <c r="PC568"/>
      <c r="PD568"/>
      <c r="PE568"/>
      <c r="PF568"/>
      <c r="PG568"/>
      <c r="PH568"/>
      <c r="PI568"/>
      <c r="PJ568"/>
      <c r="PK568"/>
      <c r="PL568"/>
      <c r="PM568"/>
      <c r="PN568"/>
      <c r="PO568"/>
      <c r="PP568"/>
      <c r="PQ568"/>
      <c r="PR568"/>
      <c r="PS568"/>
      <c r="PT568"/>
      <c r="PU568"/>
      <c r="PV568"/>
      <c r="PW568"/>
      <c r="PX568"/>
      <c r="PY568"/>
      <c r="PZ568"/>
      <c r="QA568"/>
      <c r="QB568"/>
      <c r="QC568"/>
      <c r="QD568"/>
      <c r="QE568"/>
      <c r="QF568"/>
      <c r="QG568"/>
      <c r="QH568"/>
      <c r="QI568"/>
      <c r="QJ568"/>
      <c r="QK568"/>
      <c r="QL568"/>
      <c r="QM568"/>
      <c r="QN568"/>
      <c r="QO568"/>
      <c r="QP568"/>
      <c r="QQ568"/>
      <c r="QR568"/>
      <c r="QS568"/>
      <c r="QT568"/>
      <c r="QU568"/>
      <c r="QV568"/>
      <c r="QW568"/>
      <c r="QX568"/>
      <c r="QY568"/>
      <c r="QZ568"/>
      <c r="RA568"/>
      <c r="RB568"/>
      <c r="RC568"/>
      <c r="RD568"/>
      <c r="RE568"/>
      <c r="RF568"/>
      <c r="RG568"/>
      <c r="RH568"/>
      <c r="RI568"/>
      <c r="RJ568"/>
      <c r="RK568"/>
      <c r="RL568"/>
      <c r="RM568"/>
      <c r="RN568"/>
      <c r="RO568"/>
      <c r="RP568"/>
      <c r="RQ568"/>
      <c r="RR568"/>
      <c r="RS568"/>
      <c r="RT568"/>
      <c r="RU568"/>
      <c r="RV568"/>
      <c r="RW568"/>
      <c r="RX568"/>
      <c r="RY568"/>
      <c r="RZ568"/>
      <c r="SA568"/>
      <c r="SB568"/>
      <c r="SC568"/>
      <c r="SD568"/>
      <c r="SE568"/>
      <c r="SF568"/>
      <c r="SG568"/>
      <c r="SH568"/>
      <c r="SI568"/>
      <c r="SJ568"/>
      <c r="SK568"/>
      <c r="SL568"/>
      <c r="SM568"/>
      <c r="SN568"/>
      <c r="SO568"/>
      <c r="SP568"/>
      <c r="SQ568"/>
      <c r="SR568"/>
      <c r="SS568"/>
      <c r="ST568"/>
      <c r="SU568"/>
      <c r="SV568"/>
      <c r="SW568"/>
      <c r="SX568"/>
      <c r="SY568"/>
      <c r="SZ568"/>
      <c r="TA568"/>
      <c r="TB568"/>
      <c r="TC568"/>
      <c r="TD568"/>
      <c r="TE568"/>
      <c r="TF568"/>
      <c r="TG568"/>
      <c r="TH568"/>
      <c r="TI568"/>
      <c r="TJ568"/>
      <c r="TK568"/>
      <c r="TL568"/>
      <c r="TM568"/>
      <c r="TN568"/>
      <c r="TO568"/>
      <c r="TP568"/>
      <c r="TQ568"/>
      <c r="TR568"/>
      <c r="TS568"/>
      <c r="TT568"/>
      <c r="TU568"/>
      <c r="TV568"/>
      <c r="TW568"/>
      <c r="TX568"/>
      <c r="TY568"/>
      <c r="TZ568"/>
      <c r="UA568"/>
      <c r="UB568"/>
      <c r="UC568"/>
      <c r="UD568"/>
      <c r="UE568"/>
      <c r="UF568"/>
      <c r="UG568"/>
      <c r="UH568"/>
      <c r="UI568"/>
      <c r="UJ568"/>
      <c r="UK568"/>
      <c r="UL568"/>
      <c r="UM568"/>
      <c r="UN568"/>
      <c r="UO568"/>
      <c r="UP568"/>
      <c r="UQ568"/>
      <c r="UR568"/>
      <c r="US568"/>
      <c r="UT568"/>
      <c r="UU568"/>
      <c r="UV568"/>
      <c r="UW568"/>
      <c r="UX568"/>
      <c r="UY568"/>
      <c r="UZ568"/>
      <c r="VA568"/>
      <c r="VB568"/>
      <c r="VC568"/>
      <c r="VD568"/>
      <c r="VE568"/>
      <c r="VF568"/>
      <c r="VG568"/>
      <c r="VH568"/>
      <c r="VI568"/>
      <c r="VJ568"/>
      <c r="VK568"/>
      <c r="VL568"/>
      <c r="VM568"/>
      <c r="VN568"/>
      <c r="VO568"/>
      <c r="VP568"/>
      <c r="VQ568"/>
      <c r="VR568"/>
      <c r="VS568"/>
      <c r="VT568"/>
      <c r="VU568"/>
      <c r="VV568"/>
      <c r="VW568"/>
      <c r="VX568"/>
      <c r="VY568"/>
      <c r="VZ568"/>
      <c r="WA568"/>
      <c r="WB568"/>
      <c r="WC568"/>
      <c r="WD568"/>
      <c r="WE568"/>
      <c r="WF568"/>
      <c r="WG568"/>
      <c r="WH568"/>
      <c r="WI568"/>
      <c r="WJ568"/>
      <c r="WK568"/>
      <c r="WL568"/>
      <c r="WM568"/>
      <c r="WN568"/>
      <c r="WO568"/>
      <c r="WP568"/>
      <c r="WQ568"/>
      <c r="WR568"/>
      <c r="WS568"/>
      <c r="WT568"/>
      <c r="WU568"/>
      <c r="WV568"/>
      <c r="WW568"/>
      <c r="WX568"/>
      <c r="WY568"/>
      <c r="WZ568"/>
      <c r="XA568"/>
      <c r="XB568"/>
      <c r="XC568"/>
      <c r="XD568"/>
      <c r="XE568"/>
      <c r="XF568"/>
      <c r="XG568"/>
      <c r="XH568"/>
      <c r="XI568"/>
      <c r="XJ568"/>
      <c r="XK568"/>
      <c r="XL568"/>
      <c r="XM568"/>
      <c r="XN568"/>
      <c r="XO568"/>
      <c r="XP568"/>
      <c r="XQ568"/>
      <c r="XR568"/>
      <c r="XS568"/>
      <c r="XT568"/>
      <c r="XU568"/>
      <c r="XV568"/>
      <c r="XW568"/>
      <c r="XX568"/>
      <c r="XY568"/>
      <c r="XZ568"/>
      <c r="YA568"/>
      <c r="YB568"/>
      <c r="YC568"/>
      <c r="YD568"/>
      <c r="YE568"/>
      <c r="YF568"/>
      <c r="YG568"/>
      <c r="YH568"/>
      <c r="YI568"/>
      <c r="YJ568"/>
      <c r="YK568"/>
      <c r="YL568"/>
      <c r="YM568"/>
      <c r="YN568"/>
      <c r="YO568"/>
      <c r="YP568"/>
      <c r="YQ568"/>
      <c r="YR568"/>
      <c r="YS568"/>
      <c r="YT568"/>
      <c r="YU568"/>
      <c r="YV568"/>
      <c r="YW568"/>
      <c r="YX568"/>
      <c r="YY568"/>
      <c r="YZ568"/>
      <c r="ZA568"/>
      <c r="ZB568"/>
      <c r="ZC568"/>
      <c r="ZD568"/>
      <c r="ZE568"/>
      <c r="ZF568"/>
      <c r="ZG568"/>
      <c r="ZH568"/>
      <c r="ZI568"/>
      <c r="ZJ568"/>
      <c r="ZK568"/>
      <c r="ZL568"/>
      <c r="ZM568"/>
      <c r="ZN568"/>
      <c r="ZO568"/>
      <c r="ZP568"/>
      <c r="ZQ568"/>
      <c r="ZR568"/>
      <c r="ZS568"/>
      <c r="ZT568"/>
      <c r="ZU568"/>
      <c r="ZV568"/>
      <c r="ZW568"/>
      <c r="ZX568"/>
      <c r="ZY568"/>
      <c r="ZZ568"/>
      <c r="AAA568"/>
      <c r="AAB568"/>
      <c r="AAC568"/>
      <c r="AAD568"/>
      <c r="AAE568"/>
      <c r="AAF568"/>
      <c r="AAG568"/>
      <c r="AAH568"/>
      <c r="AAI568"/>
      <c r="AAJ568"/>
      <c r="AAK568"/>
      <c r="AAL568"/>
      <c r="AAM568"/>
      <c r="AAN568"/>
      <c r="AAO568"/>
      <c r="AAP568"/>
      <c r="AAQ568"/>
      <c r="AAR568"/>
      <c r="AAS568"/>
      <c r="AAT568"/>
      <c r="AAU568"/>
      <c r="AAV568"/>
      <c r="AAW568"/>
      <c r="AAX568"/>
      <c r="AAY568"/>
      <c r="AAZ568"/>
      <c r="ABA568"/>
      <c r="ABB568"/>
      <c r="ABC568"/>
      <c r="ABD568"/>
      <c r="ABE568"/>
      <c r="ABF568"/>
      <c r="ABG568"/>
      <c r="ABH568"/>
      <c r="ABI568"/>
      <c r="ABJ568"/>
      <c r="ABK568"/>
      <c r="ABL568"/>
      <c r="ABM568"/>
      <c r="ABN568"/>
      <c r="ABO568"/>
      <c r="ABP568"/>
      <c r="ABQ568"/>
      <c r="ABR568"/>
      <c r="ABS568"/>
      <c r="ABT568"/>
      <c r="ABU568"/>
      <c r="ABV568"/>
      <c r="ABW568"/>
      <c r="ABX568"/>
      <c r="ABY568"/>
      <c r="ABZ568"/>
      <c r="ACA568"/>
      <c r="ACB568"/>
      <c r="ACC568"/>
      <c r="ACD568"/>
      <c r="ACE568"/>
      <c r="ACF568"/>
      <c r="ACG568"/>
      <c r="ACH568"/>
      <c r="ACI568"/>
      <c r="ACJ568"/>
      <c r="ACK568"/>
      <c r="ACL568"/>
      <c r="ACM568"/>
      <c r="ACN568"/>
      <c r="ACO568"/>
      <c r="ACP568"/>
      <c r="ACQ568"/>
      <c r="ACR568"/>
      <c r="ACS568"/>
      <c r="ACT568"/>
      <c r="ACU568"/>
      <c r="ACV568"/>
      <c r="ACW568"/>
      <c r="ACX568"/>
      <c r="ACY568"/>
      <c r="ACZ568"/>
      <c r="ADA568"/>
      <c r="ADB568"/>
      <c r="ADC568"/>
      <c r="ADD568"/>
      <c r="ADE568"/>
      <c r="ADF568"/>
      <c r="ADG568"/>
      <c r="ADH568"/>
      <c r="ADI568"/>
      <c r="ADJ568"/>
      <c r="ADK568"/>
      <c r="ADL568"/>
      <c r="ADM568"/>
      <c r="ADN568"/>
      <c r="ADO568"/>
      <c r="ADP568"/>
      <c r="ADQ568"/>
      <c r="ADR568"/>
      <c r="ADS568"/>
      <c r="ADT568"/>
      <c r="ADU568"/>
      <c r="ADV568"/>
      <c r="ADW568"/>
      <c r="ADX568"/>
      <c r="ADY568"/>
      <c r="ADZ568"/>
      <c r="AEA568"/>
      <c r="AEB568"/>
      <c r="AEC568"/>
      <c r="AED568"/>
      <c r="AEE568"/>
      <c r="AEF568"/>
      <c r="AEG568"/>
      <c r="AEH568"/>
      <c r="AEI568"/>
      <c r="AEJ568"/>
      <c r="AEK568"/>
      <c r="AEL568"/>
      <c r="AEM568"/>
      <c r="AEN568"/>
      <c r="AEO568"/>
      <c r="AEP568"/>
      <c r="AEQ568"/>
      <c r="AER568"/>
      <c r="AES568"/>
      <c r="AET568"/>
      <c r="AEU568"/>
      <c r="AEV568"/>
      <c r="AEW568"/>
      <c r="AEX568"/>
      <c r="AEY568"/>
      <c r="AEZ568"/>
      <c r="AFA568"/>
      <c r="AFB568"/>
      <c r="AFC568"/>
      <c r="AFD568"/>
      <c r="AFE568"/>
      <c r="AFF568"/>
      <c r="AFG568"/>
      <c r="AFH568"/>
      <c r="AFI568"/>
      <c r="AFJ568"/>
      <c r="AFK568"/>
      <c r="AFL568"/>
      <c r="AFM568"/>
      <c r="AFN568"/>
      <c r="AFO568"/>
      <c r="AFP568"/>
      <c r="AFQ568"/>
      <c r="AFR568"/>
      <c r="AFS568"/>
      <c r="AFT568"/>
      <c r="AFU568"/>
      <c r="AFV568"/>
      <c r="AFW568"/>
      <c r="AFX568"/>
      <c r="AFY568"/>
      <c r="AFZ568"/>
      <c r="AGA568"/>
      <c r="AGB568"/>
      <c r="AGC568"/>
      <c r="AGD568"/>
      <c r="AGE568"/>
      <c r="AGF568"/>
      <c r="AGG568"/>
      <c r="AGH568"/>
      <c r="AGI568"/>
      <c r="AGJ568"/>
      <c r="AGK568"/>
      <c r="AGL568"/>
      <c r="AGM568"/>
      <c r="AGN568"/>
      <c r="AGO568"/>
      <c r="AGP568"/>
      <c r="AGQ568"/>
      <c r="AGR568"/>
      <c r="AGS568"/>
      <c r="AGT568"/>
      <c r="AGU568"/>
      <c r="AGV568"/>
      <c r="AGW568"/>
      <c r="AGX568"/>
      <c r="AGY568"/>
      <c r="AGZ568"/>
      <c r="AHA568"/>
      <c r="AHB568"/>
      <c r="AHC568"/>
      <c r="AHD568"/>
      <c r="AHE568"/>
      <c r="AHF568"/>
      <c r="AHG568"/>
      <c r="AHH568"/>
      <c r="AHI568"/>
      <c r="AHJ568"/>
      <c r="AHK568"/>
      <c r="AHL568"/>
      <c r="AHM568"/>
      <c r="AHN568"/>
      <c r="AHO568"/>
      <c r="AHP568"/>
      <c r="AHQ568"/>
      <c r="AHR568"/>
      <c r="AHS568"/>
      <c r="AHT568"/>
      <c r="AHU568"/>
      <c r="AHV568"/>
      <c r="AHW568"/>
      <c r="AHX568"/>
      <c r="AHY568"/>
      <c r="AHZ568"/>
      <c r="AIA568"/>
      <c r="AIB568"/>
      <c r="AIC568"/>
      <c r="AID568"/>
      <c r="AIE568"/>
      <c r="AIF568"/>
      <c r="AIG568"/>
      <c r="AIH568"/>
      <c r="AII568"/>
      <c r="AIJ568"/>
      <c r="AIK568"/>
      <c r="AIL568"/>
      <c r="AIM568"/>
      <c r="AIN568"/>
      <c r="AIO568"/>
      <c r="AIP568"/>
      <c r="AIQ568"/>
      <c r="AIR568"/>
      <c r="AIS568"/>
      <c r="AIT568"/>
      <c r="AIU568"/>
      <c r="AIV568"/>
      <c r="AIW568"/>
      <c r="AIX568"/>
      <c r="AIY568"/>
      <c r="AIZ568"/>
      <c r="AJA568"/>
      <c r="AJB568"/>
      <c r="AJC568"/>
      <c r="AJD568"/>
      <c r="AJE568"/>
      <c r="AJF568"/>
      <c r="AJG568"/>
      <c r="AJH568"/>
      <c r="AJI568"/>
      <c r="AJJ568"/>
      <c r="AJK568"/>
      <c r="AJL568"/>
      <c r="AJM568"/>
      <c r="AJN568"/>
      <c r="AJO568"/>
      <c r="AJP568"/>
      <c r="AJQ568"/>
      <c r="AJR568"/>
      <c r="AJS568"/>
      <c r="AJT568"/>
      <c r="AJU568"/>
      <c r="AJV568"/>
      <c r="AJW568"/>
      <c r="AJX568"/>
      <c r="AJY568"/>
      <c r="AJZ568"/>
      <c r="AKA568"/>
      <c r="AKB568"/>
      <c r="AKC568"/>
      <c r="AKD568"/>
      <c r="AKE568"/>
      <c r="AKF568"/>
      <c r="AKG568"/>
      <c r="AKH568"/>
      <c r="AKI568"/>
      <c r="AKJ568"/>
      <c r="AKK568"/>
      <c r="AKL568"/>
      <c r="AKM568"/>
      <c r="AKN568"/>
      <c r="AKO568"/>
      <c r="AKP568"/>
      <c r="AKQ568"/>
      <c r="AKR568"/>
      <c r="AKS568"/>
      <c r="AKT568"/>
      <c r="AKU568"/>
      <c r="AKV568"/>
      <c r="AKW568"/>
      <c r="AKX568"/>
      <c r="AKY568"/>
      <c r="AKZ568"/>
      <c r="ALA568"/>
      <c r="ALB568"/>
      <c r="ALC568"/>
      <c r="ALD568"/>
      <c r="ALE568"/>
      <c r="ALF568"/>
      <c r="ALG568"/>
      <c r="ALH568"/>
      <c r="ALI568"/>
      <c r="ALJ568"/>
      <c r="ALK568"/>
      <c r="ALL568"/>
      <c r="ALM568"/>
      <c r="ALN568"/>
      <c r="ALO568"/>
      <c r="ALP568"/>
      <c r="ALQ568"/>
      <c r="ALR568"/>
      <c r="ALS568"/>
      <c r="ALT568"/>
      <c r="ALU568"/>
      <c r="ALV568"/>
      <c r="ALW568"/>
      <c r="ALX568"/>
      <c r="ALY568"/>
      <c r="ALZ568"/>
      <c r="AMA568"/>
      <c r="AMB568"/>
      <c r="AMC568"/>
      <c r="AMD568"/>
      <c r="AME568"/>
      <c r="AMF568"/>
      <c r="AMG568"/>
      <c r="AMH568"/>
      <c r="AMI568"/>
      <c r="AMJ568"/>
      <c r="AMK568"/>
    </row>
    <row r="569" spans="1:1025" s="115" customFormat="1" ht="37.5">
      <c r="A569" s="100"/>
      <c r="B569" s="89"/>
      <c r="C569" s="37" t="s">
        <v>211</v>
      </c>
      <c r="D569" s="37">
        <v>925</v>
      </c>
      <c r="E569" s="130" t="s">
        <v>27</v>
      </c>
      <c r="F569" s="130" t="s">
        <v>14</v>
      </c>
      <c r="G569" s="82">
        <v>5820100000</v>
      </c>
      <c r="H569" s="86"/>
      <c r="I569" s="90">
        <f t="shared" si="213"/>
        <v>957200</v>
      </c>
      <c r="J569" s="90">
        <v>0</v>
      </c>
      <c r="K569" s="77">
        <f t="shared" ref="K569:U569" si="233">K570+K572</f>
        <v>6992400</v>
      </c>
      <c r="L569" s="77">
        <f t="shared" si="233"/>
        <v>0</v>
      </c>
      <c r="M569" s="77">
        <f t="shared" si="233"/>
        <v>-6345500</v>
      </c>
      <c r="N569" s="77">
        <f t="shared" si="233"/>
        <v>0</v>
      </c>
      <c r="O569" s="90">
        <f t="shared" si="233"/>
        <v>310300</v>
      </c>
      <c r="P569" s="77">
        <f t="shared" si="233"/>
        <v>0</v>
      </c>
      <c r="Q569" s="77">
        <f t="shared" si="233"/>
        <v>0</v>
      </c>
      <c r="R569" s="77">
        <f t="shared" si="233"/>
        <v>0</v>
      </c>
      <c r="S569" s="77">
        <f t="shared" si="233"/>
        <v>0</v>
      </c>
      <c r="T569" s="77">
        <f t="shared" si="233"/>
        <v>0</v>
      </c>
      <c r="U569" s="133">
        <f t="shared" si="233"/>
        <v>0</v>
      </c>
      <c r="V569" s="103"/>
      <c r="W569" s="103"/>
      <c r="X569" s="103"/>
      <c r="Y569" s="103"/>
      <c r="Z569" s="103"/>
      <c r="AA569" s="103"/>
      <c r="AB569" s="103"/>
      <c r="AC569" s="103"/>
      <c r="AD569" s="103"/>
      <c r="AE569" s="103"/>
      <c r="AF569" s="103"/>
      <c r="AG569" s="103"/>
      <c r="AH569" s="103"/>
      <c r="AI569" s="103"/>
      <c r="AJ569" s="103"/>
      <c r="AK569" s="103"/>
      <c r="AL569" s="103"/>
      <c r="AM569" s="103"/>
      <c r="AN569" s="103"/>
      <c r="AO569" s="103"/>
      <c r="AP569" s="103"/>
      <c r="AQ569" s="103"/>
      <c r="AR569" s="103"/>
      <c r="AS569" s="103"/>
      <c r="AT569" s="103"/>
      <c r="AU569" s="103"/>
      <c r="AV569" s="103"/>
      <c r="AW569" s="103"/>
      <c r="AX569" s="103"/>
      <c r="AY569" s="103"/>
      <c r="AZ569" s="103"/>
      <c r="BA569" s="103"/>
      <c r="BB569" s="103"/>
      <c r="BC569" s="103"/>
      <c r="BD569" s="103"/>
      <c r="BE569" s="103"/>
      <c r="BF569" s="103"/>
      <c r="BG569" s="103"/>
      <c r="BH569" s="103"/>
      <c r="BI569" s="103"/>
      <c r="BJ569" s="103"/>
      <c r="BK569" s="103"/>
      <c r="BL569" s="103"/>
      <c r="BM569" s="103"/>
      <c r="BN569" s="103"/>
      <c r="BO569" s="103"/>
      <c r="BP569" s="103"/>
      <c r="BQ569" s="103"/>
      <c r="BR569" s="103"/>
      <c r="BS569" s="103"/>
      <c r="BT569" s="103"/>
      <c r="BU569" s="103"/>
      <c r="BV569" s="103"/>
      <c r="BW569" s="103"/>
      <c r="BX569" s="103"/>
      <c r="BY569" s="103"/>
      <c r="BZ569" s="103"/>
      <c r="CA569" s="103"/>
      <c r="CB569" s="103"/>
      <c r="CC569" s="103"/>
      <c r="CD569" s="103"/>
      <c r="CE569" s="103"/>
      <c r="CF569" s="103"/>
      <c r="CG569" s="103"/>
      <c r="CH569" s="103"/>
      <c r="CI569" s="103"/>
      <c r="CJ569" s="103"/>
      <c r="CK569" s="103"/>
      <c r="CL569" s="103"/>
      <c r="CM569" s="103"/>
      <c r="CN569" s="103"/>
      <c r="CO569" s="103"/>
      <c r="CP569" s="103"/>
      <c r="CQ569" s="103"/>
      <c r="CR569" s="103"/>
      <c r="CS569" s="103"/>
      <c r="CT569" s="103"/>
      <c r="CU569" s="103"/>
      <c r="CV569" s="103"/>
      <c r="CW569" s="103"/>
      <c r="CX569" s="103"/>
      <c r="CY569" s="103"/>
      <c r="CZ569" s="103"/>
      <c r="DA569" s="103"/>
      <c r="DB569" s="103"/>
      <c r="DC569" s="103"/>
      <c r="DD569" s="103"/>
      <c r="DE569" s="103"/>
      <c r="DF569" s="103"/>
      <c r="DG569" s="103"/>
      <c r="DH569" s="103"/>
      <c r="DI569" s="103"/>
      <c r="DJ569" s="103"/>
      <c r="DK569" s="103"/>
      <c r="DL569" s="103"/>
      <c r="DM569" s="103"/>
      <c r="DN569" s="103"/>
      <c r="DO569" s="103"/>
      <c r="DP569" s="103"/>
      <c r="DQ569" s="103"/>
      <c r="DR569" s="103"/>
      <c r="DS569" s="103"/>
      <c r="DT569" s="103"/>
      <c r="DU569" s="103"/>
      <c r="DV569" s="103"/>
      <c r="DW569" s="103"/>
      <c r="DX569" s="103"/>
      <c r="DY569" s="103"/>
      <c r="DZ569" s="103"/>
      <c r="EA569" s="103"/>
      <c r="EB569" s="103"/>
      <c r="EC569" s="103"/>
      <c r="ED569" s="103"/>
      <c r="EE569" s="103"/>
      <c r="EF569" s="103"/>
      <c r="EG569" s="103"/>
      <c r="EH569" s="103"/>
      <c r="EI569" s="103"/>
      <c r="EJ569" s="103"/>
      <c r="EK569" s="103"/>
      <c r="EL569" s="103"/>
      <c r="EM569" s="103"/>
      <c r="EN569" s="103"/>
      <c r="EO569" s="103"/>
      <c r="EP569" s="103"/>
      <c r="EQ569" s="103"/>
      <c r="ER569" s="103"/>
      <c r="ES569" s="103"/>
      <c r="ET569" s="103"/>
      <c r="EU569" s="103"/>
      <c r="EV569" s="103"/>
      <c r="EW569" s="103"/>
      <c r="EX569" s="103"/>
      <c r="EY569" s="103"/>
      <c r="EZ569" s="103"/>
      <c r="FA569" s="103"/>
      <c r="FB569" s="103"/>
      <c r="FC569" s="103"/>
      <c r="FD569" s="103"/>
      <c r="FE569" s="103"/>
      <c r="FF569" s="103"/>
      <c r="FG569" s="103"/>
      <c r="FH569" s="103"/>
      <c r="FI569" s="103"/>
      <c r="FJ569" s="103"/>
      <c r="FK569" s="103"/>
      <c r="FL569" s="103"/>
      <c r="FM569" s="103"/>
      <c r="FN569" s="103"/>
      <c r="FO569" s="103"/>
      <c r="FP569" s="103"/>
      <c r="FQ569" s="103"/>
      <c r="FR569" s="103"/>
      <c r="FS569" s="103"/>
      <c r="FT569" s="103"/>
      <c r="FU569" s="103"/>
      <c r="FV569" s="103"/>
      <c r="FW569" s="103"/>
      <c r="FX569" s="103"/>
      <c r="FY569" s="103"/>
      <c r="FZ569" s="103"/>
      <c r="GA569" s="103"/>
      <c r="GB569" s="103"/>
      <c r="GC569" s="103"/>
      <c r="GD569" s="103"/>
      <c r="GE569" s="103"/>
      <c r="GF569" s="103"/>
      <c r="GG569" s="103"/>
      <c r="GH569" s="103"/>
      <c r="GI569" s="103"/>
      <c r="GJ569" s="103"/>
      <c r="GK569" s="103"/>
      <c r="GL569" s="103"/>
      <c r="GM569" s="103"/>
      <c r="GN569" s="103"/>
      <c r="GO569" s="103"/>
      <c r="GP569" s="103"/>
      <c r="GQ569" s="103"/>
      <c r="GR569" s="103"/>
      <c r="GS569" s="103"/>
      <c r="GT569" s="103"/>
      <c r="GU569" s="103"/>
      <c r="GV569" s="103"/>
      <c r="GW569" s="103"/>
      <c r="GX569" s="103"/>
      <c r="GY569" s="103"/>
      <c r="GZ569" s="103"/>
      <c r="HA569" s="103"/>
      <c r="HB569" s="103"/>
      <c r="HC569" s="103"/>
      <c r="HD569" s="103"/>
      <c r="HE569" s="103"/>
      <c r="HF569" s="103"/>
      <c r="HG569" s="103"/>
      <c r="HH569" s="103"/>
      <c r="HI569" s="103"/>
      <c r="HJ569" s="103"/>
      <c r="HK569" s="103"/>
      <c r="HL569" s="103"/>
      <c r="HM569" s="103"/>
      <c r="HN569" s="103"/>
      <c r="HO569" s="103"/>
      <c r="HP569" s="103"/>
      <c r="HQ569" s="103"/>
      <c r="HR569" s="103"/>
      <c r="HS569" s="103"/>
      <c r="HT569" s="103"/>
      <c r="HU569" s="103"/>
      <c r="HV569" s="103"/>
      <c r="HW569" s="103"/>
      <c r="HX569" s="103"/>
      <c r="HY569" s="103"/>
      <c r="HZ569" s="103"/>
      <c r="IA569" s="103"/>
      <c r="IB569" s="103"/>
      <c r="IC569" s="103"/>
      <c r="ID569" s="103"/>
      <c r="IE569" s="103"/>
      <c r="IF569" s="103"/>
      <c r="IG569" s="103"/>
      <c r="IH569" s="103"/>
      <c r="II569"/>
      <c r="IJ569"/>
      <c r="IK569"/>
      <c r="IL569"/>
      <c r="IM569"/>
      <c r="IN569"/>
      <c r="IO569"/>
      <c r="IP569"/>
      <c r="IQ569"/>
      <c r="IR569"/>
      <c r="IS569"/>
      <c r="IT569"/>
      <c r="IU569"/>
      <c r="IV569"/>
      <c r="IW569"/>
      <c r="IX569"/>
      <c r="IY569"/>
      <c r="IZ569"/>
      <c r="JA569"/>
      <c r="JB569"/>
      <c r="JC569"/>
      <c r="JD569"/>
      <c r="JE569"/>
      <c r="JF569"/>
      <c r="JG569"/>
      <c r="JH569"/>
      <c r="JI569"/>
      <c r="JJ569"/>
      <c r="JK569"/>
      <c r="JL569"/>
      <c r="JM569"/>
      <c r="JN569"/>
      <c r="JO569"/>
      <c r="JP569"/>
      <c r="JQ569"/>
      <c r="JR569"/>
      <c r="JS569"/>
      <c r="JT569"/>
      <c r="JU569"/>
      <c r="JV569"/>
      <c r="JW569"/>
      <c r="JX569"/>
      <c r="JY569"/>
      <c r="JZ569"/>
      <c r="KA569"/>
      <c r="KB569"/>
      <c r="KC569"/>
      <c r="KD569"/>
      <c r="KE569"/>
      <c r="KF569"/>
      <c r="KG569"/>
      <c r="KH569"/>
      <c r="KI569"/>
      <c r="KJ569"/>
      <c r="KK569"/>
      <c r="KL569"/>
      <c r="KM569"/>
      <c r="KN569"/>
      <c r="KO569"/>
      <c r="KP569"/>
      <c r="KQ569"/>
      <c r="KR569"/>
      <c r="KS569"/>
      <c r="KT569"/>
      <c r="KU569"/>
      <c r="KV569"/>
      <c r="KW569"/>
      <c r="KX569"/>
      <c r="KY569"/>
      <c r="KZ569"/>
      <c r="LA569"/>
      <c r="LB569"/>
      <c r="LC569"/>
      <c r="LD569"/>
      <c r="LE569"/>
      <c r="LF569"/>
      <c r="LG569"/>
      <c r="LH569"/>
      <c r="LI569"/>
      <c r="LJ569"/>
      <c r="LK569"/>
      <c r="LL569"/>
      <c r="LM569"/>
      <c r="LN569"/>
      <c r="LO569"/>
      <c r="LP569"/>
      <c r="LQ569"/>
      <c r="LR569"/>
      <c r="LS569"/>
      <c r="LT569"/>
      <c r="LU569"/>
      <c r="LV569"/>
      <c r="LW569"/>
      <c r="LX569"/>
      <c r="LY569"/>
      <c r="LZ569"/>
      <c r="MA569"/>
      <c r="MB569"/>
      <c r="MC569"/>
      <c r="MD569"/>
      <c r="ME569"/>
      <c r="MF569"/>
      <c r="MG569"/>
      <c r="MH569"/>
      <c r="MI569"/>
      <c r="MJ569"/>
      <c r="MK569"/>
      <c r="ML569"/>
      <c r="MM569"/>
      <c r="MN569"/>
      <c r="MO569"/>
      <c r="MP569"/>
      <c r="MQ569"/>
      <c r="MR569"/>
      <c r="MS569"/>
      <c r="MT569"/>
      <c r="MU569"/>
      <c r="MV569"/>
      <c r="MW569"/>
      <c r="MX569"/>
      <c r="MY569"/>
      <c r="MZ569"/>
      <c r="NA569"/>
      <c r="NB569"/>
      <c r="NC569"/>
      <c r="ND569"/>
      <c r="NE569"/>
      <c r="NF569"/>
      <c r="NG569"/>
      <c r="NH569"/>
      <c r="NI569"/>
      <c r="NJ569"/>
      <c r="NK569"/>
      <c r="NL569"/>
      <c r="NM569"/>
      <c r="NN569"/>
      <c r="NO569"/>
      <c r="NP569"/>
      <c r="NQ569"/>
      <c r="NR569"/>
      <c r="NS569"/>
      <c r="NT569"/>
      <c r="NU569"/>
      <c r="NV569"/>
      <c r="NW569"/>
      <c r="NX569"/>
      <c r="NY569"/>
      <c r="NZ569"/>
      <c r="OA569"/>
      <c r="OB569"/>
      <c r="OC569"/>
      <c r="OD569"/>
      <c r="OE569"/>
      <c r="OF569"/>
      <c r="OG569"/>
      <c r="OH569"/>
      <c r="OI569"/>
      <c r="OJ569"/>
      <c r="OK569"/>
      <c r="OL569"/>
      <c r="OM569"/>
      <c r="ON569"/>
      <c r="OO569"/>
      <c r="OP569"/>
      <c r="OQ569"/>
      <c r="OR569"/>
      <c r="OS569"/>
      <c r="OT569"/>
      <c r="OU569"/>
      <c r="OV569"/>
      <c r="OW569"/>
      <c r="OX569"/>
      <c r="OY569"/>
      <c r="OZ569"/>
      <c r="PA569"/>
      <c r="PB569"/>
      <c r="PC569"/>
      <c r="PD569"/>
      <c r="PE569"/>
      <c r="PF569"/>
      <c r="PG569"/>
      <c r="PH569"/>
      <c r="PI569"/>
      <c r="PJ569"/>
      <c r="PK569"/>
      <c r="PL569"/>
      <c r="PM569"/>
      <c r="PN569"/>
      <c r="PO569"/>
      <c r="PP569"/>
      <c r="PQ569"/>
      <c r="PR569"/>
      <c r="PS569"/>
      <c r="PT569"/>
      <c r="PU569"/>
      <c r="PV569"/>
      <c r="PW569"/>
      <c r="PX569"/>
      <c r="PY569"/>
      <c r="PZ569"/>
      <c r="QA569"/>
      <c r="QB569"/>
      <c r="QC569"/>
      <c r="QD569"/>
      <c r="QE569"/>
      <c r="QF569"/>
      <c r="QG569"/>
      <c r="QH569"/>
      <c r="QI569"/>
      <c r="QJ569"/>
      <c r="QK569"/>
      <c r="QL569"/>
      <c r="QM569"/>
      <c r="QN569"/>
      <c r="QO569"/>
      <c r="QP569"/>
      <c r="QQ569"/>
      <c r="QR569"/>
      <c r="QS569"/>
      <c r="QT569"/>
      <c r="QU569"/>
      <c r="QV569"/>
      <c r="QW569"/>
      <c r="QX569"/>
      <c r="QY569"/>
      <c r="QZ569"/>
      <c r="RA569"/>
      <c r="RB569"/>
      <c r="RC569"/>
      <c r="RD569"/>
      <c r="RE569"/>
      <c r="RF569"/>
      <c r="RG569"/>
      <c r="RH569"/>
      <c r="RI569"/>
      <c r="RJ569"/>
      <c r="RK569"/>
      <c r="RL569"/>
      <c r="RM569"/>
      <c r="RN569"/>
      <c r="RO569"/>
      <c r="RP569"/>
      <c r="RQ569"/>
      <c r="RR569"/>
      <c r="RS569"/>
      <c r="RT569"/>
      <c r="RU569"/>
      <c r="RV569"/>
      <c r="RW569"/>
      <c r="RX569"/>
      <c r="RY569"/>
      <c r="RZ569"/>
      <c r="SA569"/>
      <c r="SB569"/>
      <c r="SC569"/>
      <c r="SD569"/>
      <c r="SE569"/>
      <c r="SF569"/>
      <c r="SG569"/>
      <c r="SH569"/>
      <c r="SI569"/>
      <c r="SJ569"/>
      <c r="SK569"/>
      <c r="SL569"/>
      <c r="SM569"/>
      <c r="SN569"/>
      <c r="SO569"/>
      <c r="SP569"/>
      <c r="SQ569"/>
      <c r="SR569"/>
      <c r="SS569"/>
      <c r="ST569"/>
      <c r="SU569"/>
      <c r="SV569"/>
      <c r="SW569"/>
      <c r="SX569"/>
      <c r="SY569"/>
      <c r="SZ569"/>
      <c r="TA569"/>
      <c r="TB569"/>
      <c r="TC569"/>
      <c r="TD569"/>
      <c r="TE569"/>
      <c r="TF569"/>
      <c r="TG569"/>
      <c r="TH569"/>
      <c r="TI569"/>
      <c r="TJ569"/>
      <c r="TK569"/>
      <c r="TL569"/>
      <c r="TM569"/>
      <c r="TN569"/>
      <c r="TO569"/>
      <c r="TP569"/>
      <c r="TQ569"/>
      <c r="TR569"/>
      <c r="TS569"/>
      <c r="TT569"/>
      <c r="TU569"/>
      <c r="TV569"/>
      <c r="TW569"/>
      <c r="TX569"/>
      <c r="TY569"/>
      <c r="TZ569"/>
      <c r="UA569"/>
      <c r="UB569"/>
      <c r="UC569"/>
      <c r="UD569"/>
      <c r="UE569"/>
      <c r="UF569"/>
      <c r="UG569"/>
      <c r="UH569"/>
      <c r="UI569"/>
      <c r="UJ569"/>
      <c r="UK569"/>
      <c r="UL569"/>
      <c r="UM569"/>
      <c r="UN569"/>
      <c r="UO569"/>
      <c r="UP569"/>
      <c r="UQ569"/>
      <c r="UR569"/>
      <c r="US569"/>
      <c r="UT569"/>
      <c r="UU569"/>
      <c r="UV569"/>
      <c r="UW569"/>
      <c r="UX569"/>
      <c r="UY569"/>
      <c r="UZ569"/>
      <c r="VA569"/>
      <c r="VB569"/>
      <c r="VC569"/>
      <c r="VD569"/>
      <c r="VE569"/>
      <c r="VF569"/>
      <c r="VG569"/>
      <c r="VH569"/>
      <c r="VI569"/>
      <c r="VJ569"/>
      <c r="VK569"/>
      <c r="VL569"/>
      <c r="VM569"/>
      <c r="VN569"/>
      <c r="VO569"/>
      <c r="VP569"/>
      <c r="VQ569"/>
      <c r="VR569"/>
      <c r="VS569"/>
      <c r="VT569"/>
      <c r="VU569"/>
      <c r="VV569"/>
      <c r="VW569"/>
      <c r="VX569"/>
      <c r="VY569"/>
      <c r="VZ569"/>
      <c r="WA569"/>
      <c r="WB569"/>
      <c r="WC569"/>
      <c r="WD569"/>
      <c r="WE569"/>
      <c r="WF569"/>
      <c r="WG569"/>
      <c r="WH569"/>
      <c r="WI569"/>
      <c r="WJ569"/>
      <c r="WK569"/>
      <c r="WL569"/>
      <c r="WM569"/>
      <c r="WN569"/>
      <c r="WO569"/>
      <c r="WP569"/>
      <c r="WQ569"/>
      <c r="WR569"/>
      <c r="WS569"/>
      <c r="WT569"/>
      <c r="WU569"/>
      <c r="WV569"/>
      <c r="WW569"/>
      <c r="WX569"/>
      <c r="WY569"/>
      <c r="WZ569"/>
      <c r="XA569"/>
      <c r="XB569"/>
      <c r="XC569"/>
      <c r="XD569"/>
      <c r="XE569"/>
      <c r="XF569"/>
      <c r="XG569"/>
      <c r="XH569"/>
      <c r="XI569"/>
      <c r="XJ569"/>
      <c r="XK569"/>
      <c r="XL569"/>
      <c r="XM569"/>
      <c r="XN569"/>
      <c r="XO569"/>
      <c r="XP569"/>
      <c r="XQ569"/>
      <c r="XR569"/>
      <c r="XS569"/>
      <c r="XT569"/>
      <c r="XU569"/>
      <c r="XV569"/>
      <c r="XW569"/>
      <c r="XX569"/>
      <c r="XY569"/>
      <c r="XZ569"/>
      <c r="YA569"/>
      <c r="YB569"/>
      <c r="YC569"/>
      <c r="YD569"/>
      <c r="YE569"/>
      <c r="YF569"/>
      <c r="YG569"/>
      <c r="YH569"/>
      <c r="YI569"/>
      <c r="YJ569"/>
      <c r="YK569"/>
      <c r="YL569"/>
      <c r="YM569"/>
      <c r="YN569"/>
      <c r="YO569"/>
      <c r="YP569"/>
      <c r="YQ569"/>
      <c r="YR569"/>
      <c r="YS569"/>
      <c r="YT569"/>
      <c r="YU569"/>
      <c r="YV569"/>
      <c r="YW569"/>
      <c r="YX569"/>
      <c r="YY569"/>
      <c r="YZ569"/>
      <c r="ZA569"/>
      <c r="ZB569"/>
      <c r="ZC569"/>
      <c r="ZD569"/>
      <c r="ZE569"/>
      <c r="ZF569"/>
      <c r="ZG569"/>
      <c r="ZH569"/>
      <c r="ZI569"/>
      <c r="ZJ569"/>
      <c r="ZK569"/>
      <c r="ZL569"/>
      <c r="ZM569"/>
      <c r="ZN569"/>
      <c r="ZO569"/>
      <c r="ZP569"/>
      <c r="ZQ569"/>
      <c r="ZR569"/>
      <c r="ZS569"/>
      <c r="ZT569"/>
      <c r="ZU569"/>
      <c r="ZV569"/>
      <c r="ZW569"/>
      <c r="ZX569"/>
      <c r="ZY569"/>
      <c r="ZZ569"/>
      <c r="AAA569"/>
      <c r="AAB569"/>
      <c r="AAC569"/>
      <c r="AAD569"/>
      <c r="AAE569"/>
      <c r="AAF569"/>
      <c r="AAG569"/>
      <c r="AAH569"/>
      <c r="AAI569"/>
      <c r="AAJ569"/>
      <c r="AAK569"/>
      <c r="AAL569"/>
      <c r="AAM569"/>
      <c r="AAN569"/>
      <c r="AAO569"/>
      <c r="AAP569"/>
      <c r="AAQ569"/>
      <c r="AAR569"/>
      <c r="AAS569"/>
      <c r="AAT569"/>
      <c r="AAU569"/>
      <c r="AAV569"/>
      <c r="AAW569"/>
      <c r="AAX569"/>
      <c r="AAY569"/>
      <c r="AAZ569"/>
      <c r="ABA569"/>
      <c r="ABB569"/>
      <c r="ABC569"/>
      <c r="ABD569"/>
      <c r="ABE569"/>
      <c r="ABF569"/>
      <c r="ABG569"/>
      <c r="ABH569"/>
      <c r="ABI569"/>
      <c r="ABJ569"/>
      <c r="ABK569"/>
      <c r="ABL569"/>
      <c r="ABM569"/>
      <c r="ABN569"/>
      <c r="ABO569"/>
      <c r="ABP569"/>
      <c r="ABQ569"/>
      <c r="ABR569"/>
      <c r="ABS569"/>
      <c r="ABT569"/>
      <c r="ABU569"/>
      <c r="ABV569"/>
      <c r="ABW569"/>
      <c r="ABX569"/>
      <c r="ABY569"/>
      <c r="ABZ569"/>
      <c r="ACA569"/>
      <c r="ACB569"/>
      <c r="ACC569"/>
      <c r="ACD569"/>
      <c r="ACE569"/>
      <c r="ACF569"/>
      <c r="ACG569"/>
      <c r="ACH569"/>
      <c r="ACI569"/>
      <c r="ACJ569"/>
      <c r="ACK569"/>
      <c r="ACL569"/>
      <c r="ACM569"/>
      <c r="ACN569"/>
      <c r="ACO569"/>
      <c r="ACP569"/>
      <c r="ACQ569"/>
      <c r="ACR569"/>
      <c r="ACS569"/>
      <c r="ACT569"/>
      <c r="ACU569"/>
      <c r="ACV569"/>
      <c r="ACW569"/>
      <c r="ACX569"/>
      <c r="ACY569"/>
      <c r="ACZ569"/>
      <c r="ADA569"/>
      <c r="ADB569"/>
      <c r="ADC569"/>
      <c r="ADD569"/>
      <c r="ADE569"/>
      <c r="ADF569"/>
      <c r="ADG569"/>
      <c r="ADH569"/>
      <c r="ADI569"/>
      <c r="ADJ569"/>
      <c r="ADK569"/>
      <c r="ADL569"/>
      <c r="ADM569"/>
      <c r="ADN569"/>
      <c r="ADO569"/>
      <c r="ADP569"/>
      <c r="ADQ569"/>
      <c r="ADR569"/>
      <c r="ADS569"/>
      <c r="ADT569"/>
      <c r="ADU569"/>
      <c r="ADV569"/>
      <c r="ADW569"/>
      <c r="ADX569"/>
      <c r="ADY569"/>
      <c r="ADZ569"/>
      <c r="AEA569"/>
      <c r="AEB569"/>
      <c r="AEC569"/>
      <c r="AED569"/>
      <c r="AEE569"/>
      <c r="AEF569"/>
      <c r="AEG569"/>
      <c r="AEH569"/>
      <c r="AEI569"/>
      <c r="AEJ569"/>
      <c r="AEK569"/>
      <c r="AEL569"/>
      <c r="AEM569"/>
      <c r="AEN569"/>
      <c r="AEO569"/>
      <c r="AEP569"/>
      <c r="AEQ569"/>
      <c r="AER569"/>
      <c r="AES569"/>
      <c r="AET569"/>
      <c r="AEU569"/>
      <c r="AEV569"/>
      <c r="AEW569"/>
      <c r="AEX569"/>
      <c r="AEY569"/>
      <c r="AEZ569"/>
      <c r="AFA569"/>
      <c r="AFB569"/>
      <c r="AFC569"/>
      <c r="AFD569"/>
      <c r="AFE569"/>
      <c r="AFF569"/>
      <c r="AFG569"/>
      <c r="AFH569"/>
      <c r="AFI569"/>
      <c r="AFJ569"/>
      <c r="AFK569"/>
      <c r="AFL569"/>
      <c r="AFM569"/>
      <c r="AFN569"/>
      <c r="AFO569"/>
      <c r="AFP569"/>
      <c r="AFQ569"/>
      <c r="AFR569"/>
      <c r="AFS569"/>
      <c r="AFT569"/>
      <c r="AFU569"/>
      <c r="AFV569"/>
      <c r="AFW569"/>
      <c r="AFX569"/>
      <c r="AFY569"/>
      <c r="AFZ569"/>
      <c r="AGA569"/>
      <c r="AGB569"/>
      <c r="AGC569"/>
      <c r="AGD569"/>
      <c r="AGE569"/>
      <c r="AGF569"/>
      <c r="AGG569"/>
      <c r="AGH569"/>
      <c r="AGI569"/>
      <c r="AGJ569"/>
      <c r="AGK569"/>
      <c r="AGL569"/>
      <c r="AGM569"/>
      <c r="AGN569"/>
      <c r="AGO569"/>
      <c r="AGP569"/>
      <c r="AGQ569"/>
      <c r="AGR569"/>
      <c r="AGS569"/>
      <c r="AGT569"/>
      <c r="AGU569"/>
      <c r="AGV569"/>
      <c r="AGW569"/>
      <c r="AGX569"/>
      <c r="AGY569"/>
      <c r="AGZ569"/>
      <c r="AHA569"/>
      <c r="AHB569"/>
      <c r="AHC569"/>
      <c r="AHD569"/>
      <c r="AHE569"/>
      <c r="AHF569"/>
      <c r="AHG569"/>
      <c r="AHH569"/>
      <c r="AHI569"/>
      <c r="AHJ569"/>
      <c r="AHK569"/>
      <c r="AHL569"/>
      <c r="AHM569"/>
      <c r="AHN569"/>
      <c r="AHO569"/>
      <c r="AHP569"/>
      <c r="AHQ569"/>
      <c r="AHR569"/>
      <c r="AHS569"/>
      <c r="AHT569"/>
      <c r="AHU569"/>
      <c r="AHV569"/>
      <c r="AHW569"/>
      <c r="AHX569"/>
      <c r="AHY569"/>
      <c r="AHZ569"/>
      <c r="AIA569"/>
      <c r="AIB569"/>
      <c r="AIC569"/>
      <c r="AID569"/>
      <c r="AIE569"/>
      <c r="AIF569"/>
      <c r="AIG569"/>
      <c r="AIH569"/>
      <c r="AII569"/>
      <c r="AIJ569"/>
      <c r="AIK569"/>
      <c r="AIL569"/>
      <c r="AIM569"/>
      <c r="AIN569"/>
      <c r="AIO569"/>
      <c r="AIP569"/>
      <c r="AIQ569"/>
      <c r="AIR569"/>
      <c r="AIS569"/>
      <c r="AIT569"/>
      <c r="AIU569"/>
      <c r="AIV569"/>
      <c r="AIW569"/>
      <c r="AIX569"/>
      <c r="AIY569"/>
      <c r="AIZ569"/>
      <c r="AJA569"/>
      <c r="AJB569"/>
      <c r="AJC569"/>
      <c r="AJD569"/>
      <c r="AJE569"/>
      <c r="AJF569"/>
      <c r="AJG569"/>
      <c r="AJH569"/>
      <c r="AJI569"/>
      <c r="AJJ569"/>
      <c r="AJK569"/>
      <c r="AJL569"/>
      <c r="AJM569"/>
      <c r="AJN569"/>
      <c r="AJO569"/>
      <c r="AJP569"/>
      <c r="AJQ569"/>
      <c r="AJR569"/>
      <c r="AJS569"/>
      <c r="AJT569"/>
      <c r="AJU569"/>
      <c r="AJV569"/>
      <c r="AJW569"/>
      <c r="AJX569"/>
      <c r="AJY569"/>
      <c r="AJZ569"/>
      <c r="AKA569"/>
      <c r="AKB569"/>
      <c r="AKC569"/>
      <c r="AKD569"/>
      <c r="AKE569"/>
      <c r="AKF569"/>
      <c r="AKG569"/>
      <c r="AKH569"/>
      <c r="AKI569"/>
      <c r="AKJ569"/>
      <c r="AKK569"/>
      <c r="AKL569"/>
      <c r="AKM569"/>
      <c r="AKN569"/>
      <c r="AKO569"/>
      <c r="AKP569"/>
      <c r="AKQ569"/>
      <c r="AKR569"/>
      <c r="AKS569"/>
      <c r="AKT569"/>
      <c r="AKU569"/>
      <c r="AKV569"/>
      <c r="AKW569"/>
      <c r="AKX569"/>
      <c r="AKY569"/>
      <c r="AKZ569"/>
      <c r="ALA569"/>
      <c r="ALB569"/>
      <c r="ALC569"/>
      <c r="ALD569"/>
      <c r="ALE569"/>
      <c r="ALF569"/>
      <c r="ALG569"/>
      <c r="ALH569"/>
      <c r="ALI569"/>
      <c r="ALJ569"/>
      <c r="ALK569"/>
      <c r="ALL569"/>
      <c r="ALM569"/>
      <c r="ALN569"/>
      <c r="ALO569"/>
      <c r="ALP569"/>
      <c r="ALQ569"/>
      <c r="ALR569"/>
      <c r="ALS569"/>
      <c r="ALT569"/>
      <c r="ALU569"/>
      <c r="ALV569"/>
      <c r="ALW569"/>
      <c r="ALX569"/>
      <c r="ALY569"/>
      <c r="ALZ569"/>
      <c r="AMA569"/>
      <c r="AMB569"/>
      <c r="AMC569"/>
      <c r="AMD569"/>
      <c r="AME569"/>
      <c r="AMF569"/>
      <c r="AMG569"/>
      <c r="AMH569"/>
      <c r="AMI569"/>
      <c r="AMJ569"/>
      <c r="AMK569"/>
    </row>
    <row r="570" spans="1:1025" s="115" customFormat="1" ht="37.5" hidden="1">
      <c r="A570" s="100"/>
      <c r="B570" s="89"/>
      <c r="C570" s="37" t="s">
        <v>131</v>
      </c>
      <c r="D570" s="37">
        <v>925</v>
      </c>
      <c r="E570" s="130" t="s">
        <v>27</v>
      </c>
      <c r="F570" s="130" t="s">
        <v>14</v>
      </c>
      <c r="G570" s="82">
        <v>5820100590</v>
      </c>
      <c r="H570" s="86"/>
      <c r="I570" s="90">
        <f t="shared" si="213"/>
        <v>0</v>
      </c>
      <c r="J570" s="90">
        <v>0</v>
      </c>
      <c r="K570" s="77">
        <f>K571</f>
        <v>6345500</v>
      </c>
      <c r="L570" s="77">
        <f>L571</f>
        <v>0</v>
      </c>
      <c r="M570" s="77">
        <f>M571</f>
        <v>-6345500</v>
      </c>
      <c r="N570" s="77">
        <f>N571</f>
        <v>0</v>
      </c>
      <c r="O570" s="77"/>
      <c r="P570" s="77"/>
      <c r="Q570" s="77"/>
      <c r="R570" s="77"/>
      <c r="S570" s="77"/>
      <c r="T570" s="77"/>
      <c r="U570" s="133">
        <f>U571</f>
        <v>0</v>
      </c>
      <c r="V570" s="103"/>
      <c r="W570" s="103"/>
      <c r="X570" s="103"/>
      <c r="Y570" s="103"/>
      <c r="Z570" s="103"/>
      <c r="AA570" s="103"/>
      <c r="AB570" s="103"/>
      <c r="AC570" s="103"/>
      <c r="AD570" s="103"/>
      <c r="AE570" s="103"/>
      <c r="AF570" s="103"/>
      <c r="AG570" s="103"/>
      <c r="AH570" s="103"/>
      <c r="AI570" s="103"/>
      <c r="AJ570" s="103"/>
      <c r="AK570" s="103"/>
      <c r="AL570" s="103"/>
      <c r="AM570" s="103"/>
      <c r="AN570" s="103"/>
      <c r="AO570" s="103"/>
      <c r="AP570" s="103"/>
      <c r="AQ570" s="103"/>
      <c r="AR570" s="103"/>
      <c r="AS570" s="103"/>
      <c r="AT570" s="103"/>
      <c r="AU570" s="103"/>
      <c r="AV570" s="103"/>
      <c r="AW570" s="103"/>
      <c r="AX570" s="103"/>
      <c r="AY570" s="103"/>
      <c r="AZ570" s="103"/>
      <c r="BA570" s="103"/>
      <c r="BB570" s="103"/>
      <c r="BC570" s="103"/>
      <c r="BD570" s="103"/>
      <c r="BE570" s="103"/>
      <c r="BF570" s="103"/>
      <c r="BG570" s="103"/>
      <c r="BH570" s="103"/>
      <c r="BI570" s="103"/>
      <c r="BJ570" s="103"/>
      <c r="BK570" s="103"/>
      <c r="BL570" s="103"/>
      <c r="BM570" s="103"/>
      <c r="BN570" s="103"/>
      <c r="BO570" s="103"/>
      <c r="BP570" s="103"/>
      <c r="BQ570" s="103"/>
      <c r="BR570" s="103"/>
      <c r="BS570" s="103"/>
      <c r="BT570" s="103"/>
      <c r="BU570" s="103"/>
      <c r="BV570" s="103"/>
      <c r="BW570" s="103"/>
      <c r="BX570" s="103"/>
      <c r="BY570" s="103"/>
      <c r="BZ570" s="103"/>
      <c r="CA570" s="103"/>
      <c r="CB570" s="103"/>
      <c r="CC570" s="103"/>
      <c r="CD570" s="103"/>
      <c r="CE570" s="103"/>
      <c r="CF570" s="103"/>
      <c r="CG570" s="103"/>
      <c r="CH570" s="103"/>
      <c r="CI570" s="103"/>
      <c r="CJ570" s="103"/>
      <c r="CK570" s="103"/>
      <c r="CL570" s="103"/>
      <c r="CM570" s="103"/>
      <c r="CN570" s="103"/>
      <c r="CO570" s="103"/>
      <c r="CP570" s="103"/>
      <c r="CQ570" s="103"/>
      <c r="CR570" s="103"/>
      <c r="CS570" s="103"/>
      <c r="CT570" s="103"/>
      <c r="CU570" s="103"/>
      <c r="CV570" s="103"/>
      <c r="CW570" s="103"/>
      <c r="CX570" s="103"/>
      <c r="CY570" s="103"/>
      <c r="CZ570" s="103"/>
      <c r="DA570" s="103"/>
      <c r="DB570" s="103"/>
      <c r="DC570" s="103"/>
      <c r="DD570" s="103"/>
      <c r="DE570" s="103"/>
      <c r="DF570" s="103"/>
      <c r="DG570" s="103"/>
      <c r="DH570" s="103"/>
      <c r="DI570" s="103"/>
      <c r="DJ570" s="103"/>
      <c r="DK570" s="103"/>
      <c r="DL570" s="103"/>
      <c r="DM570" s="103"/>
      <c r="DN570" s="103"/>
      <c r="DO570" s="103"/>
      <c r="DP570" s="103"/>
      <c r="DQ570" s="103"/>
      <c r="DR570" s="103"/>
      <c r="DS570" s="103"/>
      <c r="DT570" s="103"/>
      <c r="DU570" s="103"/>
      <c r="DV570" s="103"/>
      <c r="DW570" s="103"/>
      <c r="DX570" s="103"/>
      <c r="DY570" s="103"/>
      <c r="DZ570" s="103"/>
      <c r="EA570" s="103"/>
      <c r="EB570" s="103"/>
      <c r="EC570" s="103"/>
      <c r="ED570" s="103"/>
      <c r="EE570" s="103"/>
      <c r="EF570" s="103"/>
      <c r="EG570" s="103"/>
      <c r="EH570" s="103"/>
      <c r="EI570" s="103"/>
      <c r="EJ570" s="103"/>
      <c r="EK570" s="103"/>
      <c r="EL570" s="103"/>
      <c r="EM570" s="103"/>
      <c r="EN570" s="103"/>
      <c r="EO570" s="103"/>
      <c r="EP570" s="103"/>
      <c r="EQ570" s="103"/>
      <c r="ER570" s="103"/>
      <c r="ES570" s="103"/>
      <c r="ET570" s="103"/>
      <c r="EU570" s="103"/>
      <c r="EV570" s="103"/>
      <c r="EW570" s="103"/>
      <c r="EX570" s="103"/>
      <c r="EY570" s="103"/>
      <c r="EZ570" s="103"/>
      <c r="FA570" s="103"/>
      <c r="FB570" s="103"/>
      <c r="FC570" s="103"/>
      <c r="FD570" s="103"/>
      <c r="FE570" s="103"/>
      <c r="FF570" s="103"/>
      <c r="FG570" s="103"/>
      <c r="FH570" s="103"/>
      <c r="FI570" s="103"/>
      <c r="FJ570" s="103"/>
      <c r="FK570" s="103"/>
      <c r="FL570" s="103"/>
      <c r="FM570" s="103"/>
      <c r="FN570" s="103"/>
      <c r="FO570" s="103"/>
      <c r="FP570" s="103"/>
      <c r="FQ570" s="103"/>
      <c r="FR570" s="103"/>
      <c r="FS570" s="103"/>
      <c r="FT570" s="103"/>
      <c r="FU570" s="103"/>
      <c r="FV570" s="103"/>
      <c r="FW570" s="103"/>
      <c r="FX570" s="103"/>
      <c r="FY570" s="103"/>
      <c r="FZ570" s="103"/>
      <c r="GA570" s="103"/>
      <c r="GB570" s="103"/>
      <c r="GC570" s="103"/>
      <c r="GD570" s="103"/>
      <c r="GE570" s="103"/>
      <c r="GF570" s="103"/>
      <c r="GG570" s="103"/>
      <c r="GH570" s="103"/>
      <c r="GI570" s="103"/>
      <c r="GJ570" s="103"/>
      <c r="GK570" s="103"/>
      <c r="GL570" s="103"/>
      <c r="GM570" s="103"/>
      <c r="GN570" s="103"/>
      <c r="GO570" s="103"/>
      <c r="GP570" s="103"/>
      <c r="GQ570" s="103"/>
      <c r="GR570" s="103"/>
      <c r="GS570" s="103"/>
      <c r="GT570" s="103"/>
      <c r="GU570" s="103"/>
      <c r="GV570" s="103"/>
      <c r="GW570" s="103"/>
      <c r="GX570" s="103"/>
      <c r="GY570" s="103"/>
      <c r="GZ570" s="103"/>
      <c r="HA570" s="103"/>
      <c r="HB570" s="103"/>
      <c r="HC570" s="103"/>
      <c r="HD570" s="103"/>
      <c r="HE570" s="103"/>
      <c r="HF570" s="103"/>
      <c r="HG570" s="103"/>
      <c r="HH570" s="103"/>
      <c r="HI570" s="103"/>
      <c r="HJ570" s="103"/>
      <c r="HK570" s="103"/>
      <c r="HL570" s="103"/>
      <c r="HM570" s="103"/>
      <c r="HN570" s="103"/>
      <c r="HO570" s="103"/>
      <c r="HP570" s="103"/>
      <c r="HQ570" s="103"/>
      <c r="HR570" s="103"/>
      <c r="HS570" s="103"/>
      <c r="HT570" s="103"/>
      <c r="HU570" s="103"/>
      <c r="HV570" s="103"/>
      <c r="HW570" s="103"/>
      <c r="HX570" s="103"/>
      <c r="HY570" s="103"/>
      <c r="HZ570" s="103"/>
      <c r="IA570" s="103"/>
      <c r="IB570" s="103"/>
      <c r="IC570" s="103"/>
      <c r="ID570" s="103"/>
      <c r="IE570" s="103"/>
      <c r="IF570" s="103"/>
      <c r="IG570" s="103"/>
      <c r="IH570" s="103"/>
      <c r="II570"/>
      <c r="IJ570"/>
      <c r="IK570"/>
      <c r="IL570"/>
      <c r="IM570"/>
      <c r="IN570"/>
      <c r="IO570"/>
      <c r="IP570"/>
      <c r="IQ570"/>
      <c r="IR570"/>
      <c r="IS570"/>
      <c r="IT570"/>
      <c r="IU570"/>
      <c r="IV570"/>
      <c r="IW570"/>
      <c r="IX570"/>
      <c r="IY570"/>
      <c r="IZ570"/>
      <c r="JA570"/>
      <c r="JB570"/>
      <c r="JC570"/>
      <c r="JD570"/>
      <c r="JE570"/>
      <c r="JF570"/>
      <c r="JG570"/>
      <c r="JH570"/>
      <c r="JI570"/>
      <c r="JJ570"/>
      <c r="JK570"/>
      <c r="JL570"/>
      <c r="JM570"/>
      <c r="JN570"/>
      <c r="JO570"/>
      <c r="JP570"/>
      <c r="JQ570"/>
      <c r="JR570"/>
      <c r="JS570"/>
      <c r="JT570"/>
      <c r="JU570"/>
      <c r="JV570"/>
      <c r="JW570"/>
      <c r="JX570"/>
      <c r="JY570"/>
      <c r="JZ570"/>
      <c r="KA570"/>
      <c r="KB570"/>
      <c r="KC570"/>
      <c r="KD570"/>
      <c r="KE570"/>
      <c r="KF570"/>
      <c r="KG570"/>
      <c r="KH570"/>
      <c r="KI570"/>
      <c r="KJ570"/>
      <c r="KK570"/>
      <c r="KL570"/>
      <c r="KM570"/>
      <c r="KN570"/>
      <c r="KO570"/>
      <c r="KP570"/>
      <c r="KQ570"/>
      <c r="KR570"/>
      <c r="KS570"/>
      <c r="KT570"/>
      <c r="KU570"/>
      <c r="KV570"/>
      <c r="KW570"/>
      <c r="KX570"/>
      <c r="KY570"/>
      <c r="KZ570"/>
      <c r="LA570"/>
      <c r="LB570"/>
      <c r="LC570"/>
      <c r="LD570"/>
      <c r="LE570"/>
      <c r="LF570"/>
      <c r="LG570"/>
      <c r="LH570"/>
      <c r="LI570"/>
      <c r="LJ570"/>
      <c r="LK570"/>
      <c r="LL570"/>
      <c r="LM570"/>
      <c r="LN570"/>
      <c r="LO570"/>
      <c r="LP570"/>
      <c r="LQ570"/>
      <c r="LR570"/>
      <c r="LS570"/>
      <c r="LT570"/>
      <c r="LU570"/>
      <c r="LV570"/>
      <c r="LW570"/>
      <c r="LX570"/>
      <c r="LY570"/>
      <c r="LZ570"/>
      <c r="MA570"/>
      <c r="MB570"/>
      <c r="MC570"/>
      <c r="MD570"/>
      <c r="ME570"/>
      <c r="MF570"/>
      <c r="MG570"/>
      <c r="MH570"/>
      <c r="MI570"/>
      <c r="MJ570"/>
      <c r="MK570"/>
      <c r="ML570"/>
      <c r="MM570"/>
      <c r="MN570"/>
      <c r="MO570"/>
      <c r="MP570"/>
      <c r="MQ570"/>
      <c r="MR570"/>
      <c r="MS570"/>
      <c r="MT570"/>
      <c r="MU570"/>
      <c r="MV570"/>
      <c r="MW570"/>
      <c r="MX570"/>
      <c r="MY570"/>
      <c r="MZ570"/>
      <c r="NA570"/>
      <c r="NB570"/>
      <c r="NC570"/>
      <c r="ND570"/>
      <c r="NE570"/>
      <c r="NF570"/>
      <c r="NG570"/>
      <c r="NH570"/>
      <c r="NI570"/>
      <c r="NJ570"/>
      <c r="NK570"/>
      <c r="NL570"/>
      <c r="NM570"/>
      <c r="NN570"/>
      <c r="NO570"/>
      <c r="NP570"/>
      <c r="NQ570"/>
      <c r="NR570"/>
      <c r="NS570"/>
      <c r="NT570"/>
      <c r="NU570"/>
      <c r="NV570"/>
      <c r="NW570"/>
      <c r="NX570"/>
      <c r="NY570"/>
      <c r="NZ570"/>
      <c r="OA570"/>
      <c r="OB570"/>
      <c r="OC570"/>
      <c r="OD570"/>
      <c r="OE570"/>
      <c r="OF570"/>
      <c r="OG570"/>
      <c r="OH570"/>
      <c r="OI570"/>
      <c r="OJ570"/>
      <c r="OK570"/>
      <c r="OL570"/>
      <c r="OM570"/>
      <c r="ON570"/>
      <c r="OO570"/>
      <c r="OP570"/>
      <c r="OQ570"/>
      <c r="OR570"/>
      <c r="OS570"/>
      <c r="OT570"/>
      <c r="OU570"/>
      <c r="OV570"/>
      <c r="OW570"/>
      <c r="OX570"/>
      <c r="OY570"/>
      <c r="OZ570"/>
      <c r="PA570"/>
      <c r="PB570"/>
      <c r="PC570"/>
      <c r="PD570"/>
      <c r="PE570"/>
      <c r="PF570"/>
      <c r="PG570"/>
      <c r="PH570"/>
      <c r="PI570"/>
      <c r="PJ570"/>
      <c r="PK570"/>
      <c r="PL570"/>
      <c r="PM570"/>
      <c r="PN570"/>
      <c r="PO570"/>
      <c r="PP570"/>
      <c r="PQ570"/>
      <c r="PR570"/>
      <c r="PS570"/>
      <c r="PT570"/>
      <c r="PU570"/>
      <c r="PV570"/>
      <c r="PW570"/>
      <c r="PX570"/>
      <c r="PY570"/>
      <c r="PZ570"/>
      <c r="QA570"/>
      <c r="QB570"/>
      <c r="QC570"/>
      <c r="QD570"/>
      <c r="QE570"/>
      <c r="QF570"/>
      <c r="QG570"/>
      <c r="QH570"/>
      <c r="QI570"/>
      <c r="QJ570"/>
      <c r="QK570"/>
      <c r="QL570"/>
      <c r="QM570"/>
      <c r="QN570"/>
      <c r="QO570"/>
      <c r="QP570"/>
      <c r="QQ570"/>
      <c r="QR570"/>
      <c r="QS570"/>
      <c r="QT570"/>
      <c r="QU570"/>
      <c r="QV570"/>
      <c r="QW570"/>
      <c r="QX570"/>
      <c r="QY570"/>
      <c r="QZ570"/>
      <c r="RA570"/>
      <c r="RB570"/>
      <c r="RC570"/>
      <c r="RD570"/>
      <c r="RE570"/>
      <c r="RF570"/>
      <c r="RG570"/>
      <c r="RH570"/>
      <c r="RI570"/>
      <c r="RJ570"/>
      <c r="RK570"/>
      <c r="RL570"/>
      <c r="RM570"/>
      <c r="RN570"/>
      <c r="RO570"/>
      <c r="RP570"/>
      <c r="RQ570"/>
      <c r="RR570"/>
      <c r="RS570"/>
      <c r="RT570"/>
      <c r="RU570"/>
      <c r="RV570"/>
      <c r="RW570"/>
      <c r="RX570"/>
      <c r="RY570"/>
      <c r="RZ570"/>
      <c r="SA570"/>
      <c r="SB570"/>
      <c r="SC570"/>
      <c r="SD570"/>
      <c r="SE570"/>
      <c r="SF570"/>
      <c r="SG570"/>
      <c r="SH570"/>
      <c r="SI570"/>
      <c r="SJ570"/>
      <c r="SK570"/>
      <c r="SL570"/>
      <c r="SM570"/>
      <c r="SN570"/>
      <c r="SO570"/>
      <c r="SP570"/>
      <c r="SQ570"/>
      <c r="SR570"/>
      <c r="SS570"/>
      <c r="ST570"/>
      <c r="SU570"/>
      <c r="SV570"/>
      <c r="SW570"/>
      <c r="SX570"/>
      <c r="SY570"/>
      <c r="SZ570"/>
      <c r="TA570"/>
      <c r="TB570"/>
      <c r="TC570"/>
      <c r="TD570"/>
      <c r="TE570"/>
      <c r="TF570"/>
      <c r="TG570"/>
      <c r="TH570"/>
      <c r="TI570"/>
      <c r="TJ570"/>
      <c r="TK570"/>
      <c r="TL570"/>
      <c r="TM570"/>
      <c r="TN570"/>
      <c r="TO570"/>
      <c r="TP570"/>
      <c r="TQ570"/>
      <c r="TR570"/>
      <c r="TS570"/>
      <c r="TT570"/>
      <c r="TU570"/>
      <c r="TV570"/>
      <c r="TW570"/>
      <c r="TX570"/>
      <c r="TY570"/>
      <c r="TZ570"/>
      <c r="UA570"/>
      <c r="UB570"/>
      <c r="UC570"/>
      <c r="UD570"/>
      <c r="UE570"/>
      <c r="UF570"/>
      <c r="UG570"/>
      <c r="UH570"/>
      <c r="UI570"/>
      <c r="UJ570"/>
      <c r="UK570"/>
      <c r="UL570"/>
      <c r="UM570"/>
      <c r="UN570"/>
      <c r="UO570"/>
      <c r="UP570"/>
      <c r="UQ570"/>
      <c r="UR570"/>
      <c r="US570"/>
      <c r="UT570"/>
      <c r="UU570"/>
      <c r="UV570"/>
      <c r="UW570"/>
      <c r="UX570"/>
      <c r="UY570"/>
      <c r="UZ570"/>
      <c r="VA570"/>
      <c r="VB570"/>
      <c r="VC570"/>
      <c r="VD570"/>
      <c r="VE570"/>
      <c r="VF570"/>
      <c r="VG570"/>
      <c r="VH570"/>
      <c r="VI570"/>
      <c r="VJ570"/>
      <c r="VK570"/>
      <c r="VL570"/>
      <c r="VM570"/>
      <c r="VN570"/>
      <c r="VO570"/>
      <c r="VP570"/>
      <c r="VQ570"/>
      <c r="VR570"/>
      <c r="VS570"/>
      <c r="VT570"/>
      <c r="VU570"/>
      <c r="VV570"/>
      <c r="VW570"/>
      <c r="VX570"/>
      <c r="VY570"/>
      <c r="VZ570"/>
      <c r="WA570"/>
      <c r="WB570"/>
      <c r="WC570"/>
      <c r="WD570"/>
      <c r="WE570"/>
      <c r="WF570"/>
      <c r="WG570"/>
      <c r="WH570"/>
      <c r="WI570"/>
      <c r="WJ570"/>
      <c r="WK570"/>
      <c r="WL570"/>
      <c r="WM570"/>
      <c r="WN570"/>
      <c r="WO570"/>
      <c r="WP570"/>
      <c r="WQ570"/>
      <c r="WR570"/>
      <c r="WS570"/>
      <c r="WT570"/>
      <c r="WU570"/>
      <c r="WV570"/>
      <c r="WW570"/>
      <c r="WX570"/>
      <c r="WY570"/>
      <c r="WZ570"/>
      <c r="XA570"/>
      <c r="XB570"/>
      <c r="XC570"/>
      <c r="XD570"/>
      <c r="XE570"/>
      <c r="XF570"/>
      <c r="XG570"/>
      <c r="XH570"/>
      <c r="XI570"/>
      <c r="XJ570"/>
      <c r="XK570"/>
      <c r="XL570"/>
      <c r="XM570"/>
      <c r="XN570"/>
      <c r="XO570"/>
      <c r="XP570"/>
      <c r="XQ570"/>
      <c r="XR570"/>
      <c r="XS570"/>
      <c r="XT570"/>
      <c r="XU570"/>
      <c r="XV570"/>
      <c r="XW570"/>
      <c r="XX570"/>
      <c r="XY570"/>
      <c r="XZ570"/>
      <c r="YA570"/>
      <c r="YB570"/>
      <c r="YC570"/>
      <c r="YD570"/>
      <c r="YE570"/>
      <c r="YF570"/>
      <c r="YG570"/>
      <c r="YH570"/>
      <c r="YI570"/>
      <c r="YJ570"/>
      <c r="YK570"/>
      <c r="YL570"/>
      <c r="YM570"/>
      <c r="YN570"/>
      <c r="YO570"/>
      <c r="YP570"/>
      <c r="YQ570"/>
      <c r="YR570"/>
      <c r="YS570"/>
      <c r="YT570"/>
      <c r="YU570"/>
      <c r="YV570"/>
      <c r="YW570"/>
      <c r="YX570"/>
      <c r="YY570"/>
      <c r="YZ570"/>
      <c r="ZA570"/>
      <c r="ZB570"/>
      <c r="ZC570"/>
      <c r="ZD570"/>
      <c r="ZE570"/>
      <c r="ZF570"/>
      <c r="ZG570"/>
      <c r="ZH570"/>
      <c r="ZI570"/>
      <c r="ZJ570"/>
      <c r="ZK570"/>
      <c r="ZL570"/>
      <c r="ZM570"/>
      <c r="ZN570"/>
      <c r="ZO570"/>
      <c r="ZP570"/>
      <c r="ZQ570"/>
      <c r="ZR570"/>
      <c r="ZS570"/>
      <c r="ZT570"/>
      <c r="ZU570"/>
      <c r="ZV570"/>
      <c r="ZW570"/>
      <c r="ZX570"/>
      <c r="ZY570"/>
      <c r="ZZ570"/>
      <c r="AAA570"/>
      <c r="AAB570"/>
      <c r="AAC570"/>
      <c r="AAD570"/>
      <c r="AAE570"/>
      <c r="AAF570"/>
      <c r="AAG570"/>
      <c r="AAH570"/>
      <c r="AAI570"/>
      <c r="AAJ570"/>
      <c r="AAK570"/>
      <c r="AAL570"/>
      <c r="AAM570"/>
      <c r="AAN570"/>
      <c r="AAO570"/>
      <c r="AAP570"/>
      <c r="AAQ570"/>
      <c r="AAR570"/>
      <c r="AAS570"/>
      <c r="AAT570"/>
      <c r="AAU570"/>
      <c r="AAV570"/>
      <c r="AAW570"/>
      <c r="AAX570"/>
      <c r="AAY570"/>
      <c r="AAZ570"/>
      <c r="ABA570"/>
      <c r="ABB570"/>
      <c r="ABC570"/>
      <c r="ABD570"/>
      <c r="ABE570"/>
      <c r="ABF570"/>
      <c r="ABG570"/>
      <c r="ABH570"/>
      <c r="ABI570"/>
      <c r="ABJ570"/>
      <c r="ABK570"/>
      <c r="ABL570"/>
      <c r="ABM570"/>
      <c r="ABN570"/>
      <c r="ABO570"/>
      <c r="ABP570"/>
      <c r="ABQ570"/>
      <c r="ABR570"/>
      <c r="ABS570"/>
      <c r="ABT570"/>
      <c r="ABU570"/>
      <c r="ABV570"/>
      <c r="ABW570"/>
      <c r="ABX570"/>
      <c r="ABY570"/>
      <c r="ABZ570"/>
      <c r="ACA570"/>
      <c r="ACB570"/>
      <c r="ACC570"/>
      <c r="ACD570"/>
      <c r="ACE570"/>
      <c r="ACF570"/>
      <c r="ACG570"/>
      <c r="ACH570"/>
      <c r="ACI570"/>
      <c r="ACJ570"/>
      <c r="ACK570"/>
      <c r="ACL570"/>
      <c r="ACM570"/>
      <c r="ACN570"/>
      <c r="ACO570"/>
      <c r="ACP570"/>
      <c r="ACQ570"/>
      <c r="ACR570"/>
      <c r="ACS570"/>
      <c r="ACT570"/>
      <c r="ACU570"/>
      <c r="ACV570"/>
      <c r="ACW570"/>
      <c r="ACX570"/>
      <c r="ACY570"/>
      <c r="ACZ570"/>
      <c r="ADA570"/>
      <c r="ADB570"/>
      <c r="ADC570"/>
      <c r="ADD570"/>
      <c r="ADE570"/>
      <c r="ADF570"/>
      <c r="ADG570"/>
      <c r="ADH570"/>
      <c r="ADI570"/>
      <c r="ADJ570"/>
      <c r="ADK570"/>
      <c r="ADL570"/>
      <c r="ADM570"/>
      <c r="ADN570"/>
      <c r="ADO570"/>
      <c r="ADP570"/>
      <c r="ADQ570"/>
      <c r="ADR570"/>
      <c r="ADS570"/>
      <c r="ADT570"/>
      <c r="ADU570"/>
      <c r="ADV570"/>
      <c r="ADW570"/>
      <c r="ADX570"/>
      <c r="ADY570"/>
      <c r="ADZ570"/>
      <c r="AEA570"/>
      <c r="AEB570"/>
      <c r="AEC570"/>
      <c r="AED570"/>
      <c r="AEE570"/>
      <c r="AEF570"/>
      <c r="AEG570"/>
      <c r="AEH570"/>
      <c r="AEI570"/>
      <c r="AEJ570"/>
      <c r="AEK570"/>
      <c r="AEL570"/>
      <c r="AEM570"/>
      <c r="AEN570"/>
      <c r="AEO570"/>
      <c r="AEP570"/>
      <c r="AEQ570"/>
      <c r="AER570"/>
      <c r="AES570"/>
      <c r="AET570"/>
      <c r="AEU570"/>
      <c r="AEV570"/>
      <c r="AEW570"/>
      <c r="AEX570"/>
      <c r="AEY570"/>
      <c r="AEZ570"/>
      <c r="AFA570"/>
      <c r="AFB570"/>
      <c r="AFC570"/>
      <c r="AFD570"/>
      <c r="AFE570"/>
      <c r="AFF570"/>
      <c r="AFG570"/>
      <c r="AFH570"/>
      <c r="AFI570"/>
      <c r="AFJ570"/>
      <c r="AFK570"/>
      <c r="AFL570"/>
      <c r="AFM570"/>
      <c r="AFN570"/>
      <c r="AFO570"/>
      <c r="AFP570"/>
      <c r="AFQ570"/>
      <c r="AFR570"/>
      <c r="AFS570"/>
      <c r="AFT570"/>
      <c r="AFU570"/>
      <c r="AFV570"/>
      <c r="AFW570"/>
      <c r="AFX570"/>
      <c r="AFY570"/>
      <c r="AFZ570"/>
      <c r="AGA570"/>
      <c r="AGB570"/>
      <c r="AGC570"/>
      <c r="AGD570"/>
      <c r="AGE570"/>
      <c r="AGF570"/>
      <c r="AGG570"/>
      <c r="AGH570"/>
      <c r="AGI570"/>
      <c r="AGJ570"/>
      <c r="AGK570"/>
      <c r="AGL570"/>
      <c r="AGM570"/>
      <c r="AGN570"/>
      <c r="AGO570"/>
      <c r="AGP570"/>
      <c r="AGQ570"/>
      <c r="AGR570"/>
      <c r="AGS570"/>
      <c r="AGT570"/>
      <c r="AGU570"/>
      <c r="AGV570"/>
      <c r="AGW570"/>
      <c r="AGX570"/>
      <c r="AGY570"/>
      <c r="AGZ570"/>
      <c r="AHA570"/>
      <c r="AHB570"/>
      <c r="AHC570"/>
      <c r="AHD570"/>
      <c r="AHE570"/>
      <c r="AHF570"/>
      <c r="AHG570"/>
      <c r="AHH570"/>
      <c r="AHI570"/>
      <c r="AHJ570"/>
      <c r="AHK570"/>
      <c r="AHL570"/>
      <c r="AHM570"/>
      <c r="AHN570"/>
      <c r="AHO570"/>
      <c r="AHP570"/>
      <c r="AHQ570"/>
      <c r="AHR570"/>
      <c r="AHS570"/>
      <c r="AHT570"/>
      <c r="AHU570"/>
      <c r="AHV570"/>
      <c r="AHW570"/>
      <c r="AHX570"/>
      <c r="AHY570"/>
      <c r="AHZ570"/>
      <c r="AIA570"/>
      <c r="AIB570"/>
      <c r="AIC570"/>
      <c r="AID570"/>
      <c r="AIE570"/>
      <c r="AIF570"/>
      <c r="AIG570"/>
      <c r="AIH570"/>
      <c r="AII570"/>
      <c r="AIJ570"/>
      <c r="AIK570"/>
      <c r="AIL570"/>
      <c r="AIM570"/>
      <c r="AIN570"/>
      <c r="AIO570"/>
      <c r="AIP570"/>
      <c r="AIQ570"/>
      <c r="AIR570"/>
      <c r="AIS570"/>
      <c r="AIT570"/>
      <c r="AIU570"/>
      <c r="AIV570"/>
      <c r="AIW570"/>
      <c r="AIX570"/>
      <c r="AIY570"/>
      <c r="AIZ570"/>
      <c r="AJA570"/>
      <c r="AJB570"/>
      <c r="AJC570"/>
      <c r="AJD570"/>
      <c r="AJE570"/>
      <c r="AJF570"/>
      <c r="AJG570"/>
      <c r="AJH570"/>
      <c r="AJI570"/>
      <c r="AJJ570"/>
      <c r="AJK570"/>
      <c r="AJL570"/>
      <c r="AJM570"/>
      <c r="AJN570"/>
      <c r="AJO570"/>
      <c r="AJP570"/>
      <c r="AJQ570"/>
      <c r="AJR570"/>
      <c r="AJS570"/>
      <c r="AJT570"/>
      <c r="AJU570"/>
      <c r="AJV570"/>
      <c r="AJW570"/>
      <c r="AJX570"/>
      <c r="AJY570"/>
      <c r="AJZ570"/>
      <c r="AKA570"/>
      <c r="AKB570"/>
      <c r="AKC570"/>
      <c r="AKD570"/>
      <c r="AKE570"/>
      <c r="AKF570"/>
      <c r="AKG570"/>
      <c r="AKH570"/>
      <c r="AKI570"/>
      <c r="AKJ570"/>
      <c r="AKK570"/>
      <c r="AKL570"/>
      <c r="AKM570"/>
      <c r="AKN570"/>
      <c r="AKO570"/>
      <c r="AKP570"/>
      <c r="AKQ570"/>
      <c r="AKR570"/>
      <c r="AKS570"/>
      <c r="AKT570"/>
      <c r="AKU570"/>
      <c r="AKV570"/>
      <c r="AKW570"/>
      <c r="AKX570"/>
      <c r="AKY570"/>
      <c r="AKZ570"/>
      <c r="ALA570"/>
      <c r="ALB570"/>
      <c r="ALC570"/>
      <c r="ALD570"/>
      <c r="ALE570"/>
      <c r="ALF570"/>
      <c r="ALG570"/>
      <c r="ALH570"/>
      <c r="ALI570"/>
      <c r="ALJ570"/>
      <c r="ALK570"/>
      <c r="ALL570"/>
      <c r="ALM570"/>
      <c r="ALN570"/>
      <c r="ALO570"/>
      <c r="ALP570"/>
      <c r="ALQ570"/>
      <c r="ALR570"/>
      <c r="ALS570"/>
      <c r="ALT570"/>
      <c r="ALU570"/>
      <c r="ALV570"/>
      <c r="ALW570"/>
      <c r="ALX570"/>
      <c r="ALY570"/>
      <c r="ALZ570"/>
      <c r="AMA570"/>
      <c r="AMB570"/>
      <c r="AMC570"/>
      <c r="AMD570"/>
      <c r="AME570"/>
      <c r="AMF570"/>
      <c r="AMG570"/>
      <c r="AMH570"/>
      <c r="AMI570"/>
      <c r="AMJ570"/>
      <c r="AMK570"/>
    </row>
    <row r="571" spans="1:1025" s="115" customFormat="1" ht="37.5" hidden="1">
      <c r="A571" s="100"/>
      <c r="B571" s="89"/>
      <c r="C571" s="37" t="s">
        <v>147</v>
      </c>
      <c r="D571" s="37">
        <v>925</v>
      </c>
      <c r="E571" s="130" t="s">
        <v>27</v>
      </c>
      <c r="F571" s="130" t="s">
        <v>14</v>
      </c>
      <c r="G571" s="82">
        <v>5820100590</v>
      </c>
      <c r="H571" s="86">
        <v>600</v>
      </c>
      <c r="I571" s="90">
        <f t="shared" si="213"/>
        <v>0</v>
      </c>
      <c r="J571" s="90">
        <v>0</v>
      </c>
      <c r="K571" s="77">
        <v>6345500</v>
      </c>
      <c r="L571" s="77"/>
      <c r="M571" s="77">
        <v>-6345500</v>
      </c>
      <c r="N571" s="77"/>
      <c r="O571" s="77"/>
      <c r="P571" s="77"/>
      <c r="Q571" s="77"/>
      <c r="R571" s="77"/>
      <c r="S571" s="77"/>
      <c r="T571" s="77"/>
      <c r="U571" s="133"/>
      <c r="V571" s="103"/>
      <c r="W571" s="103"/>
      <c r="X571" s="103"/>
      <c r="Y571" s="103"/>
      <c r="Z571" s="103"/>
      <c r="AA571" s="103"/>
      <c r="AB571" s="103"/>
      <c r="AC571" s="103"/>
      <c r="AD571" s="103"/>
      <c r="AE571" s="103"/>
      <c r="AF571" s="103"/>
      <c r="AG571" s="103"/>
      <c r="AH571" s="103"/>
      <c r="AI571" s="103"/>
      <c r="AJ571" s="103"/>
      <c r="AK571" s="103"/>
      <c r="AL571" s="103"/>
      <c r="AM571" s="103"/>
      <c r="AN571" s="103"/>
      <c r="AO571" s="103"/>
      <c r="AP571" s="103"/>
      <c r="AQ571" s="103"/>
      <c r="AR571" s="103"/>
      <c r="AS571" s="103"/>
      <c r="AT571" s="103"/>
      <c r="AU571" s="103"/>
      <c r="AV571" s="103"/>
      <c r="AW571" s="103"/>
      <c r="AX571" s="103"/>
      <c r="AY571" s="103"/>
      <c r="AZ571" s="103"/>
      <c r="BA571" s="103"/>
      <c r="BB571" s="103"/>
      <c r="BC571" s="103"/>
      <c r="BD571" s="103"/>
      <c r="BE571" s="103"/>
      <c r="BF571" s="103"/>
      <c r="BG571" s="103"/>
      <c r="BH571" s="103"/>
      <c r="BI571" s="103"/>
      <c r="BJ571" s="103"/>
      <c r="BK571" s="103"/>
      <c r="BL571" s="103"/>
      <c r="BM571" s="103"/>
      <c r="BN571" s="103"/>
      <c r="BO571" s="103"/>
      <c r="BP571" s="103"/>
      <c r="BQ571" s="103"/>
      <c r="BR571" s="103"/>
      <c r="BS571" s="103"/>
      <c r="BT571" s="103"/>
      <c r="BU571" s="103"/>
      <c r="BV571" s="103"/>
      <c r="BW571" s="103"/>
      <c r="BX571" s="103"/>
      <c r="BY571" s="103"/>
      <c r="BZ571" s="103"/>
      <c r="CA571" s="103"/>
      <c r="CB571" s="103"/>
      <c r="CC571" s="103"/>
      <c r="CD571" s="103"/>
      <c r="CE571" s="103"/>
      <c r="CF571" s="103"/>
      <c r="CG571" s="103"/>
      <c r="CH571" s="103"/>
      <c r="CI571" s="103"/>
      <c r="CJ571" s="103"/>
      <c r="CK571" s="103"/>
      <c r="CL571" s="103"/>
      <c r="CM571" s="103"/>
      <c r="CN571" s="103"/>
      <c r="CO571" s="103"/>
      <c r="CP571" s="103"/>
      <c r="CQ571" s="103"/>
      <c r="CR571" s="103"/>
      <c r="CS571" s="103"/>
      <c r="CT571" s="103"/>
      <c r="CU571" s="103"/>
      <c r="CV571" s="103"/>
      <c r="CW571" s="103"/>
      <c r="CX571" s="103"/>
      <c r="CY571" s="103"/>
      <c r="CZ571" s="103"/>
      <c r="DA571" s="103"/>
      <c r="DB571" s="103"/>
      <c r="DC571" s="103"/>
      <c r="DD571" s="103"/>
      <c r="DE571" s="103"/>
      <c r="DF571" s="103"/>
      <c r="DG571" s="103"/>
      <c r="DH571" s="103"/>
      <c r="DI571" s="103"/>
      <c r="DJ571" s="103"/>
      <c r="DK571" s="103"/>
      <c r="DL571" s="103"/>
      <c r="DM571" s="103"/>
      <c r="DN571" s="103"/>
      <c r="DO571" s="103"/>
      <c r="DP571" s="103"/>
      <c r="DQ571" s="103"/>
      <c r="DR571" s="103"/>
      <c r="DS571" s="103"/>
      <c r="DT571" s="103"/>
      <c r="DU571" s="103"/>
      <c r="DV571" s="103"/>
      <c r="DW571" s="103"/>
      <c r="DX571" s="103"/>
      <c r="DY571" s="103"/>
      <c r="DZ571" s="103"/>
      <c r="EA571" s="103"/>
      <c r="EB571" s="103"/>
      <c r="EC571" s="103"/>
      <c r="ED571" s="103"/>
      <c r="EE571" s="103"/>
      <c r="EF571" s="103"/>
      <c r="EG571" s="103"/>
      <c r="EH571" s="103"/>
      <c r="EI571" s="103"/>
      <c r="EJ571" s="103"/>
      <c r="EK571" s="103"/>
      <c r="EL571" s="103"/>
      <c r="EM571" s="103"/>
      <c r="EN571" s="103"/>
      <c r="EO571" s="103"/>
      <c r="EP571" s="103"/>
      <c r="EQ571" s="103"/>
      <c r="ER571" s="103"/>
      <c r="ES571" s="103"/>
      <c r="ET571" s="103"/>
      <c r="EU571" s="103"/>
      <c r="EV571" s="103"/>
      <c r="EW571" s="103"/>
      <c r="EX571" s="103"/>
      <c r="EY571" s="103"/>
      <c r="EZ571" s="103"/>
      <c r="FA571" s="103"/>
      <c r="FB571" s="103"/>
      <c r="FC571" s="103"/>
      <c r="FD571" s="103"/>
      <c r="FE571" s="103"/>
      <c r="FF571" s="103"/>
      <c r="FG571" s="103"/>
      <c r="FH571" s="103"/>
      <c r="FI571" s="103"/>
      <c r="FJ571" s="103"/>
      <c r="FK571" s="103"/>
      <c r="FL571" s="103"/>
      <c r="FM571" s="103"/>
      <c r="FN571" s="103"/>
      <c r="FO571" s="103"/>
      <c r="FP571" s="103"/>
      <c r="FQ571" s="103"/>
      <c r="FR571" s="103"/>
      <c r="FS571" s="103"/>
      <c r="FT571" s="103"/>
      <c r="FU571" s="103"/>
      <c r="FV571" s="103"/>
      <c r="FW571" s="103"/>
      <c r="FX571" s="103"/>
      <c r="FY571" s="103"/>
      <c r="FZ571" s="103"/>
      <c r="GA571" s="103"/>
      <c r="GB571" s="103"/>
      <c r="GC571" s="103"/>
      <c r="GD571" s="103"/>
      <c r="GE571" s="103"/>
      <c r="GF571" s="103"/>
      <c r="GG571" s="103"/>
      <c r="GH571" s="103"/>
      <c r="GI571" s="103"/>
      <c r="GJ571" s="103"/>
      <c r="GK571" s="103"/>
      <c r="GL571" s="103"/>
      <c r="GM571" s="103"/>
      <c r="GN571" s="103"/>
      <c r="GO571" s="103"/>
      <c r="GP571" s="103"/>
      <c r="GQ571" s="103"/>
      <c r="GR571" s="103"/>
      <c r="GS571" s="103"/>
      <c r="GT571" s="103"/>
      <c r="GU571" s="103"/>
      <c r="GV571" s="103"/>
      <c r="GW571" s="103"/>
      <c r="GX571" s="103"/>
      <c r="GY571" s="103"/>
      <c r="GZ571" s="103"/>
      <c r="HA571" s="103"/>
      <c r="HB571" s="103"/>
      <c r="HC571" s="103"/>
      <c r="HD571" s="103"/>
      <c r="HE571" s="103"/>
      <c r="HF571" s="103"/>
      <c r="HG571" s="103"/>
      <c r="HH571" s="103"/>
      <c r="HI571" s="103"/>
      <c r="HJ571" s="103"/>
      <c r="HK571" s="103"/>
      <c r="HL571" s="103"/>
      <c r="HM571" s="103"/>
      <c r="HN571" s="103"/>
      <c r="HO571" s="103"/>
      <c r="HP571" s="103"/>
      <c r="HQ571" s="103"/>
      <c r="HR571" s="103"/>
      <c r="HS571" s="103"/>
      <c r="HT571" s="103"/>
      <c r="HU571" s="103"/>
      <c r="HV571" s="103"/>
      <c r="HW571" s="103"/>
      <c r="HX571" s="103"/>
      <c r="HY571" s="103"/>
      <c r="HZ571" s="103"/>
      <c r="IA571" s="103"/>
      <c r="IB571" s="103"/>
      <c r="IC571" s="103"/>
      <c r="ID571" s="103"/>
      <c r="IE571" s="103"/>
      <c r="IF571" s="103"/>
      <c r="IG571" s="103"/>
      <c r="IH571" s="103"/>
      <c r="II571"/>
      <c r="IJ571"/>
      <c r="IK571"/>
      <c r="IL571"/>
      <c r="IM571"/>
      <c r="IN571"/>
      <c r="IO571"/>
      <c r="IP571"/>
      <c r="IQ571"/>
      <c r="IR571"/>
      <c r="IS571"/>
      <c r="IT571"/>
      <c r="IU571"/>
      <c r="IV571"/>
      <c r="IW571"/>
      <c r="IX571"/>
      <c r="IY571"/>
      <c r="IZ571"/>
      <c r="JA571"/>
      <c r="JB571"/>
      <c r="JC571"/>
      <c r="JD571"/>
      <c r="JE571"/>
      <c r="JF571"/>
      <c r="JG571"/>
      <c r="JH571"/>
      <c r="JI571"/>
      <c r="JJ571"/>
      <c r="JK571"/>
      <c r="JL571"/>
      <c r="JM571"/>
      <c r="JN571"/>
      <c r="JO571"/>
      <c r="JP571"/>
      <c r="JQ571"/>
      <c r="JR571"/>
      <c r="JS571"/>
      <c r="JT571"/>
      <c r="JU571"/>
      <c r="JV571"/>
      <c r="JW571"/>
      <c r="JX571"/>
      <c r="JY571"/>
      <c r="JZ571"/>
      <c r="KA571"/>
      <c r="KB571"/>
      <c r="KC571"/>
      <c r="KD571"/>
      <c r="KE571"/>
      <c r="KF571"/>
      <c r="KG571"/>
      <c r="KH571"/>
      <c r="KI571"/>
      <c r="KJ571"/>
      <c r="KK571"/>
      <c r="KL571"/>
      <c r="KM571"/>
      <c r="KN571"/>
      <c r="KO571"/>
      <c r="KP571"/>
      <c r="KQ571"/>
      <c r="KR571"/>
      <c r="KS571"/>
      <c r="KT571"/>
      <c r="KU571"/>
      <c r="KV571"/>
      <c r="KW571"/>
      <c r="KX571"/>
      <c r="KY571"/>
      <c r="KZ571"/>
      <c r="LA571"/>
      <c r="LB571"/>
      <c r="LC571"/>
      <c r="LD571"/>
      <c r="LE571"/>
      <c r="LF571"/>
      <c r="LG571"/>
      <c r="LH571"/>
      <c r="LI571"/>
      <c r="LJ571"/>
      <c r="LK571"/>
      <c r="LL571"/>
      <c r="LM571"/>
      <c r="LN571"/>
      <c r="LO571"/>
      <c r="LP571"/>
      <c r="LQ571"/>
      <c r="LR571"/>
      <c r="LS571"/>
      <c r="LT571"/>
      <c r="LU571"/>
      <c r="LV571"/>
      <c r="LW571"/>
      <c r="LX571"/>
      <c r="LY571"/>
      <c r="LZ571"/>
      <c r="MA571"/>
      <c r="MB571"/>
      <c r="MC571"/>
      <c r="MD571"/>
      <c r="ME571"/>
      <c r="MF571"/>
      <c r="MG571"/>
      <c r="MH571"/>
      <c r="MI571"/>
      <c r="MJ571"/>
      <c r="MK571"/>
      <c r="ML571"/>
      <c r="MM571"/>
      <c r="MN571"/>
      <c r="MO571"/>
      <c r="MP571"/>
      <c r="MQ571"/>
      <c r="MR571"/>
      <c r="MS571"/>
      <c r="MT571"/>
      <c r="MU571"/>
      <c r="MV571"/>
      <c r="MW571"/>
      <c r="MX571"/>
      <c r="MY571"/>
      <c r="MZ571"/>
      <c r="NA571"/>
      <c r="NB571"/>
      <c r="NC571"/>
      <c r="ND571"/>
      <c r="NE571"/>
      <c r="NF571"/>
      <c r="NG571"/>
      <c r="NH571"/>
      <c r="NI571"/>
      <c r="NJ571"/>
      <c r="NK571"/>
      <c r="NL571"/>
      <c r="NM571"/>
      <c r="NN571"/>
      <c r="NO571"/>
      <c r="NP571"/>
      <c r="NQ571"/>
      <c r="NR571"/>
      <c r="NS571"/>
      <c r="NT571"/>
      <c r="NU571"/>
      <c r="NV571"/>
      <c r="NW571"/>
      <c r="NX571"/>
      <c r="NY571"/>
      <c r="NZ571"/>
      <c r="OA571"/>
      <c r="OB571"/>
      <c r="OC571"/>
      <c r="OD571"/>
      <c r="OE571"/>
      <c r="OF571"/>
      <c r="OG571"/>
      <c r="OH571"/>
      <c r="OI571"/>
      <c r="OJ571"/>
      <c r="OK571"/>
      <c r="OL571"/>
      <c r="OM571"/>
      <c r="ON571"/>
      <c r="OO571"/>
      <c r="OP571"/>
      <c r="OQ571"/>
      <c r="OR571"/>
      <c r="OS571"/>
      <c r="OT571"/>
      <c r="OU571"/>
      <c r="OV571"/>
      <c r="OW571"/>
      <c r="OX571"/>
      <c r="OY571"/>
      <c r="OZ571"/>
      <c r="PA571"/>
      <c r="PB571"/>
      <c r="PC571"/>
      <c r="PD571"/>
      <c r="PE571"/>
      <c r="PF571"/>
      <c r="PG571"/>
      <c r="PH571"/>
      <c r="PI571"/>
      <c r="PJ571"/>
      <c r="PK571"/>
      <c r="PL571"/>
      <c r="PM571"/>
      <c r="PN571"/>
      <c r="PO571"/>
      <c r="PP571"/>
      <c r="PQ571"/>
      <c r="PR571"/>
      <c r="PS571"/>
      <c r="PT571"/>
      <c r="PU571"/>
      <c r="PV571"/>
      <c r="PW571"/>
      <c r="PX571"/>
      <c r="PY571"/>
      <c r="PZ571"/>
      <c r="QA571"/>
      <c r="QB571"/>
      <c r="QC571"/>
      <c r="QD571"/>
      <c r="QE571"/>
      <c r="QF571"/>
      <c r="QG571"/>
      <c r="QH571"/>
      <c r="QI571"/>
      <c r="QJ571"/>
      <c r="QK571"/>
      <c r="QL571"/>
      <c r="QM571"/>
      <c r="QN571"/>
      <c r="QO571"/>
      <c r="QP571"/>
      <c r="QQ571"/>
      <c r="QR571"/>
      <c r="QS571"/>
      <c r="QT571"/>
      <c r="QU571"/>
      <c r="QV571"/>
      <c r="QW571"/>
      <c r="QX571"/>
      <c r="QY571"/>
      <c r="QZ571"/>
      <c r="RA571"/>
      <c r="RB571"/>
      <c r="RC571"/>
      <c r="RD571"/>
      <c r="RE571"/>
      <c r="RF571"/>
      <c r="RG571"/>
      <c r="RH571"/>
      <c r="RI571"/>
      <c r="RJ571"/>
      <c r="RK571"/>
      <c r="RL571"/>
      <c r="RM571"/>
      <c r="RN571"/>
      <c r="RO571"/>
      <c r="RP571"/>
      <c r="RQ571"/>
      <c r="RR571"/>
      <c r="RS571"/>
      <c r="RT571"/>
      <c r="RU571"/>
      <c r="RV571"/>
      <c r="RW571"/>
      <c r="RX571"/>
      <c r="RY571"/>
      <c r="RZ571"/>
      <c r="SA571"/>
      <c r="SB571"/>
      <c r="SC571"/>
      <c r="SD571"/>
      <c r="SE571"/>
      <c r="SF571"/>
      <c r="SG571"/>
      <c r="SH571"/>
      <c r="SI571"/>
      <c r="SJ571"/>
      <c r="SK571"/>
      <c r="SL571"/>
      <c r="SM571"/>
      <c r="SN571"/>
      <c r="SO571"/>
      <c r="SP571"/>
      <c r="SQ571"/>
      <c r="SR571"/>
      <c r="SS571"/>
      <c r="ST571"/>
      <c r="SU571"/>
      <c r="SV571"/>
      <c r="SW571"/>
      <c r="SX571"/>
      <c r="SY571"/>
      <c r="SZ571"/>
      <c r="TA571"/>
      <c r="TB571"/>
      <c r="TC571"/>
      <c r="TD571"/>
      <c r="TE571"/>
      <c r="TF571"/>
      <c r="TG571"/>
      <c r="TH571"/>
      <c r="TI571"/>
      <c r="TJ571"/>
      <c r="TK571"/>
      <c r="TL571"/>
      <c r="TM571"/>
      <c r="TN571"/>
      <c r="TO571"/>
      <c r="TP571"/>
      <c r="TQ571"/>
      <c r="TR571"/>
      <c r="TS571"/>
      <c r="TT571"/>
      <c r="TU571"/>
      <c r="TV571"/>
      <c r="TW571"/>
      <c r="TX571"/>
      <c r="TY571"/>
      <c r="TZ571"/>
      <c r="UA571"/>
      <c r="UB571"/>
      <c r="UC571"/>
      <c r="UD571"/>
      <c r="UE571"/>
      <c r="UF571"/>
      <c r="UG571"/>
      <c r="UH571"/>
      <c r="UI571"/>
      <c r="UJ571"/>
      <c r="UK571"/>
      <c r="UL571"/>
      <c r="UM571"/>
      <c r="UN571"/>
      <c r="UO571"/>
      <c r="UP571"/>
      <c r="UQ571"/>
      <c r="UR571"/>
      <c r="US571"/>
      <c r="UT571"/>
      <c r="UU571"/>
      <c r="UV571"/>
      <c r="UW571"/>
      <c r="UX571"/>
      <c r="UY571"/>
      <c r="UZ571"/>
      <c r="VA571"/>
      <c r="VB571"/>
      <c r="VC571"/>
      <c r="VD571"/>
      <c r="VE571"/>
      <c r="VF571"/>
      <c r="VG571"/>
      <c r="VH571"/>
      <c r="VI571"/>
      <c r="VJ571"/>
      <c r="VK571"/>
      <c r="VL571"/>
      <c r="VM571"/>
      <c r="VN571"/>
      <c r="VO571"/>
      <c r="VP571"/>
      <c r="VQ571"/>
      <c r="VR571"/>
      <c r="VS571"/>
      <c r="VT571"/>
      <c r="VU571"/>
      <c r="VV571"/>
      <c r="VW571"/>
      <c r="VX571"/>
      <c r="VY571"/>
      <c r="VZ571"/>
      <c r="WA571"/>
      <c r="WB571"/>
      <c r="WC571"/>
      <c r="WD571"/>
      <c r="WE571"/>
      <c r="WF571"/>
      <c r="WG571"/>
      <c r="WH571"/>
      <c r="WI571"/>
      <c r="WJ571"/>
      <c r="WK571"/>
      <c r="WL571"/>
      <c r="WM571"/>
      <c r="WN571"/>
      <c r="WO571"/>
      <c r="WP571"/>
      <c r="WQ571"/>
      <c r="WR571"/>
      <c r="WS571"/>
      <c r="WT571"/>
      <c r="WU571"/>
      <c r="WV571"/>
      <c r="WW571"/>
      <c r="WX571"/>
      <c r="WY571"/>
      <c r="WZ571"/>
      <c r="XA571"/>
      <c r="XB571"/>
      <c r="XC571"/>
      <c r="XD571"/>
      <c r="XE571"/>
      <c r="XF571"/>
      <c r="XG571"/>
      <c r="XH571"/>
      <c r="XI571"/>
      <c r="XJ571"/>
      <c r="XK571"/>
      <c r="XL571"/>
      <c r="XM571"/>
      <c r="XN571"/>
      <c r="XO571"/>
      <c r="XP571"/>
      <c r="XQ571"/>
      <c r="XR571"/>
      <c r="XS571"/>
      <c r="XT571"/>
      <c r="XU571"/>
      <c r="XV571"/>
      <c r="XW571"/>
      <c r="XX571"/>
      <c r="XY571"/>
      <c r="XZ571"/>
      <c r="YA571"/>
      <c r="YB571"/>
      <c r="YC571"/>
      <c r="YD571"/>
      <c r="YE571"/>
      <c r="YF571"/>
      <c r="YG571"/>
      <c r="YH571"/>
      <c r="YI571"/>
      <c r="YJ571"/>
      <c r="YK571"/>
      <c r="YL571"/>
      <c r="YM571"/>
      <c r="YN571"/>
      <c r="YO571"/>
      <c r="YP571"/>
      <c r="YQ571"/>
      <c r="YR571"/>
      <c r="YS571"/>
      <c r="YT571"/>
      <c r="YU571"/>
      <c r="YV571"/>
      <c r="YW571"/>
      <c r="YX571"/>
      <c r="YY571"/>
      <c r="YZ571"/>
      <c r="ZA571"/>
      <c r="ZB571"/>
      <c r="ZC571"/>
      <c r="ZD571"/>
      <c r="ZE571"/>
      <c r="ZF571"/>
      <c r="ZG571"/>
      <c r="ZH571"/>
      <c r="ZI571"/>
      <c r="ZJ571"/>
      <c r="ZK571"/>
      <c r="ZL571"/>
      <c r="ZM571"/>
      <c r="ZN571"/>
      <c r="ZO571"/>
      <c r="ZP571"/>
      <c r="ZQ571"/>
      <c r="ZR571"/>
      <c r="ZS571"/>
      <c r="ZT571"/>
      <c r="ZU571"/>
      <c r="ZV571"/>
      <c r="ZW571"/>
      <c r="ZX571"/>
      <c r="ZY571"/>
      <c r="ZZ571"/>
      <c r="AAA571"/>
      <c r="AAB571"/>
      <c r="AAC571"/>
      <c r="AAD571"/>
      <c r="AAE571"/>
      <c r="AAF571"/>
      <c r="AAG571"/>
      <c r="AAH571"/>
      <c r="AAI571"/>
      <c r="AAJ571"/>
      <c r="AAK571"/>
      <c r="AAL571"/>
      <c r="AAM571"/>
      <c r="AAN571"/>
      <c r="AAO571"/>
      <c r="AAP571"/>
      <c r="AAQ571"/>
      <c r="AAR571"/>
      <c r="AAS571"/>
      <c r="AAT571"/>
      <c r="AAU571"/>
      <c r="AAV571"/>
      <c r="AAW571"/>
      <c r="AAX571"/>
      <c r="AAY571"/>
      <c r="AAZ571"/>
      <c r="ABA571"/>
      <c r="ABB571"/>
      <c r="ABC571"/>
      <c r="ABD571"/>
      <c r="ABE571"/>
      <c r="ABF571"/>
      <c r="ABG571"/>
      <c r="ABH571"/>
      <c r="ABI571"/>
      <c r="ABJ571"/>
      <c r="ABK571"/>
      <c r="ABL571"/>
      <c r="ABM571"/>
      <c r="ABN571"/>
      <c r="ABO571"/>
      <c r="ABP571"/>
      <c r="ABQ571"/>
      <c r="ABR571"/>
      <c r="ABS571"/>
      <c r="ABT571"/>
      <c r="ABU571"/>
      <c r="ABV571"/>
      <c r="ABW571"/>
      <c r="ABX571"/>
      <c r="ABY571"/>
      <c r="ABZ571"/>
      <c r="ACA571"/>
      <c r="ACB571"/>
      <c r="ACC571"/>
      <c r="ACD571"/>
      <c r="ACE571"/>
      <c r="ACF571"/>
      <c r="ACG571"/>
      <c r="ACH571"/>
      <c r="ACI571"/>
      <c r="ACJ571"/>
      <c r="ACK571"/>
      <c r="ACL571"/>
      <c r="ACM571"/>
      <c r="ACN571"/>
      <c r="ACO571"/>
      <c r="ACP571"/>
      <c r="ACQ571"/>
      <c r="ACR571"/>
      <c r="ACS571"/>
      <c r="ACT571"/>
      <c r="ACU571"/>
      <c r="ACV571"/>
      <c r="ACW571"/>
      <c r="ACX571"/>
      <c r="ACY571"/>
      <c r="ACZ571"/>
      <c r="ADA571"/>
      <c r="ADB571"/>
      <c r="ADC571"/>
      <c r="ADD571"/>
      <c r="ADE571"/>
      <c r="ADF571"/>
      <c r="ADG571"/>
      <c r="ADH571"/>
      <c r="ADI571"/>
      <c r="ADJ571"/>
      <c r="ADK571"/>
      <c r="ADL571"/>
      <c r="ADM571"/>
      <c r="ADN571"/>
      <c r="ADO571"/>
      <c r="ADP571"/>
      <c r="ADQ571"/>
      <c r="ADR571"/>
      <c r="ADS571"/>
      <c r="ADT571"/>
      <c r="ADU571"/>
      <c r="ADV571"/>
      <c r="ADW571"/>
      <c r="ADX571"/>
      <c r="ADY571"/>
      <c r="ADZ571"/>
      <c r="AEA571"/>
      <c r="AEB571"/>
      <c r="AEC571"/>
      <c r="AED571"/>
      <c r="AEE571"/>
      <c r="AEF571"/>
      <c r="AEG571"/>
      <c r="AEH571"/>
      <c r="AEI571"/>
      <c r="AEJ571"/>
      <c r="AEK571"/>
      <c r="AEL571"/>
      <c r="AEM571"/>
      <c r="AEN571"/>
      <c r="AEO571"/>
      <c r="AEP571"/>
      <c r="AEQ571"/>
      <c r="AER571"/>
      <c r="AES571"/>
      <c r="AET571"/>
      <c r="AEU571"/>
      <c r="AEV571"/>
      <c r="AEW571"/>
      <c r="AEX571"/>
      <c r="AEY571"/>
      <c r="AEZ571"/>
      <c r="AFA571"/>
      <c r="AFB571"/>
      <c r="AFC571"/>
      <c r="AFD571"/>
      <c r="AFE571"/>
      <c r="AFF571"/>
      <c r="AFG571"/>
      <c r="AFH571"/>
      <c r="AFI571"/>
      <c r="AFJ571"/>
      <c r="AFK571"/>
      <c r="AFL571"/>
      <c r="AFM571"/>
      <c r="AFN571"/>
      <c r="AFO571"/>
      <c r="AFP571"/>
      <c r="AFQ571"/>
      <c r="AFR571"/>
      <c r="AFS571"/>
      <c r="AFT571"/>
      <c r="AFU571"/>
      <c r="AFV571"/>
      <c r="AFW571"/>
      <c r="AFX571"/>
      <c r="AFY571"/>
      <c r="AFZ571"/>
      <c r="AGA571"/>
      <c r="AGB571"/>
      <c r="AGC571"/>
      <c r="AGD571"/>
      <c r="AGE571"/>
      <c r="AGF571"/>
      <c r="AGG571"/>
      <c r="AGH571"/>
      <c r="AGI571"/>
      <c r="AGJ571"/>
      <c r="AGK571"/>
      <c r="AGL571"/>
      <c r="AGM571"/>
      <c r="AGN571"/>
      <c r="AGO571"/>
      <c r="AGP571"/>
      <c r="AGQ571"/>
      <c r="AGR571"/>
      <c r="AGS571"/>
      <c r="AGT571"/>
      <c r="AGU571"/>
      <c r="AGV571"/>
      <c r="AGW571"/>
      <c r="AGX571"/>
      <c r="AGY571"/>
      <c r="AGZ571"/>
      <c r="AHA571"/>
      <c r="AHB571"/>
      <c r="AHC571"/>
      <c r="AHD571"/>
      <c r="AHE571"/>
      <c r="AHF571"/>
      <c r="AHG571"/>
      <c r="AHH571"/>
      <c r="AHI571"/>
      <c r="AHJ571"/>
      <c r="AHK571"/>
      <c r="AHL571"/>
      <c r="AHM571"/>
      <c r="AHN571"/>
      <c r="AHO571"/>
      <c r="AHP571"/>
      <c r="AHQ571"/>
      <c r="AHR571"/>
      <c r="AHS571"/>
      <c r="AHT571"/>
      <c r="AHU571"/>
      <c r="AHV571"/>
      <c r="AHW571"/>
      <c r="AHX571"/>
      <c r="AHY571"/>
      <c r="AHZ571"/>
      <c r="AIA571"/>
      <c r="AIB571"/>
      <c r="AIC571"/>
      <c r="AID571"/>
      <c r="AIE571"/>
      <c r="AIF571"/>
      <c r="AIG571"/>
      <c r="AIH571"/>
      <c r="AII571"/>
      <c r="AIJ571"/>
      <c r="AIK571"/>
      <c r="AIL571"/>
      <c r="AIM571"/>
      <c r="AIN571"/>
      <c r="AIO571"/>
      <c r="AIP571"/>
      <c r="AIQ571"/>
      <c r="AIR571"/>
      <c r="AIS571"/>
      <c r="AIT571"/>
      <c r="AIU571"/>
      <c r="AIV571"/>
      <c r="AIW571"/>
      <c r="AIX571"/>
      <c r="AIY571"/>
      <c r="AIZ571"/>
      <c r="AJA571"/>
      <c r="AJB571"/>
      <c r="AJC571"/>
      <c r="AJD571"/>
      <c r="AJE571"/>
      <c r="AJF571"/>
      <c r="AJG571"/>
      <c r="AJH571"/>
      <c r="AJI571"/>
      <c r="AJJ571"/>
      <c r="AJK571"/>
      <c r="AJL571"/>
      <c r="AJM571"/>
      <c r="AJN571"/>
      <c r="AJO571"/>
      <c r="AJP571"/>
      <c r="AJQ571"/>
      <c r="AJR571"/>
      <c r="AJS571"/>
      <c r="AJT571"/>
      <c r="AJU571"/>
      <c r="AJV571"/>
      <c r="AJW571"/>
      <c r="AJX571"/>
      <c r="AJY571"/>
      <c r="AJZ571"/>
      <c r="AKA571"/>
      <c r="AKB571"/>
      <c r="AKC571"/>
      <c r="AKD571"/>
      <c r="AKE571"/>
      <c r="AKF571"/>
      <c r="AKG571"/>
      <c r="AKH571"/>
      <c r="AKI571"/>
      <c r="AKJ571"/>
      <c r="AKK571"/>
      <c r="AKL571"/>
      <c r="AKM571"/>
      <c r="AKN571"/>
      <c r="AKO571"/>
      <c r="AKP571"/>
      <c r="AKQ571"/>
      <c r="AKR571"/>
      <c r="AKS571"/>
      <c r="AKT571"/>
      <c r="AKU571"/>
      <c r="AKV571"/>
      <c r="AKW571"/>
      <c r="AKX571"/>
      <c r="AKY571"/>
      <c r="AKZ571"/>
      <c r="ALA571"/>
      <c r="ALB571"/>
      <c r="ALC571"/>
      <c r="ALD571"/>
      <c r="ALE571"/>
      <c r="ALF571"/>
      <c r="ALG571"/>
      <c r="ALH571"/>
      <c r="ALI571"/>
      <c r="ALJ571"/>
      <c r="ALK571"/>
      <c r="ALL571"/>
      <c r="ALM571"/>
      <c r="ALN571"/>
      <c r="ALO571"/>
      <c r="ALP571"/>
      <c r="ALQ571"/>
      <c r="ALR571"/>
      <c r="ALS571"/>
      <c r="ALT571"/>
      <c r="ALU571"/>
      <c r="ALV571"/>
      <c r="ALW571"/>
      <c r="ALX571"/>
      <c r="ALY571"/>
      <c r="ALZ571"/>
      <c r="AMA571"/>
      <c r="AMB571"/>
      <c r="AMC571"/>
      <c r="AMD571"/>
      <c r="AME571"/>
      <c r="AMF571"/>
      <c r="AMG571"/>
      <c r="AMH571"/>
      <c r="AMI571"/>
      <c r="AMJ571"/>
      <c r="AMK571"/>
    </row>
    <row r="572" spans="1:1025" s="115" customFormat="1" ht="93.75">
      <c r="A572" s="100"/>
      <c r="B572" s="89"/>
      <c r="C572" s="37" t="s">
        <v>180</v>
      </c>
      <c r="D572" s="37">
        <v>925</v>
      </c>
      <c r="E572" s="130" t="s">
        <v>27</v>
      </c>
      <c r="F572" s="130" t="s">
        <v>14</v>
      </c>
      <c r="G572" s="82">
        <v>5820100591</v>
      </c>
      <c r="H572" s="86"/>
      <c r="I572" s="90">
        <f t="shared" si="213"/>
        <v>957200</v>
      </c>
      <c r="J572" s="90">
        <v>0</v>
      </c>
      <c r="K572" s="77">
        <f t="shared" ref="K572:U572" si="234">K573</f>
        <v>646900</v>
      </c>
      <c r="L572" s="77">
        <f t="shared" si="234"/>
        <v>0</v>
      </c>
      <c r="M572" s="77">
        <f t="shared" si="234"/>
        <v>0</v>
      </c>
      <c r="N572" s="77">
        <f t="shared" si="234"/>
        <v>0</v>
      </c>
      <c r="O572" s="90">
        <f t="shared" si="234"/>
        <v>310300</v>
      </c>
      <c r="P572" s="77">
        <f t="shared" si="234"/>
        <v>0</v>
      </c>
      <c r="Q572" s="77">
        <f t="shared" si="234"/>
        <v>0</v>
      </c>
      <c r="R572" s="77">
        <f t="shared" si="234"/>
        <v>0</v>
      </c>
      <c r="S572" s="77">
        <f t="shared" si="234"/>
        <v>0</v>
      </c>
      <c r="T572" s="77">
        <f t="shared" si="234"/>
        <v>0</v>
      </c>
      <c r="U572" s="133">
        <f t="shared" si="234"/>
        <v>0</v>
      </c>
      <c r="V572" s="103"/>
      <c r="W572" s="103"/>
      <c r="X572" s="103"/>
      <c r="Y572" s="103"/>
      <c r="Z572" s="103"/>
      <c r="AA572" s="103"/>
      <c r="AB572" s="103"/>
      <c r="AC572" s="103"/>
      <c r="AD572" s="103"/>
      <c r="AE572" s="103"/>
      <c r="AF572" s="103"/>
      <c r="AG572" s="103"/>
      <c r="AH572" s="103"/>
      <c r="AI572" s="103"/>
      <c r="AJ572" s="103"/>
      <c r="AK572" s="103"/>
      <c r="AL572" s="103"/>
      <c r="AM572" s="103"/>
      <c r="AN572" s="103"/>
      <c r="AO572" s="103"/>
      <c r="AP572" s="103"/>
      <c r="AQ572" s="103"/>
      <c r="AR572" s="103"/>
      <c r="AS572" s="103"/>
      <c r="AT572" s="103"/>
      <c r="AU572" s="103"/>
      <c r="AV572" s="103"/>
      <c r="AW572" s="103"/>
      <c r="AX572" s="103"/>
      <c r="AY572" s="103"/>
      <c r="AZ572" s="103"/>
      <c r="BA572" s="103"/>
      <c r="BB572" s="103"/>
      <c r="BC572" s="103"/>
      <c r="BD572" s="103"/>
      <c r="BE572" s="103"/>
      <c r="BF572" s="103"/>
      <c r="BG572" s="103"/>
      <c r="BH572" s="103"/>
      <c r="BI572" s="103"/>
      <c r="BJ572" s="103"/>
      <c r="BK572" s="103"/>
      <c r="BL572" s="103"/>
      <c r="BM572" s="103"/>
      <c r="BN572" s="103"/>
      <c r="BO572" s="103"/>
      <c r="BP572" s="103"/>
      <c r="BQ572" s="103"/>
      <c r="BR572" s="103"/>
      <c r="BS572" s="103"/>
      <c r="BT572" s="103"/>
      <c r="BU572" s="103"/>
      <c r="BV572" s="103"/>
      <c r="BW572" s="103"/>
      <c r="BX572" s="103"/>
      <c r="BY572" s="103"/>
      <c r="BZ572" s="103"/>
      <c r="CA572" s="103"/>
      <c r="CB572" s="103"/>
      <c r="CC572" s="103"/>
      <c r="CD572" s="103"/>
      <c r="CE572" s="103"/>
      <c r="CF572" s="103"/>
      <c r="CG572" s="103"/>
      <c r="CH572" s="103"/>
      <c r="CI572" s="103"/>
      <c r="CJ572" s="103"/>
      <c r="CK572" s="103"/>
      <c r="CL572" s="103"/>
      <c r="CM572" s="103"/>
      <c r="CN572" s="103"/>
      <c r="CO572" s="103"/>
      <c r="CP572" s="103"/>
      <c r="CQ572" s="103"/>
      <c r="CR572" s="103"/>
      <c r="CS572" s="103"/>
      <c r="CT572" s="103"/>
      <c r="CU572" s="103"/>
      <c r="CV572" s="103"/>
      <c r="CW572" s="103"/>
      <c r="CX572" s="103"/>
      <c r="CY572" s="103"/>
      <c r="CZ572" s="103"/>
      <c r="DA572" s="103"/>
      <c r="DB572" s="103"/>
      <c r="DC572" s="103"/>
      <c r="DD572" s="103"/>
      <c r="DE572" s="103"/>
      <c r="DF572" s="103"/>
      <c r="DG572" s="103"/>
      <c r="DH572" s="103"/>
      <c r="DI572" s="103"/>
      <c r="DJ572" s="103"/>
      <c r="DK572" s="103"/>
      <c r="DL572" s="103"/>
      <c r="DM572" s="103"/>
      <c r="DN572" s="103"/>
      <c r="DO572" s="103"/>
      <c r="DP572" s="103"/>
      <c r="DQ572" s="103"/>
      <c r="DR572" s="103"/>
      <c r="DS572" s="103"/>
      <c r="DT572" s="103"/>
      <c r="DU572" s="103"/>
      <c r="DV572" s="103"/>
      <c r="DW572" s="103"/>
      <c r="DX572" s="103"/>
      <c r="DY572" s="103"/>
      <c r="DZ572" s="103"/>
      <c r="EA572" s="103"/>
      <c r="EB572" s="103"/>
      <c r="EC572" s="103"/>
      <c r="ED572" s="103"/>
      <c r="EE572" s="103"/>
      <c r="EF572" s="103"/>
      <c r="EG572" s="103"/>
      <c r="EH572" s="103"/>
      <c r="EI572" s="103"/>
      <c r="EJ572" s="103"/>
      <c r="EK572" s="103"/>
      <c r="EL572" s="103"/>
      <c r="EM572" s="103"/>
      <c r="EN572" s="103"/>
      <c r="EO572" s="103"/>
      <c r="EP572" s="103"/>
      <c r="EQ572" s="103"/>
      <c r="ER572" s="103"/>
      <c r="ES572" s="103"/>
      <c r="ET572" s="103"/>
      <c r="EU572" s="103"/>
      <c r="EV572" s="103"/>
      <c r="EW572" s="103"/>
      <c r="EX572" s="103"/>
      <c r="EY572" s="103"/>
      <c r="EZ572" s="103"/>
      <c r="FA572" s="103"/>
      <c r="FB572" s="103"/>
      <c r="FC572" s="103"/>
      <c r="FD572" s="103"/>
      <c r="FE572" s="103"/>
      <c r="FF572" s="103"/>
      <c r="FG572" s="103"/>
      <c r="FH572" s="103"/>
      <c r="FI572" s="103"/>
      <c r="FJ572" s="103"/>
      <c r="FK572" s="103"/>
      <c r="FL572" s="103"/>
      <c r="FM572" s="103"/>
      <c r="FN572" s="103"/>
      <c r="FO572" s="103"/>
      <c r="FP572" s="103"/>
      <c r="FQ572" s="103"/>
      <c r="FR572" s="103"/>
      <c r="FS572" s="103"/>
      <c r="FT572" s="103"/>
      <c r="FU572" s="103"/>
      <c r="FV572" s="103"/>
      <c r="FW572" s="103"/>
      <c r="FX572" s="103"/>
      <c r="FY572" s="103"/>
      <c r="FZ572" s="103"/>
      <c r="GA572" s="103"/>
      <c r="GB572" s="103"/>
      <c r="GC572" s="103"/>
      <c r="GD572" s="103"/>
      <c r="GE572" s="103"/>
      <c r="GF572" s="103"/>
      <c r="GG572" s="103"/>
      <c r="GH572" s="103"/>
      <c r="GI572" s="103"/>
      <c r="GJ572" s="103"/>
      <c r="GK572" s="103"/>
      <c r="GL572" s="103"/>
      <c r="GM572" s="103"/>
      <c r="GN572" s="103"/>
      <c r="GO572" s="103"/>
      <c r="GP572" s="103"/>
      <c r="GQ572" s="103"/>
      <c r="GR572" s="103"/>
      <c r="GS572" s="103"/>
      <c r="GT572" s="103"/>
      <c r="GU572" s="103"/>
      <c r="GV572" s="103"/>
      <c r="GW572" s="103"/>
      <c r="GX572" s="103"/>
      <c r="GY572" s="103"/>
      <c r="GZ572" s="103"/>
      <c r="HA572" s="103"/>
      <c r="HB572" s="103"/>
      <c r="HC572" s="103"/>
      <c r="HD572" s="103"/>
      <c r="HE572" s="103"/>
      <c r="HF572" s="103"/>
      <c r="HG572" s="103"/>
      <c r="HH572" s="103"/>
      <c r="HI572" s="103"/>
      <c r="HJ572" s="103"/>
      <c r="HK572" s="103"/>
      <c r="HL572" s="103"/>
      <c r="HM572" s="103"/>
      <c r="HN572" s="103"/>
      <c r="HO572" s="103"/>
      <c r="HP572" s="103"/>
      <c r="HQ572" s="103"/>
      <c r="HR572" s="103"/>
      <c r="HS572" s="103"/>
      <c r="HT572" s="103"/>
      <c r="HU572" s="103"/>
      <c r="HV572" s="103"/>
      <c r="HW572" s="103"/>
      <c r="HX572" s="103"/>
      <c r="HY572" s="103"/>
      <c r="HZ572" s="103"/>
      <c r="IA572" s="103"/>
      <c r="IB572" s="103"/>
      <c r="IC572" s="103"/>
      <c r="ID572" s="103"/>
      <c r="IE572" s="103"/>
      <c r="IF572" s="103"/>
      <c r="IG572" s="103"/>
      <c r="IH572" s="103"/>
      <c r="II572"/>
      <c r="IJ572"/>
      <c r="IK572"/>
      <c r="IL572"/>
      <c r="IM572"/>
      <c r="IN572"/>
      <c r="IO572"/>
      <c r="IP572"/>
      <c r="IQ572"/>
      <c r="IR572"/>
      <c r="IS572"/>
      <c r="IT572"/>
      <c r="IU572"/>
      <c r="IV572"/>
      <c r="IW572"/>
      <c r="IX572"/>
      <c r="IY572"/>
      <c r="IZ572"/>
      <c r="JA572"/>
      <c r="JB572"/>
      <c r="JC572"/>
      <c r="JD572"/>
      <c r="JE572"/>
      <c r="JF572"/>
      <c r="JG572"/>
      <c r="JH572"/>
      <c r="JI572"/>
      <c r="JJ572"/>
      <c r="JK572"/>
      <c r="JL572"/>
      <c r="JM572"/>
      <c r="JN572"/>
      <c r="JO572"/>
      <c r="JP572"/>
      <c r="JQ572"/>
      <c r="JR572"/>
      <c r="JS572"/>
      <c r="JT572"/>
      <c r="JU572"/>
      <c r="JV572"/>
      <c r="JW572"/>
      <c r="JX572"/>
      <c r="JY572"/>
      <c r="JZ572"/>
      <c r="KA572"/>
      <c r="KB572"/>
      <c r="KC572"/>
      <c r="KD572"/>
      <c r="KE572"/>
      <c r="KF572"/>
      <c r="KG572"/>
      <c r="KH572"/>
      <c r="KI572"/>
      <c r="KJ572"/>
      <c r="KK572"/>
      <c r="KL572"/>
      <c r="KM572"/>
      <c r="KN572"/>
      <c r="KO572"/>
      <c r="KP572"/>
      <c r="KQ572"/>
      <c r="KR572"/>
      <c r="KS572"/>
      <c r="KT572"/>
      <c r="KU572"/>
      <c r="KV572"/>
      <c r="KW572"/>
      <c r="KX572"/>
      <c r="KY572"/>
      <c r="KZ572"/>
      <c r="LA572"/>
      <c r="LB572"/>
      <c r="LC572"/>
      <c r="LD572"/>
      <c r="LE572"/>
      <c r="LF572"/>
      <c r="LG572"/>
      <c r="LH572"/>
      <c r="LI572"/>
      <c r="LJ572"/>
      <c r="LK572"/>
      <c r="LL572"/>
      <c r="LM572"/>
      <c r="LN572"/>
      <c r="LO572"/>
      <c r="LP572"/>
      <c r="LQ572"/>
      <c r="LR572"/>
      <c r="LS572"/>
      <c r="LT572"/>
      <c r="LU572"/>
      <c r="LV572"/>
      <c r="LW572"/>
      <c r="LX572"/>
      <c r="LY572"/>
      <c r="LZ572"/>
      <c r="MA572"/>
      <c r="MB572"/>
      <c r="MC572"/>
      <c r="MD572"/>
      <c r="ME572"/>
      <c r="MF572"/>
      <c r="MG572"/>
      <c r="MH572"/>
      <c r="MI572"/>
      <c r="MJ572"/>
      <c r="MK572"/>
      <c r="ML572"/>
      <c r="MM572"/>
      <c r="MN572"/>
      <c r="MO572"/>
      <c r="MP572"/>
      <c r="MQ572"/>
      <c r="MR572"/>
      <c r="MS572"/>
      <c r="MT572"/>
      <c r="MU572"/>
      <c r="MV572"/>
      <c r="MW572"/>
      <c r="MX572"/>
      <c r="MY572"/>
      <c r="MZ572"/>
      <c r="NA572"/>
      <c r="NB572"/>
      <c r="NC572"/>
      <c r="ND572"/>
      <c r="NE572"/>
      <c r="NF572"/>
      <c r="NG572"/>
      <c r="NH572"/>
      <c r="NI572"/>
      <c r="NJ572"/>
      <c r="NK572"/>
      <c r="NL572"/>
      <c r="NM572"/>
      <c r="NN572"/>
      <c r="NO572"/>
      <c r="NP572"/>
      <c r="NQ572"/>
      <c r="NR572"/>
      <c r="NS572"/>
      <c r="NT572"/>
      <c r="NU572"/>
      <c r="NV572"/>
      <c r="NW572"/>
      <c r="NX572"/>
      <c r="NY572"/>
      <c r="NZ572"/>
      <c r="OA572"/>
      <c r="OB572"/>
      <c r="OC572"/>
      <c r="OD572"/>
      <c r="OE572"/>
      <c r="OF572"/>
      <c r="OG572"/>
      <c r="OH572"/>
      <c r="OI572"/>
      <c r="OJ572"/>
      <c r="OK572"/>
      <c r="OL572"/>
      <c r="OM572"/>
      <c r="ON572"/>
      <c r="OO572"/>
      <c r="OP572"/>
      <c r="OQ572"/>
      <c r="OR572"/>
      <c r="OS572"/>
      <c r="OT572"/>
      <c r="OU572"/>
      <c r="OV572"/>
      <c r="OW572"/>
      <c r="OX572"/>
      <c r="OY572"/>
      <c r="OZ572"/>
      <c r="PA572"/>
      <c r="PB572"/>
      <c r="PC572"/>
      <c r="PD572"/>
      <c r="PE572"/>
      <c r="PF572"/>
      <c r="PG572"/>
      <c r="PH572"/>
      <c r="PI572"/>
      <c r="PJ572"/>
      <c r="PK572"/>
      <c r="PL572"/>
      <c r="PM572"/>
      <c r="PN572"/>
      <c r="PO572"/>
      <c r="PP572"/>
      <c r="PQ572"/>
      <c r="PR572"/>
      <c r="PS572"/>
      <c r="PT572"/>
      <c r="PU572"/>
      <c r="PV572"/>
      <c r="PW572"/>
      <c r="PX572"/>
      <c r="PY572"/>
      <c r="PZ572"/>
      <c r="QA572"/>
      <c r="QB572"/>
      <c r="QC572"/>
      <c r="QD572"/>
      <c r="QE572"/>
      <c r="QF572"/>
      <c r="QG572"/>
      <c r="QH572"/>
      <c r="QI572"/>
      <c r="QJ572"/>
      <c r="QK572"/>
      <c r="QL572"/>
      <c r="QM572"/>
      <c r="QN572"/>
      <c r="QO572"/>
      <c r="QP572"/>
      <c r="QQ572"/>
      <c r="QR572"/>
      <c r="QS572"/>
      <c r="QT572"/>
      <c r="QU572"/>
      <c r="QV572"/>
      <c r="QW572"/>
      <c r="QX572"/>
      <c r="QY572"/>
      <c r="QZ572"/>
      <c r="RA572"/>
      <c r="RB572"/>
      <c r="RC572"/>
      <c r="RD572"/>
      <c r="RE572"/>
      <c r="RF572"/>
      <c r="RG572"/>
      <c r="RH572"/>
      <c r="RI572"/>
      <c r="RJ572"/>
      <c r="RK572"/>
      <c r="RL572"/>
      <c r="RM572"/>
      <c r="RN572"/>
      <c r="RO572"/>
      <c r="RP572"/>
      <c r="RQ572"/>
      <c r="RR572"/>
      <c r="RS572"/>
      <c r="RT572"/>
      <c r="RU572"/>
      <c r="RV572"/>
      <c r="RW572"/>
      <c r="RX572"/>
      <c r="RY572"/>
      <c r="RZ572"/>
      <c r="SA572"/>
      <c r="SB572"/>
      <c r="SC572"/>
      <c r="SD572"/>
      <c r="SE572"/>
      <c r="SF572"/>
      <c r="SG572"/>
      <c r="SH572"/>
      <c r="SI572"/>
      <c r="SJ572"/>
      <c r="SK572"/>
      <c r="SL572"/>
      <c r="SM572"/>
      <c r="SN572"/>
      <c r="SO572"/>
      <c r="SP572"/>
      <c r="SQ572"/>
      <c r="SR572"/>
      <c r="SS572"/>
      <c r="ST572"/>
      <c r="SU572"/>
      <c r="SV572"/>
      <c r="SW572"/>
      <c r="SX572"/>
      <c r="SY572"/>
      <c r="SZ572"/>
      <c r="TA572"/>
      <c r="TB572"/>
      <c r="TC572"/>
      <c r="TD572"/>
      <c r="TE572"/>
      <c r="TF572"/>
      <c r="TG572"/>
      <c r="TH572"/>
      <c r="TI572"/>
      <c r="TJ572"/>
      <c r="TK572"/>
      <c r="TL572"/>
      <c r="TM572"/>
      <c r="TN572"/>
      <c r="TO572"/>
      <c r="TP572"/>
      <c r="TQ572"/>
      <c r="TR572"/>
      <c r="TS572"/>
      <c r="TT572"/>
      <c r="TU572"/>
      <c r="TV572"/>
      <c r="TW572"/>
      <c r="TX572"/>
      <c r="TY572"/>
      <c r="TZ572"/>
      <c r="UA572"/>
      <c r="UB572"/>
      <c r="UC572"/>
      <c r="UD572"/>
      <c r="UE572"/>
      <c r="UF572"/>
      <c r="UG572"/>
      <c r="UH572"/>
      <c r="UI572"/>
      <c r="UJ572"/>
      <c r="UK572"/>
      <c r="UL572"/>
      <c r="UM572"/>
      <c r="UN572"/>
      <c r="UO572"/>
      <c r="UP572"/>
      <c r="UQ572"/>
      <c r="UR572"/>
      <c r="US572"/>
      <c r="UT572"/>
      <c r="UU572"/>
      <c r="UV572"/>
      <c r="UW572"/>
      <c r="UX572"/>
      <c r="UY572"/>
      <c r="UZ572"/>
      <c r="VA572"/>
      <c r="VB572"/>
      <c r="VC572"/>
      <c r="VD572"/>
      <c r="VE572"/>
      <c r="VF572"/>
      <c r="VG572"/>
      <c r="VH572"/>
      <c r="VI572"/>
      <c r="VJ572"/>
      <c r="VK572"/>
      <c r="VL572"/>
      <c r="VM572"/>
      <c r="VN572"/>
      <c r="VO572"/>
      <c r="VP572"/>
      <c r="VQ572"/>
      <c r="VR572"/>
      <c r="VS572"/>
      <c r="VT572"/>
      <c r="VU572"/>
      <c r="VV572"/>
      <c r="VW572"/>
      <c r="VX572"/>
      <c r="VY572"/>
      <c r="VZ572"/>
      <c r="WA572"/>
      <c r="WB572"/>
      <c r="WC572"/>
      <c r="WD572"/>
      <c r="WE572"/>
      <c r="WF572"/>
      <c r="WG572"/>
      <c r="WH572"/>
      <c r="WI572"/>
      <c r="WJ572"/>
      <c r="WK572"/>
      <c r="WL572"/>
      <c r="WM572"/>
      <c r="WN572"/>
      <c r="WO572"/>
      <c r="WP572"/>
      <c r="WQ572"/>
      <c r="WR572"/>
      <c r="WS572"/>
      <c r="WT572"/>
      <c r="WU572"/>
      <c r="WV572"/>
      <c r="WW572"/>
      <c r="WX572"/>
      <c r="WY572"/>
      <c r="WZ572"/>
      <c r="XA572"/>
      <c r="XB572"/>
      <c r="XC572"/>
      <c r="XD572"/>
      <c r="XE572"/>
      <c r="XF572"/>
      <c r="XG572"/>
      <c r="XH572"/>
      <c r="XI572"/>
      <c r="XJ572"/>
      <c r="XK572"/>
      <c r="XL572"/>
      <c r="XM572"/>
      <c r="XN572"/>
      <c r="XO572"/>
      <c r="XP572"/>
      <c r="XQ572"/>
      <c r="XR572"/>
      <c r="XS572"/>
      <c r="XT572"/>
      <c r="XU572"/>
      <c r="XV572"/>
      <c r="XW572"/>
      <c r="XX572"/>
      <c r="XY572"/>
      <c r="XZ572"/>
      <c r="YA572"/>
      <c r="YB572"/>
      <c r="YC572"/>
      <c r="YD572"/>
      <c r="YE572"/>
      <c r="YF572"/>
      <c r="YG572"/>
      <c r="YH572"/>
      <c r="YI572"/>
      <c r="YJ572"/>
      <c r="YK572"/>
      <c r="YL572"/>
      <c r="YM572"/>
      <c r="YN572"/>
      <c r="YO572"/>
      <c r="YP572"/>
      <c r="YQ572"/>
      <c r="YR572"/>
      <c r="YS572"/>
      <c r="YT572"/>
      <c r="YU572"/>
      <c r="YV572"/>
      <c r="YW572"/>
      <c r="YX572"/>
      <c r="YY572"/>
      <c r="YZ572"/>
      <c r="ZA572"/>
      <c r="ZB572"/>
      <c r="ZC572"/>
      <c r="ZD572"/>
      <c r="ZE572"/>
      <c r="ZF572"/>
      <c r="ZG572"/>
      <c r="ZH572"/>
      <c r="ZI572"/>
      <c r="ZJ572"/>
      <c r="ZK572"/>
      <c r="ZL572"/>
      <c r="ZM572"/>
      <c r="ZN572"/>
      <c r="ZO572"/>
      <c r="ZP572"/>
      <c r="ZQ572"/>
      <c r="ZR572"/>
      <c r="ZS572"/>
      <c r="ZT572"/>
      <c r="ZU572"/>
      <c r="ZV572"/>
      <c r="ZW572"/>
      <c r="ZX572"/>
      <c r="ZY572"/>
      <c r="ZZ572"/>
      <c r="AAA572"/>
      <c r="AAB572"/>
      <c r="AAC572"/>
      <c r="AAD572"/>
      <c r="AAE572"/>
      <c r="AAF572"/>
      <c r="AAG572"/>
      <c r="AAH572"/>
      <c r="AAI572"/>
      <c r="AAJ572"/>
      <c r="AAK572"/>
      <c r="AAL572"/>
      <c r="AAM572"/>
      <c r="AAN572"/>
      <c r="AAO572"/>
      <c r="AAP572"/>
      <c r="AAQ572"/>
      <c r="AAR572"/>
      <c r="AAS572"/>
      <c r="AAT572"/>
      <c r="AAU572"/>
      <c r="AAV572"/>
      <c r="AAW572"/>
      <c r="AAX572"/>
      <c r="AAY572"/>
      <c r="AAZ572"/>
      <c r="ABA572"/>
      <c r="ABB572"/>
      <c r="ABC572"/>
      <c r="ABD572"/>
      <c r="ABE572"/>
      <c r="ABF572"/>
      <c r="ABG572"/>
      <c r="ABH572"/>
      <c r="ABI572"/>
      <c r="ABJ572"/>
      <c r="ABK572"/>
      <c r="ABL572"/>
      <c r="ABM572"/>
      <c r="ABN572"/>
      <c r="ABO572"/>
      <c r="ABP572"/>
      <c r="ABQ572"/>
      <c r="ABR572"/>
      <c r="ABS572"/>
      <c r="ABT572"/>
      <c r="ABU572"/>
      <c r="ABV572"/>
      <c r="ABW572"/>
      <c r="ABX572"/>
      <c r="ABY572"/>
      <c r="ABZ572"/>
      <c r="ACA572"/>
      <c r="ACB572"/>
      <c r="ACC572"/>
      <c r="ACD572"/>
      <c r="ACE572"/>
      <c r="ACF572"/>
      <c r="ACG572"/>
      <c r="ACH572"/>
      <c r="ACI572"/>
      <c r="ACJ572"/>
      <c r="ACK572"/>
      <c r="ACL572"/>
      <c r="ACM572"/>
      <c r="ACN572"/>
      <c r="ACO572"/>
      <c r="ACP572"/>
      <c r="ACQ572"/>
      <c r="ACR572"/>
      <c r="ACS572"/>
      <c r="ACT572"/>
      <c r="ACU572"/>
      <c r="ACV572"/>
      <c r="ACW572"/>
      <c r="ACX572"/>
      <c r="ACY572"/>
      <c r="ACZ572"/>
      <c r="ADA572"/>
      <c r="ADB572"/>
      <c r="ADC572"/>
      <c r="ADD572"/>
      <c r="ADE572"/>
      <c r="ADF572"/>
      <c r="ADG572"/>
      <c r="ADH572"/>
      <c r="ADI572"/>
      <c r="ADJ572"/>
      <c r="ADK572"/>
      <c r="ADL572"/>
      <c r="ADM572"/>
      <c r="ADN572"/>
      <c r="ADO572"/>
      <c r="ADP572"/>
      <c r="ADQ572"/>
      <c r="ADR572"/>
      <c r="ADS572"/>
      <c r="ADT572"/>
      <c r="ADU572"/>
      <c r="ADV572"/>
      <c r="ADW572"/>
      <c r="ADX572"/>
      <c r="ADY572"/>
      <c r="ADZ572"/>
      <c r="AEA572"/>
      <c r="AEB572"/>
      <c r="AEC572"/>
      <c r="AED572"/>
      <c r="AEE572"/>
      <c r="AEF572"/>
      <c r="AEG572"/>
      <c r="AEH572"/>
      <c r="AEI572"/>
      <c r="AEJ572"/>
      <c r="AEK572"/>
      <c r="AEL572"/>
      <c r="AEM572"/>
      <c r="AEN572"/>
      <c r="AEO572"/>
      <c r="AEP572"/>
      <c r="AEQ572"/>
      <c r="AER572"/>
      <c r="AES572"/>
      <c r="AET572"/>
      <c r="AEU572"/>
      <c r="AEV572"/>
      <c r="AEW572"/>
      <c r="AEX572"/>
      <c r="AEY572"/>
      <c r="AEZ572"/>
      <c r="AFA572"/>
      <c r="AFB572"/>
      <c r="AFC572"/>
      <c r="AFD572"/>
      <c r="AFE572"/>
      <c r="AFF572"/>
      <c r="AFG572"/>
      <c r="AFH572"/>
      <c r="AFI572"/>
      <c r="AFJ572"/>
      <c r="AFK572"/>
      <c r="AFL572"/>
      <c r="AFM572"/>
      <c r="AFN572"/>
      <c r="AFO572"/>
      <c r="AFP572"/>
      <c r="AFQ572"/>
      <c r="AFR572"/>
      <c r="AFS572"/>
      <c r="AFT572"/>
      <c r="AFU572"/>
      <c r="AFV572"/>
      <c r="AFW572"/>
      <c r="AFX572"/>
      <c r="AFY572"/>
      <c r="AFZ572"/>
      <c r="AGA572"/>
      <c r="AGB572"/>
      <c r="AGC572"/>
      <c r="AGD572"/>
      <c r="AGE572"/>
      <c r="AGF572"/>
      <c r="AGG572"/>
      <c r="AGH572"/>
      <c r="AGI572"/>
      <c r="AGJ572"/>
      <c r="AGK572"/>
      <c r="AGL572"/>
      <c r="AGM572"/>
      <c r="AGN572"/>
      <c r="AGO572"/>
      <c r="AGP572"/>
      <c r="AGQ572"/>
      <c r="AGR572"/>
      <c r="AGS572"/>
      <c r="AGT572"/>
      <c r="AGU572"/>
      <c r="AGV572"/>
      <c r="AGW572"/>
      <c r="AGX572"/>
      <c r="AGY572"/>
      <c r="AGZ572"/>
      <c r="AHA572"/>
      <c r="AHB572"/>
      <c r="AHC572"/>
      <c r="AHD572"/>
      <c r="AHE572"/>
      <c r="AHF572"/>
      <c r="AHG572"/>
      <c r="AHH572"/>
      <c r="AHI572"/>
      <c r="AHJ572"/>
      <c r="AHK572"/>
      <c r="AHL572"/>
      <c r="AHM572"/>
      <c r="AHN572"/>
      <c r="AHO572"/>
      <c r="AHP572"/>
      <c r="AHQ572"/>
      <c r="AHR572"/>
      <c r="AHS572"/>
      <c r="AHT572"/>
      <c r="AHU572"/>
      <c r="AHV572"/>
      <c r="AHW572"/>
      <c r="AHX572"/>
      <c r="AHY572"/>
      <c r="AHZ572"/>
      <c r="AIA572"/>
      <c r="AIB572"/>
      <c r="AIC572"/>
      <c r="AID572"/>
      <c r="AIE572"/>
      <c r="AIF572"/>
      <c r="AIG572"/>
      <c r="AIH572"/>
      <c r="AII572"/>
      <c r="AIJ572"/>
      <c r="AIK572"/>
      <c r="AIL572"/>
      <c r="AIM572"/>
      <c r="AIN572"/>
      <c r="AIO572"/>
      <c r="AIP572"/>
      <c r="AIQ572"/>
      <c r="AIR572"/>
      <c r="AIS572"/>
      <c r="AIT572"/>
      <c r="AIU572"/>
      <c r="AIV572"/>
      <c r="AIW572"/>
      <c r="AIX572"/>
      <c r="AIY572"/>
      <c r="AIZ572"/>
      <c r="AJA572"/>
      <c r="AJB572"/>
      <c r="AJC572"/>
      <c r="AJD572"/>
      <c r="AJE572"/>
      <c r="AJF572"/>
      <c r="AJG572"/>
      <c r="AJH572"/>
      <c r="AJI572"/>
      <c r="AJJ572"/>
      <c r="AJK572"/>
      <c r="AJL572"/>
      <c r="AJM572"/>
      <c r="AJN572"/>
      <c r="AJO572"/>
      <c r="AJP572"/>
      <c r="AJQ572"/>
      <c r="AJR572"/>
      <c r="AJS572"/>
      <c r="AJT572"/>
      <c r="AJU572"/>
      <c r="AJV572"/>
      <c r="AJW572"/>
      <c r="AJX572"/>
      <c r="AJY572"/>
      <c r="AJZ572"/>
      <c r="AKA572"/>
      <c r="AKB572"/>
      <c r="AKC572"/>
      <c r="AKD572"/>
      <c r="AKE572"/>
      <c r="AKF572"/>
      <c r="AKG572"/>
      <c r="AKH572"/>
      <c r="AKI572"/>
      <c r="AKJ572"/>
      <c r="AKK572"/>
      <c r="AKL572"/>
      <c r="AKM572"/>
      <c r="AKN572"/>
      <c r="AKO572"/>
      <c r="AKP572"/>
      <c r="AKQ572"/>
      <c r="AKR572"/>
      <c r="AKS572"/>
      <c r="AKT572"/>
      <c r="AKU572"/>
      <c r="AKV572"/>
      <c r="AKW572"/>
      <c r="AKX572"/>
      <c r="AKY572"/>
      <c r="AKZ572"/>
      <c r="ALA572"/>
      <c r="ALB572"/>
      <c r="ALC572"/>
      <c r="ALD572"/>
      <c r="ALE572"/>
      <c r="ALF572"/>
      <c r="ALG572"/>
      <c r="ALH572"/>
      <c r="ALI572"/>
      <c r="ALJ572"/>
      <c r="ALK572"/>
      <c r="ALL572"/>
      <c r="ALM572"/>
      <c r="ALN572"/>
      <c r="ALO572"/>
      <c r="ALP572"/>
      <c r="ALQ572"/>
      <c r="ALR572"/>
      <c r="ALS572"/>
      <c r="ALT572"/>
      <c r="ALU572"/>
      <c r="ALV572"/>
      <c r="ALW572"/>
      <c r="ALX572"/>
      <c r="ALY572"/>
      <c r="ALZ572"/>
      <c r="AMA572"/>
      <c r="AMB572"/>
      <c r="AMC572"/>
      <c r="AMD572"/>
      <c r="AME572"/>
      <c r="AMF572"/>
      <c r="AMG572"/>
      <c r="AMH572"/>
      <c r="AMI572"/>
      <c r="AMJ572"/>
      <c r="AMK572"/>
    </row>
    <row r="573" spans="1:1025" s="115" customFormat="1" ht="37.5">
      <c r="A573" s="100"/>
      <c r="B573" s="89"/>
      <c r="C573" s="37" t="s">
        <v>147</v>
      </c>
      <c r="D573" s="37">
        <v>925</v>
      </c>
      <c r="E573" s="130" t="s">
        <v>27</v>
      </c>
      <c r="F573" s="130" t="s">
        <v>14</v>
      </c>
      <c r="G573" s="82">
        <v>5820100591</v>
      </c>
      <c r="H573" s="86">
        <v>600</v>
      </c>
      <c r="I573" s="90">
        <f t="shared" si="213"/>
        <v>957200</v>
      </c>
      <c r="J573" s="90">
        <v>0</v>
      </c>
      <c r="K573" s="77">
        <v>646900</v>
      </c>
      <c r="L573" s="77"/>
      <c r="M573" s="77"/>
      <c r="N573" s="77"/>
      <c r="O573" s="90">
        <v>310300</v>
      </c>
      <c r="P573" s="77"/>
      <c r="Q573" s="77"/>
      <c r="R573" s="77"/>
      <c r="S573" s="77"/>
      <c r="T573" s="77"/>
      <c r="U573" s="133"/>
      <c r="V573" s="103"/>
      <c r="W573" s="103"/>
      <c r="X573" s="103"/>
      <c r="Y573" s="103"/>
      <c r="Z573" s="103"/>
      <c r="AA573" s="103"/>
      <c r="AB573" s="103"/>
      <c r="AC573" s="103"/>
      <c r="AD573" s="103"/>
      <c r="AE573" s="103"/>
      <c r="AF573" s="103"/>
      <c r="AG573" s="103"/>
      <c r="AH573" s="103"/>
      <c r="AI573" s="103"/>
      <c r="AJ573" s="103"/>
      <c r="AK573" s="103"/>
      <c r="AL573" s="103"/>
      <c r="AM573" s="103"/>
      <c r="AN573" s="103"/>
      <c r="AO573" s="103"/>
      <c r="AP573" s="103"/>
      <c r="AQ573" s="103"/>
      <c r="AR573" s="103"/>
      <c r="AS573" s="103"/>
      <c r="AT573" s="103"/>
      <c r="AU573" s="103"/>
      <c r="AV573" s="103"/>
      <c r="AW573" s="103"/>
      <c r="AX573" s="103"/>
      <c r="AY573" s="103"/>
      <c r="AZ573" s="103"/>
      <c r="BA573" s="103"/>
      <c r="BB573" s="103"/>
      <c r="BC573" s="103"/>
      <c r="BD573" s="103"/>
      <c r="BE573" s="103"/>
      <c r="BF573" s="103"/>
      <c r="BG573" s="103"/>
      <c r="BH573" s="103"/>
      <c r="BI573" s="103"/>
      <c r="BJ573" s="103"/>
      <c r="BK573" s="103"/>
      <c r="BL573" s="103"/>
      <c r="BM573" s="103"/>
      <c r="BN573" s="103"/>
      <c r="BO573" s="103"/>
      <c r="BP573" s="103"/>
      <c r="BQ573" s="103"/>
      <c r="BR573" s="103"/>
      <c r="BS573" s="103"/>
      <c r="BT573" s="103"/>
      <c r="BU573" s="103"/>
      <c r="BV573" s="103"/>
      <c r="BW573" s="103"/>
      <c r="BX573" s="103"/>
      <c r="BY573" s="103"/>
      <c r="BZ573" s="103"/>
      <c r="CA573" s="103"/>
      <c r="CB573" s="103"/>
      <c r="CC573" s="103"/>
      <c r="CD573" s="103"/>
      <c r="CE573" s="103"/>
      <c r="CF573" s="103"/>
      <c r="CG573" s="103"/>
      <c r="CH573" s="103"/>
      <c r="CI573" s="103"/>
      <c r="CJ573" s="103"/>
      <c r="CK573" s="103"/>
      <c r="CL573" s="103"/>
      <c r="CM573" s="103"/>
      <c r="CN573" s="103"/>
      <c r="CO573" s="103"/>
      <c r="CP573" s="103"/>
      <c r="CQ573" s="103"/>
      <c r="CR573" s="103"/>
      <c r="CS573" s="103"/>
      <c r="CT573" s="103"/>
      <c r="CU573" s="103"/>
      <c r="CV573" s="103"/>
      <c r="CW573" s="103"/>
      <c r="CX573" s="103"/>
      <c r="CY573" s="103"/>
      <c r="CZ573" s="103"/>
      <c r="DA573" s="103"/>
      <c r="DB573" s="103"/>
      <c r="DC573" s="103"/>
      <c r="DD573" s="103"/>
      <c r="DE573" s="103"/>
      <c r="DF573" s="103"/>
      <c r="DG573" s="103"/>
      <c r="DH573" s="103"/>
      <c r="DI573" s="103"/>
      <c r="DJ573" s="103"/>
      <c r="DK573" s="103"/>
      <c r="DL573" s="103"/>
      <c r="DM573" s="103"/>
      <c r="DN573" s="103"/>
      <c r="DO573" s="103"/>
      <c r="DP573" s="103"/>
      <c r="DQ573" s="103"/>
      <c r="DR573" s="103"/>
      <c r="DS573" s="103"/>
      <c r="DT573" s="103"/>
      <c r="DU573" s="103"/>
      <c r="DV573" s="103"/>
      <c r="DW573" s="103"/>
      <c r="DX573" s="103"/>
      <c r="DY573" s="103"/>
      <c r="DZ573" s="103"/>
      <c r="EA573" s="103"/>
      <c r="EB573" s="103"/>
      <c r="EC573" s="103"/>
      <c r="ED573" s="103"/>
      <c r="EE573" s="103"/>
      <c r="EF573" s="103"/>
      <c r="EG573" s="103"/>
      <c r="EH573" s="103"/>
      <c r="EI573" s="103"/>
      <c r="EJ573" s="103"/>
      <c r="EK573" s="103"/>
      <c r="EL573" s="103"/>
      <c r="EM573" s="103"/>
      <c r="EN573" s="103"/>
      <c r="EO573" s="103"/>
      <c r="EP573" s="103"/>
      <c r="EQ573" s="103"/>
      <c r="ER573" s="103"/>
      <c r="ES573" s="103"/>
      <c r="ET573" s="103"/>
      <c r="EU573" s="103"/>
      <c r="EV573" s="103"/>
      <c r="EW573" s="103"/>
      <c r="EX573" s="103"/>
      <c r="EY573" s="103"/>
      <c r="EZ573" s="103"/>
      <c r="FA573" s="103"/>
      <c r="FB573" s="103"/>
      <c r="FC573" s="103"/>
      <c r="FD573" s="103"/>
      <c r="FE573" s="103"/>
      <c r="FF573" s="103"/>
      <c r="FG573" s="103"/>
      <c r="FH573" s="103"/>
      <c r="FI573" s="103"/>
      <c r="FJ573" s="103"/>
      <c r="FK573" s="103"/>
      <c r="FL573" s="103"/>
      <c r="FM573" s="103"/>
      <c r="FN573" s="103"/>
      <c r="FO573" s="103"/>
      <c r="FP573" s="103"/>
      <c r="FQ573" s="103"/>
      <c r="FR573" s="103"/>
      <c r="FS573" s="103"/>
      <c r="FT573" s="103"/>
      <c r="FU573" s="103"/>
      <c r="FV573" s="103"/>
      <c r="FW573" s="103"/>
      <c r="FX573" s="103"/>
      <c r="FY573" s="103"/>
      <c r="FZ573" s="103"/>
      <c r="GA573" s="103"/>
      <c r="GB573" s="103"/>
      <c r="GC573" s="103"/>
      <c r="GD573" s="103"/>
      <c r="GE573" s="103"/>
      <c r="GF573" s="103"/>
      <c r="GG573" s="103"/>
      <c r="GH573" s="103"/>
      <c r="GI573" s="103"/>
      <c r="GJ573" s="103"/>
      <c r="GK573" s="103"/>
      <c r="GL573" s="103"/>
      <c r="GM573" s="103"/>
      <c r="GN573" s="103"/>
      <c r="GO573" s="103"/>
      <c r="GP573" s="103"/>
      <c r="GQ573" s="103"/>
      <c r="GR573" s="103"/>
      <c r="GS573" s="103"/>
      <c r="GT573" s="103"/>
      <c r="GU573" s="103"/>
      <c r="GV573" s="103"/>
      <c r="GW573" s="103"/>
      <c r="GX573" s="103"/>
      <c r="GY573" s="103"/>
      <c r="GZ573" s="103"/>
      <c r="HA573" s="103"/>
      <c r="HB573" s="103"/>
      <c r="HC573" s="103"/>
      <c r="HD573" s="103"/>
      <c r="HE573" s="103"/>
      <c r="HF573" s="103"/>
      <c r="HG573" s="103"/>
      <c r="HH573" s="103"/>
      <c r="HI573" s="103"/>
      <c r="HJ573" s="103"/>
      <c r="HK573" s="103"/>
      <c r="HL573" s="103"/>
      <c r="HM573" s="103"/>
      <c r="HN573" s="103"/>
      <c r="HO573" s="103"/>
      <c r="HP573" s="103"/>
      <c r="HQ573" s="103"/>
      <c r="HR573" s="103"/>
      <c r="HS573" s="103"/>
      <c r="HT573" s="103"/>
      <c r="HU573" s="103"/>
      <c r="HV573" s="103"/>
      <c r="HW573" s="103"/>
      <c r="HX573" s="103"/>
      <c r="HY573" s="103"/>
      <c r="HZ573" s="103"/>
      <c r="IA573" s="103"/>
      <c r="IB573" s="103"/>
      <c r="IC573" s="103"/>
      <c r="ID573" s="103"/>
      <c r="IE573" s="103"/>
      <c r="IF573" s="103"/>
      <c r="IG573" s="103"/>
      <c r="IH573" s="103"/>
      <c r="II573"/>
      <c r="IJ573"/>
      <c r="IK573"/>
      <c r="IL573"/>
      <c r="IM573"/>
      <c r="IN573"/>
      <c r="IO573"/>
      <c r="IP573"/>
      <c r="IQ573"/>
      <c r="IR573"/>
      <c r="IS573"/>
      <c r="IT573"/>
      <c r="IU573"/>
      <c r="IV573"/>
      <c r="IW573"/>
      <c r="IX573"/>
      <c r="IY573"/>
      <c r="IZ573"/>
      <c r="JA573"/>
      <c r="JB573"/>
      <c r="JC573"/>
      <c r="JD573"/>
      <c r="JE573"/>
      <c r="JF573"/>
      <c r="JG573"/>
      <c r="JH573"/>
      <c r="JI573"/>
      <c r="JJ573"/>
      <c r="JK573"/>
      <c r="JL573"/>
      <c r="JM573"/>
      <c r="JN573"/>
      <c r="JO573"/>
      <c r="JP573"/>
      <c r="JQ573"/>
      <c r="JR573"/>
      <c r="JS573"/>
      <c r="JT573"/>
      <c r="JU573"/>
      <c r="JV573"/>
      <c r="JW573"/>
      <c r="JX573"/>
      <c r="JY573"/>
      <c r="JZ573"/>
      <c r="KA573"/>
      <c r="KB573"/>
      <c r="KC573"/>
      <c r="KD573"/>
      <c r="KE573"/>
      <c r="KF573"/>
      <c r="KG573"/>
      <c r="KH573"/>
      <c r="KI573"/>
      <c r="KJ573"/>
      <c r="KK573"/>
      <c r="KL573"/>
      <c r="KM573"/>
      <c r="KN573"/>
      <c r="KO573"/>
      <c r="KP573"/>
      <c r="KQ573"/>
      <c r="KR573"/>
      <c r="KS573"/>
      <c r="KT573"/>
      <c r="KU573"/>
      <c r="KV573"/>
      <c r="KW573"/>
      <c r="KX573"/>
      <c r="KY573"/>
      <c r="KZ573"/>
      <c r="LA573"/>
      <c r="LB573"/>
      <c r="LC573"/>
      <c r="LD573"/>
      <c r="LE573"/>
      <c r="LF573"/>
      <c r="LG573"/>
      <c r="LH573"/>
      <c r="LI573"/>
      <c r="LJ573"/>
      <c r="LK573"/>
      <c r="LL573"/>
      <c r="LM573"/>
      <c r="LN573"/>
      <c r="LO573"/>
      <c r="LP573"/>
      <c r="LQ573"/>
      <c r="LR573"/>
      <c r="LS573"/>
      <c r="LT573"/>
      <c r="LU573"/>
      <c r="LV573"/>
      <c r="LW573"/>
      <c r="LX573"/>
      <c r="LY573"/>
      <c r="LZ573"/>
      <c r="MA573"/>
      <c r="MB573"/>
      <c r="MC573"/>
      <c r="MD573"/>
      <c r="ME573"/>
      <c r="MF573"/>
      <c r="MG573"/>
      <c r="MH573"/>
      <c r="MI573"/>
      <c r="MJ573"/>
      <c r="MK573"/>
      <c r="ML573"/>
      <c r="MM573"/>
      <c r="MN573"/>
      <c r="MO573"/>
      <c r="MP573"/>
      <c r="MQ573"/>
      <c r="MR573"/>
      <c r="MS573"/>
      <c r="MT573"/>
      <c r="MU573"/>
      <c r="MV573"/>
      <c r="MW573"/>
      <c r="MX573"/>
      <c r="MY573"/>
      <c r="MZ573"/>
      <c r="NA573"/>
      <c r="NB573"/>
      <c r="NC573"/>
      <c r="ND573"/>
      <c r="NE573"/>
      <c r="NF573"/>
      <c r="NG573"/>
      <c r="NH573"/>
      <c r="NI573"/>
      <c r="NJ573"/>
      <c r="NK573"/>
      <c r="NL573"/>
      <c r="NM573"/>
      <c r="NN573"/>
      <c r="NO573"/>
      <c r="NP573"/>
      <c r="NQ573"/>
      <c r="NR573"/>
      <c r="NS573"/>
      <c r="NT573"/>
      <c r="NU573"/>
      <c r="NV573"/>
      <c r="NW573"/>
      <c r="NX573"/>
      <c r="NY573"/>
      <c r="NZ573"/>
      <c r="OA573"/>
      <c r="OB573"/>
      <c r="OC573"/>
      <c r="OD573"/>
      <c r="OE573"/>
      <c r="OF573"/>
      <c r="OG573"/>
      <c r="OH573"/>
      <c r="OI573"/>
      <c r="OJ573"/>
      <c r="OK573"/>
      <c r="OL573"/>
      <c r="OM573"/>
      <c r="ON573"/>
      <c r="OO573"/>
      <c r="OP573"/>
      <c r="OQ573"/>
      <c r="OR573"/>
      <c r="OS573"/>
      <c r="OT573"/>
      <c r="OU573"/>
      <c r="OV573"/>
      <c r="OW573"/>
      <c r="OX573"/>
      <c r="OY573"/>
      <c r="OZ573"/>
      <c r="PA573"/>
      <c r="PB573"/>
      <c r="PC573"/>
      <c r="PD573"/>
      <c r="PE573"/>
      <c r="PF573"/>
      <c r="PG573"/>
      <c r="PH573"/>
      <c r="PI573"/>
      <c r="PJ573"/>
      <c r="PK573"/>
      <c r="PL573"/>
      <c r="PM573"/>
      <c r="PN573"/>
      <c r="PO573"/>
      <c r="PP573"/>
      <c r="PQ573"/>
      <c r="PR573"/>
      <c r="PS573"/>
      <c r="PT573"/>
      <c r="PU573"/>
      <c r="PV573"/>
      <c r="PW573"/>
      <c r="PX573"/>
      <c r="PY573"/>
      <c r="PZ573"/>
      <c r="QA573"/>
      <c r="QB573"/>
      <c r="QC573"/>
      <c r="QD573"/>
      <c r="QE573"/>
      <c r="QF573"/>
      <c r="QG573"/>
      <c r="QH573"/>
      <c r="QI573"/>
      <c r="QJ573"/>
      <c r="QK573"/>
      <c r="QL573"/>
      <c r="QM573"/>
      <c r="QN573"/>
      <c r="QO573"/>
      <c r="QP573"/>
      <c r="QQ573"/>
      <c r="QR573"/>
      <c r="QS573"/>
      <c r="QT573"/>
      <c r="QU573"/>
      <c r="QV573"/>
      <c r="QW573"/>
      <c r="QX573"/>
      <c r="QY573"/>
      <c r="QZ573"/>
      <c r="RA573"/>
      <c r="RB573"/>
      <c r="RC573"/>
      <c r="RD573"/>
      <c r="RE573"/>
      <c r="RF573"/>
      <c r="RG573"/>
      <c r="RH573"/>
      <c r="RI573"/>
      <c r="RJ573"/>
      <c r="RK573"/>
      <c r="RL573"/>
      <c r="RM573"/>
      <c r="RN573"/>
      <c r="RO573"/>
      <c r="RP573"/>
      <c r="RQ573"/>
      <c r="RR573"/>
      <c r="RS573"/>
      <c r="RT573"/>
      <c r="RU573"/>
      <c r="RV573"/>
      <c r="RW573"/>
      <c r="RX573"/>
      <c r="RY573"/>
      <c r="RZ573"/>
      <c r="SA573"/>
      <c r="SB573"/>
      <c r="SC573"/>
      <c r="SD573"/>
      <c r="SE573"/>
      <c r="SF573"/>
      <c r="SG573"/>
      <c r="SH573"/>
      <c r="SI573"/>
      <c r="SJ573"/>
      <c r="SK573"/>
      <c r="SL573"/>
      <c r="SM573"/>
      <c r="SN573"/>
      <c r="SO573"/>
      <c r="SP573"/>
      <c r="SQ573"/>
      <c r="SR573"/>
      <c r="SS573"/>
      <c r="ST573"/>
      <c r="SU573"/>
      <c r="SV573"/>
      <c r="SW573"/>
      <c r="SX573"/>
      <c r="SY573"/>
      <c r="SZ573"/>
      <c r="TA573"/>
      <c r="TB573"/>
      <c r="TC573"/>
      <c r="TD573"/>
      <c r="TE573"/>
      <c r="TF573"/>
      <c r="TG573"/>
      <c r="TH573"/>
      <c r="TI573"/>
      <c r="TJ573"/>
      <c r="TK573"/>
      <c r="TL573"/>
      <c r="TM573"/>
      <c r="TN573"/>
      <c r="TO573"/>
      <c r="TP573"/>
      <c r="TQ573"/>
      <c r="TR573"/>
      <c r="TS573"/>
      <c r="TT573"/>
      <c r="TU573"/>
      <c r="TV573"/>
      <c r="TW573"/>
      <c r="TX573"/>
      <c r="TY573"/>
      <c r="TZ573"/>
      <c r="UA573"/>
      <c r="UB573"/>
      <c r="UC573"/>
      <c r="UD573"/>
      <c r="UE573"/>
      <c r="UF573"/>
      <c r="UG573"/>
      <c r="UH573"/>
      <c r="UI573"/>
      <c r="UJ573"/>
      <c r="UK573"/>
      <c r="UL573"/>
      <c r="UM573"/>
      <c r="UN573"/>
      <c r="UO573"/>
      <c r="UP573"/>
      <c r="UQ573"/>
      <c r="UR573"/>
      <c r="US573"/>
      <c r="UT573"/>
      <c r="UU573"/>
      <c r="UV573"/>
      <c r="UW573"/>
      <c r="UX573"/>
      <c r="UY573"/>
      <c r="UZ573"/>
      <c r="VA573"/>
      <c r="VB573"/>
      <c r="VC573"/>
      <c r="VD573"/>
      <c r="VE573"/>
      <c r="VF573"/>
      <c r="VG573"/>
      <c r="VH573"/>
      <c r="VI573"/>
      <c r="VJ573"/>
      <c r="VK573"/>
      <c r="VL573"/>
      <c r="VM573"/>
      <c r="VN573"/>
      <c r="VO573"/>
      <c r="VP573"/>
      <c r="VQ573"/>
      <c r="VR573"/>
      <c r="VS573"/>
      <c r="VT573"/>
      <c r="VU573"/>
      <c r="VV573"/>
      <c r="VW573"/>
      <c r="VX573"/>
      <c r="VY573"/>
      <c r="VZ573"/>
      <c r="WA573"/>
      <c r="WB573"/>
      <c r="WC573"/>
      <c r="WD573"/>
      <c r="WE573"/>
      <c r="WF573"/>
      <c r="WG573"/>
      <c r="WH573"/>
      <c r="WI573"/>
      <c r="WJ573"/>
      <c r="WK573"/>
      <c r="WL573"/>
      <c r="WM573"/>
      <c r="WN573"/>
      <c r="WO573"/>
      <c r="WP573"/>
      <c r="WQ573"/>
      <c r="WR573"/>
      <c r="WS573"/>
      <c r="WT573"/>
      <c r="WU573"/>
      <c r="WV573"/>
      <c r="WW573"/>
      <c r="WX573"/>
      <c r="WY573"/>
      <c r="WZ573"/>
      <c r="XA573"/>
      <c r="XB573"/>
      <c r="XC573"/>
      <c r="XD573"/>
      <c r="XE573"/>
      <c r="XF573"/>
      <c r="XG573"/>
      <c r="XH573"/>
      <c r="XI573"/>
      <c r="XJ573"/>
      <c r="XK573"/>
      <c r="XL573"/>
      <c r="XM573"/>
      <c r="XN573"/>
      <c r="XO573"/>
      <c r="XP573"/>
      <c r="XQ573"/>
      <c r="XR573"/>
      <c r="XS573"/>
      <c r="XT573"/>
      <c r="XU573"/>
      <c r="XV573"/>
      <c r="XW573"/>
      <c r="XX573"/>
      <c r="XY573"/>
      <c r="XZ573"/>
      <c r="YA573"/>
      <c r="YB573"/>
      <c r="YC573"/>
      <c r="YD573"/>
      <c r="YE573"/>
      <c r="YF573"/>
      <c r="YG573"/>
      <c r="YH573"/>
      <c r="YI573"/>
      <c r="YJ573"/>
      <c r="YK573"/>
      <c r="YL573"/>
      <c r="YM573"/>
      <c r="YN573"/>
      <c r="YO573"/>
      <c r="YP573"/>
      <c r="YQ573"/>
      <c r="YR573"/>
      <c r="YS573"/>
      <c r="YT573"/>
      <c r="YU573"/>
      <c r="YV573"/>
      <c r="YW573"/>
      <c r="YX573"/>
      <c r="YY573"/>
      <c r="YZ573"/>
      <c r="ZA573"/>
      <c r="ZB573"/>
      <c r="ZC573"/>
      <c r="ZD573"/>
      <c r="ZE573"/>
      <c r="ZF573"/>
      <c r="ZG573"/>
      <c r="ZH573"/>
      <c r="ZI573"/>
      <c r="ZJ573"/>
      <c r="ZK573"/>
      <c r="ZL573"/>
      <c r="ZM573"/>
      <c r="ZN573"/>
      <c r="ZO573"/>
      <c r="ZP573"/>
      <c r="ZQ573"/>
      <c r="ZR573"/>
      <c r="ZS573"/>
      <c r="ZT573"/>
      <c r="ZU573"/>
      <c r="ZV573"/>
      <c r="ZW573"/>
      <c r="ZX573"/>
      <c r="ZY573"/>
      <c r="ZZ573"/>
      <c r="AAA573"/>
      <c r="AAB573"/>
      <c r="AAC573"/>
      <c r="AAD573"/>
      <c r="AAE573"/>
      <c r="AAF573"/>
      <c r="AAG573"/>
      <c r="AAH573"/>
      <c r="AAI573"/>
      <c r="AAJ573"/>
      <c r="AAK573"/>
      <c r="AAL573"/>
      <c r="AAM573"/>
      <c r="AAN573"/>
      <c r="AAO573"/>
      <c r="AAP573"/>
      <c r="AAQ573"/>
      <c r="AAR573"/>
      <c r="AAS573"/>
      <c r="AAT573"/>
      <c r="AAU573"/>
      <c r="AAV573"/>
      <c r="AAW573"/>
      <c r="AAX573"/>
      <c r="AAY573"/>
      <c r="AAZ573"/>
      <c r="ABA573"/>
      <c r="ABB573"/>
      <c r="ABC573"/>
      <c r="ABD573"/>
      <c r="ABE573"/>
      <c r="ABF573"/>
      <c r="ABG573"/>
      <c r="ABH573"/>
      <c r="ABI573"/>
      <c r="ABJ573"/>
      <c r="ABK573"/>
      <c r="ABL573"/>
      <c r="ABM573"/>
      <c r="ABN573"/>
      <c r="ABO573"/>
      <c r="ABP573"/>
      <c r="ABQ573"/>
      <c r="ABR573"/>
      <c r="ABS573"/>
      <c r="ABT573"/>
      <c r="ABU573"/>
      <c r="ABV573"/>
      <c r="ABW573"/>
      <c r="ABX573"/>
      <c r="ABY573"/>
      <c r="ABZ573"/>
      <c r="ACA573"/>
      <c r="ACB573"/>
      <c r="ACC573"/>
      <c r="ACD573"/>
      <c r="ACE573"/>
      <c r="ACF573"/>
      <c r="ACG573"/>
      <c r="ACH573"/>
      <c r="ACI573"/>
      <c r="ACJ573"/>
      <c r="ACK573"/>
      <c r="ACL573"/>
      <c r="ACM573"/>
      <c r="ACN573"/>
      <c r="ACO573"/>
      <c r="ACP573"/>
      <c r="ACQ573"/>
      <c r="ACR573"/>
      <c r="ACS573"/>
      <c r="ACT573"/>
      <c r="ACU573"/>
      <c r="ACV573"/>
      <c r="ACW573"/>
      <c r="ACX573"/>
      <c r="ACY573"/>
      <c r="ACZ573"/>
      <c r="ADA573"/>
      <c r="ADB573"/>
      <c r="ADC573"/>
      <c r="ADD573"/>
      <c r="ADE573"/>
      <c r="ADF573"/>
      <c r="ADG573"/>
      <c r="ADH573"/>
      <c r="ADI573"/>
      <c r="ADJ573"/>
      <c r="ADK573"/>
      <c r="ADL573"/>
      <c r="ADM573"/>
      <c r="ADN573"/>
      <c r="ADO573"/>
      <c r="ADP573"/>
      <c r="ADQ573"/>
      <c r="ADR573"/>
      <c r="ADS573"/>
      <c r="ADT573"/>
      <c r="ADU573"/>
      <c r="ADV573"/>
      <c r="ADW573"/>
      <c r="ADX573"/>
      <c r="ADY573"/>
      <c r="ADZ573"/>
      <c r="AEA573"/>
      <c r="AEB573"/>
      <c r="AEC573"/>
      <c r="AED573"/>
      <c r="AEE573"/>
      <c r="AEF573"/>
      <c r="AEG573"/>
      <c r="AEH573"/>
      <c r="AEI573"/>
      <c r="AEJ573"/>
      <c r="AEK573"/>
      <c r="AEL573"/>
      <c r="AEM573"/>
      <c r="AEN573"/>
      <c r="AEO573"/>
      <c r="AEP573"/>
      <c r="AEQ573"/>
      <c r="AER573"/>
      <c r="AES573"/>
      <c r="AET573"/>
      <c r="AEU573"/>
      <c r="AEV573"/>
      <c r="AEW573"/>
      <c r="AEX573"/>
      <c r="AEY573"/>
      <c r="AEZ573"/>
      <c r="AFA573"/>
      <c r="AFB573"/>
      <c r="AFC573"/>
      <c r="AFD573"/>
      <c r="AFE573"/>
      <c r="AFF573"/>
      <c r="AFG573"/>
      <c r="AFH573"/>
      <c r="AFI573"/>
      <c r="AFJ573"/>
      <c r="AFK573"/>
      <c r="AFL573"/>
      <c r="AFM573"/>
      <c r="AFN573"/>
      <c r="AFO573"/>
      <c r="AFP573"/>
      <c r="AFQ573"/>
      <c r="AFR573"/>
      <c r="AFS573"/>
      <c r="AFT573"/>
      <c r="AFU573"/>
      <c r="AFV573"/>
      <c r="AFW573"/>
      <c r="AFX573"/>
      <c r="AFY573"/>
      <c r="AFZ573"/>
      <c r="AGA573"/>
      <c r="AGB573"/>
      <c r="AGC573"/>
      <c r="AGD573"/>
      <c r="AGE573"/>
      <c r="AGF573"/>
      <c r="AGG573"/>
      <c r="AGH573"/>
      <c r="AGI573"/>
      <c r="AGJ573"/>
      <c r="AGK573"/>
      <c r="AGL573"/>
      <c r="AGM573"/>
      <c r="AGN573"/>
      <c r="AGO573"/>
      <c r="AGP573"/>
      <c r="AGQ573"/>
      <c r="AGR573"/>
      <c r="AGS573"/>
      <c r="AGT573"/>
      <c r="AGU573"/>
      <c r="AGV573"/>
      <c r="AGW573"/>
      <c r="AGX573"/>
      <c r="AGY573"/>
      <c r="AGZ573"/>
      <c r="AHA573"/>
      <c r="AHB573"/>
      <c r="AHC573"/>
      <c r="AHD573"/>
      <c r="AHE573"/>
      <c r="AHF573"/>
      <c r="AHG573"/>
      <c r="AHH573"/>
      <c r="AHI573"/>
      <c r="AHJ573"/>
      <c r="AHK573"/>
      <c r="AHL573"/>
      <c r="AHM573"/>
      <c r="AHN573"/>
      <c r="AHO573"/>
      <c r="AHP573"/>
      <c r="AHQ573"/>
      <c r="AHR573"/>
      <c r="AHS573"/>
      <c r="AHT573"/>
      <c r="AHU573"/>
      <c r="AHV573"/>
      <c r="AHW573"/>
      <c r="AHX573"/>
      <c r="AHY573"/>
      <c r="AHZ573"/>
      <c r="AIA573"/>
      <c r="AIB573"/>
      <c r="AIC573"/>
      <c r="AID573"/>
      <c r="AIE573"/>
      <c r="AIF573"/>
      <c r="AIG573"/>
      <c r="AIH573"/>
      <c r="AII573"/>
      <c r="AIJ573"/>
      <c r="AIK573"/>
      <c r="AIL573"/>
      <c r="AIM573"/>
      <c r="AIN573"/>
      <c r="AIO573"/>
      <c r="AIP573"/>
      <c r="AIQ573"/>
      <c r="AIR573"/>
      <c r="AIS573"/>
      <c r="AIT573"/>
      <c r="AIU573"/>
      <c r="AIV573"/>
      <c r="AIW573"/>
      <c r="AIX573"/>
      <c r="AIY573"/>
      <c r="AIZ573"/>
      <c r="AJA573"/>
      <c r="AJB573"/>
      <c r="AJC573"/>
      <c r="AJD573"/>
      <c r="AJE573"/>
      <c r="AJF573"/>
      <c r="AJG573"/>
      <c r="AJH573"/>
      <c r="AJI573"/>
      <c r="AJJ573"/>
      <c r="AJK573"/>
      <c r="AJL573"/>
      <c r="AJM573"/>
      <c r="AJN573"/>
      <c r="AJO573"/>
      <c r="AJP573"/>
      <c r="AJQ573"/>
      <c r="AJR573"/>
      <c r="AJS573"/>
      <c r="AJT573"/>
      <c r="AJU573"/>
      <c r="AJV573"/>
      <c r="AJW573"/>
      <c r="AJX573"/>
      <c r="AJY573"/>
      <c r="AJZ573"/>
      <c r="AKA573"/>
      <c r="AKB573"/>
      <c r="AKC573"/>
      <c r="AKD573"/>
      <c r="AKE573"/>
      <c r="AKF573"/>
      <c r="AKG573"/>
      <c r="AKH573"/>
      <c r="AKI573"/>
      <c r="AKJ573"/>
      <c r="AKK573"/>
      <c r="AKL573"/>
      <c r="AKM573"/>
      <c r="AKN573"/>
      <c r="AKO573"/>
      <c r="AKP573"/>
      <c r="AKQ573"/>
      <c r="AKR573"/>
      <c r="AKS573"/>
      <c r="AKT573"/>
      <c r="AKU573"/>
      <c r="AKV573"/>
      <c r="AKW573"/>
      <c r="AKX573"/>
      <c r="AKY573"/>
      <c r="AKZ573"/>
      <c r="ALA573"/>
      <c r="ALB573"/>
      <c r="ALC573"/>
      <c r="ALD573"/>
      <c r="ALE573"/>
      <c r="ALF573"/>
      <c r="ALG573"/>
      <c r="ALH573"/>
      <c r="ALI573"/>
      <c r="ALJ573"/>
      <c r="ALK573"/>
      <c r="ALL573"/>
      <c r="ALM573"/>
      <c r="ALN573"/>
      <c r="ALO573"/>
      <c r="ALP573"/>
      <c r="ALQ573"/>
      <c r="ALR573"/>
      <c r="ALS573"/>
      <c r="ALT573"/>
      <c r="ALU573"/>
      <c r="ALV573"/>
      <c r="ALW573"/>
      <c r="ALX573"/>
      <c r="ALY573"/>
      <c r="ALZ573"/>
      <c r="AMA573"/>
      <c r="AMB573"/>
      <c r="AMC573"/>
      <c r="AMD573"/>
      <c r="AME573"/>
      <c r="AMF573"/>
      <c r="AMG573"/>
      <c r="AMH573"/>
      <c r="AMI573"/>
      <c r="AMJ573"/>
      <c r="AMK573"/>
    </row>
    <row r="574" spans="1:1025" s="115" customFormat="1" ht="56.25">
      <c r="A574" s="112"/>
      <c r="B574" s="135" t="s">
        <v>67</v>
      </c>
      <c r="C574" s="28" t="s">
        <v>402</v>
      </c>
      <c r="D574" s="28">
        <v>926</v>
      </c>
      <c r="E574" s="137"/>
      <c r="F574" s="137"/>
      <c r="G574" s="88"/>
      <c r="H574" s="89"/>
      <c r="I574" s="127">
        <f t="shared" si="213"/>
        <v>232293100</v>
      </c>
      <c r="J574" s="127">
        <f t="shared" ref="J574:U574" si="235">J581+J608+J575</f>
        <v>208527500</v>
      </c>
      <c r="K574" s="75">
        <f t="shared" si="235"/>
        <v>16164600</v>
      </c>
      <c r="L574" s="75">
        <f t="shared" si="235"/>
        <v>0</v>
      </c>
      <c r="M574" s="75">
        <f t="shared" si="235"/>
        <v>-900</v>
      </c>
      <c r="N574" s="75">
        <f t="shared" si="235"/>
        <v>0</v>
      </c>
      <c r="O574" s="127">
        <f t="shared" si="235"/>
        <v>12101900</v>
      </c>
      <c r="P574" s="75">
        <f t="shared" si="235"/>
        <v>0</v>
      </c>
      <c r="Q574" s="75">
        <f t="shared" si="235"/>
        <v>1100000</v>
      </c>
      <c r="R574" s="75">
        <f t="shared" si="235"/>
        <v>0</v>
      </c>
      <c r="S574" s="75">
        <f t="shared" si="235"/>
        <v>0</v>
      </c>
      <c r="T574" s="75">
        <f t="shared" si="235"/>
        <v>-5600000</v>
      </c>
      <c r="U574" s="128">
        <f t="shared" si="235"/>
        <v>0</v>
      </c>
      <c r="ALT574" s="40"/>
      <c r="ALU574" s="40"/>
      <c r="ALV574" s="40"/>
      <c r="ALW574" s="40"/>
      <c r="ALX574" s="40"/>
      <c r="ALY574" s="40"/>
      <c r="ALZ574" s="40"/>
      <c r="AMA574" s="40"/>
      <c r="AMB574" s="40"/>
      <c r="AMC574" s="40"/>
      <c r="AMD574" s="40"/>
      <c r="AME574" s="40"/>
      <c r="AMF574" s="40"/>
      <c r="AMG574" s="40"/>
      <c r="AMH574" s="40"/>
      <c r="AMI574" s="40"/>
      <c r="AMJ574" s="40"/>
      <c r="AMK574" s="40"/>
    </row>
    <row r="575" spans="1:1025">
      <c r="A575" s="112"/>
      <c r="B575" s="89"/>
      <c r="C575" s="37" t="s">
        <v>13</v>
      </c>
      <c r="D575" s="37">
        <v>926</v>
      </c>
      <c r="E575" s="130" t="s">
        <v>14</v>
      </c>
      <c r="F575" s="130" t="s">
        <v>81</v>
      </c>
      <c r="G575" s="82"/>
      <c r="H575" s="83"/>
      <c r="I575" s="90">
        <f t="shared" si="213"/>
        <v>911900</v>
      </c>
      <c r="J575" s="90">
        <f t="shared" ref="J575:U579" si="236">J576</f>
        <v>1659700</v>
      </c>
      <c r="K575" s="77">
        <f t="shared" si="236"/>
        <v>-747800</v>
      </c>
      <c r="L575" s="77">
        <f t="shared" si="236"/>
        <v>0</v>
      </c>
      <c r="M575" s="77">
        <f t="shared" si="236"/>
        <v>0</v>
      </c>
      <c r="N575" s="77">
        <f t="shared" si="236"/>
        <v>0</v>
      </c>
      <c r="O575" s="90">
        <f t="shared" si="236"/>
        <v>0</v>
      </c>
      <c r="P575" s="77">
        <f t="shared" si="236"/>
        <v>0</v>
      </c>
      <c r="Q575" s="77">
        <f t="shared" si="236"/>
        <v>0</v>
      </c>
      <c r="R575" s="77">
        <f t="shared" si="236"/>
        <v>0</v>
      </c>
      <c r="S575" s="77">
        <f t="shared" si="236"/>
        <v>0</v>
      </c>
      <c r="T575" s="77">
        <f t="shared" si="236"/>
        <v>0</v>
      </c>
      <c r="U575" s="133">
        <f t="shared" si="236"/>
        <v>0</v>
      </c>
      <c r="V575" s="115"/>
      <c r="W575" s="115"/>
      <c r="X575" s="115"/>
      <c r="Y575" s="115"/>
      <c r="Z575" s="115"/>
      <c r="AA575" s="115"/>
      <c r="AB575" s="115"/>
      <c r="AC575" s="115"/>
      <c r="AD575" s="115"/>
      <c r="AE575" s="115"/>
      <c r="AF575" s="115"/>
      <c r="AG575" s="115"/>
      <c r="AH575" s="115"/>
      <c r="AI575" s="115"/>
      <c r="AJ575" s="115"/>
      <c r="AK575" s="115"/>
      <c r="AL575" s="115"/>
      <c r="AM575" s="115"/>
      <c r="AN575" s="115"/>
      <c r="AO575" s="115"/>
      <c r="AP575" s="115"/>
      <c r="AQ575" s="115"/>
      <c r="AR575" s="115"/>
      <c r="AS575" s="115"/>
      <c r="AT575" s="115"/>
      <c r="AU575" s="115"/>
      <c r="AV575" s="115"/>
      <c r="AW575" s="115"/>
      <c r="AX575" s="115"/>
      <c r="AY575" s="115"/>
      <c r="AZ575" s="115"/>
      <c r="BA575" s="115"/>
      <c r="BB575" s="115"/>
      <c r="BC575" s="115"/>
      <c r="BD575" s="115"/>
      <c r="BE575" s="115"/>
      <c r="BF575" s="115"/>
      <c r="BG575" s="115"/>
      <c r="BH575" s="115"/>
      <c r="BI575" s="115"/>
      <c r="BJ575" s="115"/>
      <c r="BK575" s="115"/>
      <c r="BL575" s="115"/>
      <c r="BM575" s="115"/>
      <c r="BN575" s="115"/>
      <c r="BO575" s="115"/>
      <c r="BP575" s="115"/>
      <c r="BQ575" s="115"/>
      <c r="BR575" s="115"/>
      <c r="BS575" s="115"/>
      <c r="BT575" s="115"/>
      <c r="BU575" s="115"/>
      <c r="BV575" s="115"/>
      <c r="BW575" s="115"/>
      <c r="BX575" s="115"/>
      <c r="BY575" s="115"/>
      <c r="BZ575" s="115"/>
      <c r="CA575" s="115"/>
      <c r="CB575" s="115"/>
      <c r="CC575" s="115"/>
      <c r="CD575" s="115"/>
      <c r="CE575" s="115"/>
      <c r="CF575" s="115"/>
      <c r="CG575" s="115"/>
      <c r="CH575" s="115"/>
      <c r="CI575" s="115"/>
      <c r="CJ575" s="115"/>
      <c r="CK575" s="115"/>
      <c r="CL575" s="115"/>
      <c r="CM575" s="115"/>
      <c r="CN575" s="115"/>
      <c r="CO575" s="115"/>
      <c r="CP575" s="115"/>
      <c r="CQ575" s="115"/>
      <c r="CR575" s="115"/>
      <c r="CS575" s="115"/>
      <c r="CT575" s="115"/>
      <c r="CU575" s="115"/>
      <c r="CV575" s="115"/>
      <c r="CW575" s="115"/>
      <c r="CX575" s="115"/>
      <c r="CY575" s="115"/>
      <c r="CZ575" s="115"/>
      <c r="DA575" s="115"/>
      <c r="DB575" s="115"/>
      <c r="DC575" s="115"/>
      <c r="DD575" s="115"/>
      <c r="DE575" s="115"/>
      <c r="DF575" s="115"/>
      <c r="DG575" s="115"/>
      <c r="DH575" s="115"/>
      <c r="DI575" s="115"/>
      <c r="DJ575" s="115"/>
      <c r="DK575" s="115"/>
      <c r="DL575" s="115"/>
      <c r="DM575" s="115"/>
      <c r="DN575" s="115"/>
      <c r="DO575" s="115"/>
      <c r="DP575" s="115"/>
      <c r="DQ575" s="115"/>
      <c r="DR575" s="115"/>
      <c r="DS575" s="115"/>
      <c r="DT575" s="115"/>
      <c r="DU575" s="115"/>
      <c r="DV575" s="115"/>
      <c r="DW575" s="115"/>
      <c r="DX575" s="115"/>
      <c r="DY575" s="115"/>
      <c r="DZ575" s="115"/>
      <c r="EA575" s="115"/>
      <c r="EB575" s="115"/>
      <c r="EC575" s="115"/>
      <c r="ED575" s="115"/>
      <c r="EE575" s="115"/>
      <c r="EF575" s="115"/>
      <c r="EG575" s="115"/>
      <c r="EH575" s="115"/>
      <c r="EI575" s="115"/>
      <c r="EJ575" s="115"/>
      <c r="EK575" s="115"/>
      <c r="EL575" s="115"/>
      <c r="EM575" s="115"/>
      <c r="EN575" s="115"/>
      <c r="EO575" s="115"/>
      <c r="EP575" s="115"/>
      <c r="EQ575" s="115"/>
      <c r="ER575" s="115"/>
      <c r="ES575" s="115"/>
      <c r="ET575" s="115"/>
      <c r="EU575" s="115"/>
      <c r="EV575" s="115"/>
      <c r="EW575" s="115"/>
      <c r="EX575" s="115"/>
      <c r="EY575" s="115"/>
      <c r="EZ575" s="115"/>
      <c r="FA575" s="115"/>
      <c r="FB575" s="115"/>
      <c r="FC575" s="115"/>
      <c r="FD575" s="115"/>
      <c r="FE575" s="115"/>
      <c r="FF575" s="115"/>
      <c r="FG575" s="115"/>
      <c r="FH575" s="115"/>
      <c r="FI575" s="115"/>
      <c r="FJ575" s="115"/>
      <c r="FK575" s="115"/>
      <c r="FL575" s="115"/>
      <c r="FM575" s="115"/>
      <c r="FN575" s="115"/>
      <c r="FO575" s="115"/>
      <c r="FP575" s="115"/>
      <c r="FQ575" s="115"/>
      <c r="FR575" s="115"/>
      <c r="FS575" s="115"/>
      <c r="FT575" s="115"/>
      <c r="FU575" s="115"/>
      <c r="FV575" s="115"/>
      <c r="FW575" s="115"/>
      <c r="FX575" s="115"/>
      <c r="FY575" s="115"/>
      <c r="FZ575" s="115"/>
      <c r="GA575" s="115"/>
      <c r="GB575" s="115"/>
      <c r="GC575" s="115"/>
      <c r="GD575" s="115"/>
      <c r="GE575" s="115"/>
      <c r="GF575" s="115"/>
      <c r="GG575" s="115"/>
      <c r="GH575" s="115"/>
      <c r="GI575" s="115"/>
      <c r="GJ575" s="115"/>
      <c r="GK575" s="115"/>
      <c r="GL575" s="115"/>
      <c r="GM575" s="115"/>
      <c r="GN575" s="115"/>
      <c r="GO575" s="115"/>
      <c r="GP575" s="115"/>
      <c r="GQ575" s="115"/>
      <c r="GR575" s="115"/>
      <c r="GS575" s="115"/>
      <c r="GT575" s="115"/>
      <c r="GU575" s="115"/>
      <c r="GV575" s="115"/>
      <c r="GW575" s="115"/>
      <c r="GX575" s="115"/>
      <c r="GY575" s="115"/>
      <c r="GZ575" s="115"/>
      <c r="HA575" s="115"/>
      <c r="HB575" s="115"/>
      <c r="HC575" s="115"/>
      <c r="HD575" s="115"/>
      <c r="HE575" s="115"/>
      <c r="HF575" s="115"/>
      <c r="HG575" s="115"/>
      <c r="HH575" s="115"/>
      <c r="HI575" s="115"/>
      <c r="HJ575" s="115"/>
      <c r="HK575" s="115"/>
      <c r="HL575" s="115"/>
      <c r="HM575" s="115"/>
      <c r="HN575" s="115"/>
      <c r="HO575" s="115"/>
      <c r="HP575" s="115"/>
      <c r="HQ575" s="115"/>
      <c r="HR575" s="115"/>
      <c r="HS575" s="115"/>
      <c r="HT575" s="115"/>
      <c r="HU575" s="115"/>
      <c r="HV575" s="115"/>
      <c r="HW575" s="115"/>
      <c r="HX575" s="115"/>
      <c r="HY575" s="115"/>
      <c r="HZ575" s="115"/>
      <c r="IA575" s="115"/>
      <c r="IB575" s="115"/>
      <c r="IC575" s="115"/>
      <c r="ID575" s="115"/>
      <c r="IE575" s="115"/>
      <c r="IF575" s="115"/>
      <c r="IG575" s="115"/>
      <c r="IH575" s="115"/>
      <c r="II575" s="115"/>
      <c r="IJ575" s="115"/>
      <c r="IK575" s="115"/>
      <c r="IL575" s="115"/>
      <c r="IM575" s="115"/>
      <c r="IN575" s="115"/>
      <c r="IO575" s="115"/>
      <c r="IP575" s="115"/>
      <c r="IQ575" s="115"/>
      <c r="IR575" s="115"/>
      <c r="IS575" s="115"/>
      <c r="IT575" s="115"/>
      <c r="IU575" s="115"/>
      <c r="IV575" s="115"/>
      <c r="IW575" s="115"/>
      <c r="IX575" s="115"/>
      <c r="IY575" s="115"/>
      <c r="IZ575" s="115"/>
      <c r="JA575" s="115"/>
      <c r="JB575" s="115"/>
      <c r="JC575" s="115"/>
      <c r="JD575" s="115"/>
      <c r="JE575" s="115"/>
      <c r="JF575" s="115"/>
      <c r="JG575" s="115"/>
      <c r="JH575" s="115"/>
      <c r="JI575" s="115"/>
      <c r="JJ575" s="115"/>
      <c r="JK575" s="115"/>
      <c r="JL575" s="115"/>
      <c r="JM575" s="115"/>
      <c r="JN575" s="115"/>
      <c r="JO575" s="115"/>
      <c r="JP575" s="115"/>
      <c r="JQ575" s="115"/>
      <c r="JR575" s="115"/>
      <c r="JS575" s="115"/>
      <c r="JT575" s="115"/>
      <c r="JU575" s="115"/>
      <c r="JV575" s="115"/>
      <c r="JW575" s="115"/>
      <c r="JX575" s="115"/>
      <c r="JY575" s="115"/>
      <c r="JZ575" s="115"/>
      <c r="KA575" s="115"/>
      <c r="KB575" s="115"/>
      <c r="KC575" s="115"/>
      <c r="KD575" s="115"/>
      <c r="KE575" s="115"/>
      <c r="KF575" s="115"/>
      <c r="KG575" s="115"/>
      <c r="KH575" s="115"/>
      <c r="KI575" s="115"/>
      <c r="KJ575" s="115"/>
      <c r="KK575" s="115"/>
      <c r="KL575" s="115"/>
      <c r="KM575" s="115"/>
      <c r="KN575" s="115"/>
      <c r="KO575" s="115"/>
      <c r="KP575" s="115"/>
      <c r="KQ575" s="115"/>
      <c r="KR575" s="115"/>
      <c r="KS575" s="115"/>
      <c r="KT575" s="115"/>
      <c r="KU575" s="115"/>
      <c r="KV575" s="115"/>
      <c r="KW575" s="115"/>
      <c r="KX575" s="115"/>
      <c r="KY575" s="115"/>
      <c r="KZ575" s="115"/>
      <c r="LA575" s="115"/>
      <c r="LB575" s="115"/>
      <c r="LC575" s="115"/>
      <c r="LD575" s="115"/>
      <c r="LE575" s="115"/>
      <c r="LF575" s="115"/>
      <c r="LG575" s="115"/>
      <c r="LH575" s="115"/>
      <c r="LI575" s="115"/>
      <c r="LJ575" s="115"/>
      <c r="LK575" s="115"/>
      <c r="LL575" s="115"/>
      <c r="LM575" s="115"/>
      <c r="LN575" s="115"/>
      <c r="LO575" s="115"/>
      <c r="LP575" s="115"/>
      <c r="LQ575" s="115"/>
      <c r="LR575" s="115"/>
      <c r="LS575" s="115"/>
      <c r="LT575" s="115"/>
      <c r="LU575" s="115"/>
      <c r="LV575" s="115"/>
      <c r="LW575" s="115"/>
      <c r="LX575" s="115"/>
      <c r="LY575" s="115"/>
      <c r="LZ575" s="115"/>
      <c r="MA575" s="115"/>
      <c r="MB575" s="115"/>
      <c r="MC575" s="115"/>
      <c r="MD575" s="115"/>
      <c r="ME575" s="115"/>
      <c r="MF575" s="115"/>
      <c r="MG575" s="115"/>
      <c r="MH575" s="115"/>
      <c r="MI575" s="115"/>
      <c r="MJ575" s="115"/>
      <c r="MK575" s="115"/>
      <c r="ML575" s="115"/>
      <c r="MM575" s="115"/>
      <c r="MN575" s="115"/>
      <c r="MO575" s="115"/>
      <c r="MP575" s="115"/>
      <c r="MQ575" s="115"/>
      <c r="MR575" s="115"/>
      <c r="MS575" s="115"/>
      <c r="MT575" s="115"/>
      <c r="MU575" s="115"/>
      <c r="MV575" s="115"/>
      <c r="MW575" s="115"/>
      <c r="MX575" s="115"/>
      <c r="MY575" s="115"/>
      <c r="MZ575" s="115"/>
      <c r="NA575" s="115"/>
      <c r="NB575" s="115"/>
      <c r="NC575" s="115"/>
      <c r="ND575" s="115"/>
      <c r="NE575" s="115"/>
      <c r="NF575" s="115"/>
      <c r="NG575" s="115"/>
      <c r="NH575" s="115"/>
      <c r="NI575" s="115"/>
      <c r="NJ575" s="115"/>
      <c r="NK575" s="115"/>
      <c r="NL575" s="115"/>
      <c r="NM575" s="115"/>
      <c r="NN575" s="115"/>
      <c r="NO575" s="115"/>
      <c r="NP575" s="115"/>
      <c r="NQ575" s="115"/>
      <c r="NR575" s="115"/>
      <c r="NS575" s="115"/>
      <c r="NT575" s="115"/>
      <c r="NU575" s="115"/>
      <c r="NV575" s="115"/>
      <c r="NW575" s="115"/>
      <c r="NX575" s="115"/>
      <c r="NY575" s="115"/>
      <c r="NZ575" s="115"/>
      <c r="OA575" s="115"/>
      <c r="OB575" s="115"/>
      <c r="OC575" s="115"/>
      <c r="OD575" s="115"/>
      <c r="OE575" s="115"/>
      <c r="OF575" s="115"/>
      <c r="OG575" s="115"/>
      <c r="OH575" s="115"/>
      <c r="OI575" s="115"/>
      <c r="OJ575" s="115"/>
      <c r="OK575" s="115"/>
      <c r="OL575" s="115"/>
      <c r="OM575" s="115"/>
      <c r="ON575" s="115"/>
      <c r="OO575" s="115"/>
      <c r="OP575" s="115"/>
      <c r="OQ575" s="115"/>
      <c r="OR575" s="115"/>
      <c r="OS575" s="115"/>
      <c r="OT575" s="115"/>
      <c r="OU575" s="115"/>
      <c r="OV575" s="115"/>
      <c r="OW575" s="115"/>
      <c r="OX575" s="115"/>
      <c r="OY575" s="115"/>
      <c r="OZ575" s="115"/>
      <c r="PA575" s="115"/>
      <c r="PB575" s="115"/>
      <c r="PC575" s="115"/>
      <c r="PD575" s="115"/>
      <c r="PE575" s="115"/>
      <c r="PF575" s="115"/>
      <c r="PG575" s="115"/>
      <c r="PH575" s="115"/>
      <c r="PI575" s="115"/>
      <c r="PJ575" s="115"/>
      <c r="PK575" s="115"/>
      <c r="PL575" s="115"/>
      <c r="PM575" s="115"/>
      <c r="PN575" s="115"/>
      <c r="PO575" s="115"/>
      <c r="PP575" s="115"/>
      <c r="PQ575" s="115"/>
      <c r="PR575" s="115"/>
      <c r="PS575" s="115"/>
      <c r="PT575" s="115"/>
      <c r="PU575" s="115"/>
      <c r="PV575" s="115"/>
      <c r="PW575" s="115"/>
      <c r="PX575" s="115"/>
      <c r="PY575" s="115"/>
      <c r="PZ575" s="115"/>
      <c r="QA575" s="115"/>
      <c r="QB575" s="115"/>
      <c r="QC575" s="115"/>
      <c r="QD575" s="115"/>
      <c r="QE575" s="115"/>
      <c r="QF575" s="115"/>
      <c r="QG575" s="115"/>
      <c r="QH575" s="115"/>
      <c r="QI575" s="115"/>
      <c r="QJ575" s="115"/>
      <c r="QK575" s="115"/>
      <c r="QL575" s="115"/>
      <c r="QM575" s="115"/>
      <c r="QN575" s="115"/>
      <c r="QO575" s="115"/>
      <c r="QP575" s="115"/>
      <c r="QQ575" s="115"/>
      <c r="QR575" s="115"/>
      <c r="QS575" s="115"/>
      <c r="QT575" s="115"/>
      <c r="QU575" s="115"/>
      <c r="QV575" s="115"/>
      <c r="QW575" s="115"/>
      <c r="QX575" s="115"/>
      <c r="QY575" s="115"/>
      <c r="QZ575" s="115"/>
      <c r="RA575" s="115"/>
      <c r="RB575" s="115"/>
      <c r="RC575" s="115"/>
      <c r="RD575" s="115"/>
      <c r="RE575" s="115"/>
      <c r="RF575" s="115"/>
      <c r="RG575" s="115"/>
      <c r="RH575" s="115"/>
      <c r="RI575" s="115"/>
      <c r="RJ575" s="115"/>
      <c r="RK575" s="115"/>
      <c r="RL575" s="115"/>
      <c r="RM575" s="115"/>
      <c r="RN575" s="115"/>
      <c r="RO575" s="115"/>
      <c r="RP575" s="115"/>
      <c r="RQ575" s="115"/>
      <c r="RR575" s="115"/>
      <c r="RS575" s="115"/>
      <c r="RT575" s="115"/>
      <c r="RU575" s="115"/>
      <c r="RV575" s="115"/>
      <c r="RW575" s="115"/>
      <c r="RX575" s="115"/>
      <c r="RY575" s="115"/>
      <c r="RZ575" s="115"/>
      <c r="SA575" s="115"/>
      <c r="SB575" s="115"/>
      <c r="SC575" s="115"/>
      <c r="SD575" s="115"/>
      <c r="SE575" s="115"/>
      <c r="SF575" s="115"/>
      <c r="SG575" s="115"/>
      <c r="SH575" s="115"/>
      <c r="SI575" s="115"/>
      <c r="SJ575" s="115"/>
      <c r="SK575" s="115"/>
      <c r="SL575" s="115"/>
      <c r="SM575" s="115"/>
      <c r="SN575" s="115"/>
      <c r="SO575" s="115"/>
      <c r="SP575" s="115"/>
      <c r="SQ575" s="115"/>
      <c r="SR575" s="115"/>
      <c r="SS575" s="115"/>
      <c r="ST575" s="115"/>
      <c r="SU575" s="115"/>
      <c r="SV575" s="115"/>
      <c r="SW575" s="115"/>
      <c r="SX575" s="115"/>
      <c r="SY575" s="115"/>
      <c r="SZ575" s="115"/>
      <c r="TA575" s="115"/>
      <c r="TB575" s="115"/>
      <c r="TC575" s="115"/>
      <c r="TD575" s="115"/>
      <c r="TE575" s="115"/>
      <c r="TF575" s="115"/>
      <c r="TG575" s="115"/>
      <c r="TH575" s="115"/>
      <c r="TI575" s="115"/>
      <c r="TJ575" s="115"/>
      <c r="TK575" s="115"/>
      <c r="TL575" s="115"/>
      <c r="TM575" s="115"/>
      <c r="TN575" s="115"/>
      <c r="TO575" s="115"/>
      <c r="TP575" s="115"/>
      <c r="TQ575" s="115"/>
      <c r="TR575" s="115"/>
      <c r="TS575" s="115"/>
      <c r="TT575" s="115"/>
      <c r="TU575" s="115"/>
      <c r="TV575" s="115"/>
      <c r="TW575" s="115"/>
      <c r="TX575" s="115"/>
      <c r="TY575" s="115"/>
      <c r="TZ575" s="115"/>
      <c r="UA575" s="115"/>
      <c r="UB575" s="115"/>
      <c r="UC575" s="115"/>
      <c r="UD575" s="115"/>
      <c r="UE575" s="115"/>
      <c r="UF575" s="115"/>
      <c r="UG575" s="115"/>
      <c r="UH575" s="115"/>
      <c r="UI575" s="115"/>
      <c r="UJ575" s="115"/>
      <c r="UK575" s="115"/>
      <c r="UL575" s="115"/>
      <c r="UM575" s="115"/>
      <c r="UN575" s="115"/>
      <c r="UO575" s="115"/>
      <c r="UP575" s="115"/>
      <c r="UQ575" s="115"/>
      <c r="UR575" s="115"/>
      <c r="US575" s="115"/>
      <c r="UT575" s="115"/>
      <c r="UU575" s="115"/>
      <c r="UV575" s="115"/>
      <c r="UW575" s="115"/>
      <c r="UX575" s="115"/>
      <c r="UY575" s="115"/>
      <c r="UZ575" s="115"/>
      <c r="VA575" s="115"/>
      <c r="VB575" s="115"/>
      <c r="VC575" s="115"/>
      <c r="VD575" s="115"/>
      <c r="VE575" s="115"/>
      <c r="VF575" s="115"/>
      <c r="VG575" s="115"/>
      <c r="VH575" s="115"/>
      <c r="VI575" s="115"/>
      <c r="VJ575" s="115"/>
      <c r="VK575" s="115"/>
      <c r="VL575" s="115"/>
      <c r="VM575" s="115"/>
      <c r="VN575" s="115"/>
      <c r="VO575" s="115"/>
      <c r="VP575" s="115"/>
      <c r="VQ575" s="115"/>
      <c r="VR575" s="115"/>
      <c r="VS575" s="115"/>
      <c r="VT575" s="115"/>
      <c r="VU575" s="115"/>
      <c r="VV575" s="115"/>
      <c r="VW575" s="115"/>
      <c r="VX575" s="115"/>
      <c r="VY575" s="115"/>
      <c r="VZ575" s="115"/>
      <c r="WA575" s="115"/>
      <c r="WB575" s="115"/>
      <c r="WC575" s="115"/>
      <c r="WD575" s="115"/>
      <c r="WE575" s="115"/>
      <c r="WF575" s="115"/>
      <c r="WG575" s="115"/>
      <c r="WH575" s="115"/>
      <c r="WI575" s="115"/>
      <c r="WJ575" s="115"/>
      <c r="WK575" s="115"/>
      <c r="WL575" s="115"/>
      <c r="WM575" s="115"/>
      <c r="WN575" s="115"/>
      <c r="WO575" s="115"/>
      <c r="WP575" s="115"/>
      <c r="WQ575" s="115"/>
      <c r="WR575" s="115"/>
      <c r="WS575" s="115"/>
      <c r="WT575" s="115"/>
      <c r="WU575" s="115"/>
      <c r="WV575" s="115"/>
      <c r="WW575" s="115"/>
      <c r="WX575" s="115"/>
      <c r="WY575" s="115"/>
      <c r="WZ575" s="115"/>
      <c r="XA575" s="115"/>
      <c r="XB575" s="115"/>
      <c r="XC575" s="115"/>
      <c r="XD575" s="115"/>
      <c r="XE575" s="115"/>
      <c r="XF575" s="115"/>
      <c r="XG575" s="115"/>
      <c r="XH575" s="115"/>
      <c r="XI575" s="115"/>
      <c r="XJ575" s="115"/>
      <c r="XK575" s="115"/>
      <c r="XL575" s="115"/>
      <c r="XM575" s="115"/>
      <c r="XN575" s="115"/>
      <c r="XO575" s="115"/>
      <c r="XP575" s="115"/>
      <c r="XQ575" s="115"/>
      <c r="XR575" s="115"/>
      <c r="XS575" s="115"/>
      <c r="XT575" s="115"/>
      <c r="XU575" s="115"/>
      <c r="XV575" s="115"/>
      <c r="XW575" s="115"/>
      <c r="XX575" s="115"/>
      <c r="XY575" s="115"/>
      <c r="XZ575" s="115"/>
      <c r="YA575" s="115"/>
      <c r="YB575" s="115"/>
      <c r="YC575" s="115"/>
      <c r="YD575" s="115"/>
      <c r="YE575" s="115"/>
      <c r="YF575" s="115"/>
      <c r="YG575" s="115"/>
      <c r="YH575" s="115"/>
      <c r="YI575" s="115"/>
      <c r="YJ575" s="115"/>
      <c r="YK575" s="115"/>
      <c r="YL575" s="115"/>
      <c r="YM575" s="115"/>
      <c r="YN575" s="115"/>
      <c r="YO575" s="115"/>
      <c r="YP575" s="115"/>
      <c r="YQ575" s="115"/>
      <c r="YR575" s="115"/>
      <c r="YS575" s="115"/>
      <c r="YT575" s="115"/>
      <c r="YU575" s="115"/>
      <c r="YV575" s="115"/>
      <c r="YW575" s="115"/>
      <c r="YX575" s="115"/>
      <c r="YY575" s="115"/>
      <c r="YZ575" s="115"/>
      <c r="ZA575" s="115"/>
      <c r="ZB575" s="115"/>
      <c r="ZC575" s="115"/>
      <c r="ZD575" s="115"/>
      <c r="ZE575" s="115"/>
      <c r="ZF575" s="115"/>
      <c r="ZG575" s="115"/>
      <c r="ZH575" s="115"/>
      <c r="ZI575" s="115"/>
      <c r="ZJ575" s="115"/>
      <c r="ZK575" s="115"/>
      <c r="ZL575" s="115"/>
      <c r="ZM575" s="115"/>
      <c r="ZN575" s="115"/>
      <c r="ZO575" s="115"/>
      <c r="ZP575" s="115"/>
      <c r="ZQ575" s="115"/>
      <c r="ZR575" s="115"/>
      <c r="ZS575" s="115"/>
      <c r="ZT575" s="115"/>
      <c r="ZU575" s="115"/>
      <c r="ZV575" s="115"/>
      <c r="ZW575" s="115"/>
      <c r="ZX575" s="115"/>
      <c r="ZY575" s="115"/>
      <c r="ZZ575" s="115"/>
      <c r="AAA575" s="115"/>
      <c r="AAB575" s="115"/>
      <c r="AAC575" s="115"/>
      <c r="AAD575" s="115"/>
      <c r="AAE575" s="115"/>
      <c r="AAF575" s="115"/>
      <c r="AAG575" s="115"/>
      <c r="AAH575" s="115"/>
      <c r="AAI575" s="115"/>
      <c r="AAJ575" s="115"/>
      <c r="AAK575" s="115"/>
      <c r="AAL575" s="115"/>
      <c r="AAM575" s="115"/>
      <c r="AAN575" s="115"/>
      <c r="AAO575" s="115"/>
      <c r="AAP575" s="115"/>
      <c r="AAQ575" s="115"/>
      <c r="AAR575" s="115"/>
      <c r="AAS575" s="115"/>
      <c r="AAT575" s="115"/>
      <c r="AAU575" s="115"/>
      <c r="AAV575" s="115"/>
      <c r="AAW575" s="115"/>
      <c r="AAX575" s="115"/>
      <c r="AAY575" s="115"/>
      <c r="AAZ575" s="115"/>
      <c r="ABA575" s="115"/>
      <c r="ABB575" s="115"/>
      <c r="ABC575" s="115"/>
      <c r="ABD575" s="115"/>
      <c r="ABE575" s="115"/>
      <c r="ABF575" s="115"/>
      <c r="ABG575" s="115"/>
      <c r="ABH575" s="115"/>
      <c r="ABI575" s="115"/>
      <c r="ABJ575" s="115"/>
      <c r="ABK575" s="115"/>
      <c r="ABL575" s="115"/>
      <c r="ABM575" s="115"/>
      <c r="ABN575" s="115"/>
      <c r="ABO575" s="115"/>
      <c r="ABP575" s="115"/>
      <c r="ABQ575" s="115"/>
      <c r="ABR575" s="115"/>
      <c r="ABS575" s="115"/>
      <c r="ABT575" s="115"/>
      <c r="ABU575" s="115"/>
      <c r="ABV575" s="115"/>
      <c r="ABW575" s="115"/>
      <c r="ABX575" s="115"/>
      <c r="ABY575" s="115"/>
      <c r="ABZ575" s="115"/>
      <c r="ACA575" s="115"/>
      <c r="ACB575" s="115"/>
      <c r="ACC575" s="115"/>
      <c r="ACD575" s="115"/>
      <c r="ACE575" s="115"/>
      <c r="ACF575" s="115"/>
      <c r="ACG575" s="115"/>
      <c r="ACH575" s="115"/>
      <c r="ACI575" s="115"/>
      <c r="ACJ575" s="115"/>
      <c r="ACK575" s="115"/>
      <c r="ACL575" s="115"/>
      <c r="ACM575" s="115"/>
      <c r="ACN575" s="115"/>
      <c r="ACO575" s="115"/>
      <c r="ACP575" s="115"/>
      <c r="ACQ575" s="115"/>
      <c r="ACR575" s="115"/>
      <c r="ACS575" s="115"/>
      <c r="ACT575" s="115"/>
      <c r="ACU575" s="115"/>
      <c r="ACV575" s="115"/>
      <c r="ACW575" s="115"/>
      <c r="ACX575" s="115"/>
      <c r="ACY575" s="115"/>
      <c r="ACZ575" s="115"/>
      <c r="ADA575" s="115"/>
      <c r="ADB575" s="115"/>
      <c r="ADC575" s="115"/>
      <c r="ADD575" s="115"/>
      <c r="ADE575" s="115"/>
      <c r="ADF575" s="115"/>
      <c r="ADG575" s="115"/>
      <c r="ADH575" s="115"/>
      <c r="ADI575" s="115"/>
      <c r="ADJ575" s="115"/>
      <c r="ADK575" s="115"/>
      <c r="ADL575" s="115"/>
      <c r="ADM575" s="115"/>
      <c r="ADN575" s="115"/>
      <c r="ADO575" s="115"/>
      <c r="ADP575" s="115"/>
      <c r="ADQ575" s="115"/>
      <c r="ADR575" s="115"/>
      <c r="ADS575" s="115"/>
      <c r="ADT575" s="115"/>
      <c r="ADU575" s="115"/>
      <c r="ADV575" s="115"/>
      <c r="ADW575" s="115"/>
      <c r="ADX575" s="115"/>
      <c r="ADY575" s="115"/>
      <c r="ADZ575" s="115"/>
      <c r="AEA575" s="115"/>
      <c r="AEB575" s="115"/>
      <c r="AEC575" s="115"/>
      <c r="AED575" s="115"/>
      <c r="AEE575" s="115"/>
      <c r="AEF575" s="115"/>
      <c r="AEG575" s="115"/>
      <c r="AEH575" s="115"/>
      <c r="AEI575" s="115"/>
      <c r="AEJ575" s="115"/>
      <c r="AEK575" s="115"/>
      <c r="AEL575" s="115"/>
      <c r="AEM575" s="115"/>
      <c r="AEN575" s="115"/>
      <c r="AEO575" s="115"/>
      <c r="AEP575" s="115"/>
      <c r="AEQ575" s="115"/>
      <c r="AER575" s="115"/>
      <c r="AES575" s="115"/>
      <c r="AET575" s="115"/>
      <c r="AEU575" s="115"/>
      <c r="AEV575" s="115"/>
      <c r="AEW575" s="115"/>
      <c r="AEX575" s="115"/>
      <c r="AEY575" s="115"/>
      <c r="AEZ575" s="115"/>
      <c r="AFA575" s="115"/>
      <c r="AFB575" s="115"/>
      <c r="AFC575" s="115"/>
      <c r="AFD575" s="115"/>
      <c r="AFE575" s="115"/>
      <c r="AFF575" s="115"/>
      <c r="AFG575" s="115"/>
      <c r="AFH575" s="115"/>
      <c r="AFI575" s="115"/>
      <c r="AFJ575" s="115"/>
      <c r="AFK575" s="115"/>
      <c r="AFL575" s="115"/>
      <c r="AFM575" s="115"/>
      <c r="AFN575" s="115"/>
      <c r="AFO575" s="115"/>
      <c r="AFP575" s="115"/>
      <c r="AFQ575" s="115"/>
      <c r="AFR575" s="115"/>
      <c r="AFS575" s="115"/>
      <c r="AFT575" s="115"/>
      <c r="AFU575" s="115"/>
      <c r="AFV575" s="115"/>
      <c r="AFW575" s="115"/>
      <c r="AFX575" s="115"/>
      <c r="AFY575" s="115"/>
      <c r="AFZ575" s="115"/>
      <c r="AGA575" s="115"/>
      <c r="AGB575" s="115"/>
      <c r="AGC575" s="115"/>
      <c r="AGD575" s="115"/>
      <c r="AGE575" s="115"/>
      <c r="AGF575" s="115"/>
      <c r="AGG575" s="115"/>
      <c r="AGH575" s="115"/>
      <c r="AGI575" s="115"/>
      <c r="AGJ575" s="115"/>
      <c r="AGK575" s="115"/>
      <c r="AGL575" s="115"/>
      <c r="AGM575" s="115"/>
      <c r="AGN575" s="115"/>
      <c r="AGO575" s="115"/>
      <c r="AGP575" s="115"/>
      <c r="AGQ575" s="115"/>
      <c r="AGR575" s="115"/>
      <c r="AGS575" s="115"/>
      <c r="AGT575" s="115"/>
      <c r="AGU575" s="115"/>
      <c r="AGV575" s="115"/>
      <c r="AGW575" s="115"/>
      <c r="AGX575" s="115"/>
      <c r="AGY575" s="115"/>
      <c r="AGZ575" s="115"/>
      <c r="AHA575" s="115"/>
      <c r="AHB575" s="115"/>
      <c r="AHC575" s="115"/>
      <c r="AHD575" s="115"/>
      <c r="AHE575" s="115"/>
      <c r="AHF575" s="115"/>
      <c r="AHG575" s="115"/>
      <c r="AHH575" s="115"/>
      <c r="AHI575" s="115"/>
      <c r="AHJ575" s="115"/>
      <c r="AHK575" s="115"/>
      <c r="AHL575" s="115"/>
      <c r="AHM575" s="115"/>
      <c r="AHN575" s="115"/>
      <c r="AHO575" s="115"/>
      <c r="AHP575" s="115"/>
      <c r="AHQ575" s="115"/>
      <c r="AHR575" s="115"/>
      <c r="AHS575" s="115"/>
      <c r="AHT575" s="115"/>
      <c r="AHU575" s="115"/>
      <c r="AHV575" s="115"/>
      <c r="AHW575" s="115"/>
      <c r="AHX575" s="115"/>
      <c r="AHY575" s="115"/>
      <c r="AHZ575" s="115"/>
      <c r="AIA575" s="115"/>
      <c r="AIB575" s="115"/>
      <c r="AIC575" s="115"/>
      <c r="AID575" s="115"/>
      <c r="AIE575" s="115"/>
      <c r="AIF575" s="115"/>
      <c r="AIG575" s="115"/>
      <c r="AIH575" s="115"/>
      <c r="AII575" s="115"/>
      <c r="AIJ575" s="115"/>
      <c r="AIK575" s="115"/>
      <c r="AIL575" s="115"/>
      <c r="AIM575" s="115"/>
      <c r="AIN575" s="115"/>
      <c r="AIO575" s="115"/>
      <c r="AIP575" s="115"/>
      <c r="AIQ575" s="115"/>
      <c r="AIR575" s="115"/>
      <c r="AIS575" s="115"/>
      <c r="AIT575" s="115"/>
      <c r="AIU575" s="115"/>
      <c r="AIV575" s="115"/>
      <c r="AIW575" s="115"/>
      <c r="AIX575" s="115"/>
      <c r="AIY575" s="115"/>
      <c r="AIZ575" s="115"/>
      <c r="AJA575" s="115"/>
      <c r="AJB575" s="115"/>
      <c r="AJC575" s="115"/>
      <c r="AJD575" s="115"/>
      <c r="AJE575" s="115"/>
      <c r="AJF575" s="115"/>
      <c r="AJG575" s="115"/>
      <c r="AJH575" s="115"/>
      <c r="AJI575" s="115"/>
      <c r="AJJ575" s="115"/>
      <c r="AJK575" s="115"/>
      <c r="AJL575" s="115"/>
      <c r="AJM575" s="115"/>
      <c r="AJN575" s="115"/>
      <c r="AJO575" s="115"/>
      <c r="AJP575" s="115"/>
      <c r="AJQ575" s="115"/>
      <c r="AJR575" s="115"/>
      <c r="AJS575" s="115"/>
      <c r="AJT575" s="115"/>
      <c r="AJU575" s="115"/>
      <c r="AJV575" s="115"/>
      <c r="AJW575" s="115"/>
      <c r="AJX575" s="115"/>
      <c r="AJY575" s="115"/>
      <c r="AJZ575" s="115"/>
      <c r="AKA575" s="115"/>
      <c r="AKB575" s="115"/>
      <c r="AKC575" s="115"/>
      <c r="AKD575" s="115"/>
      <c r="AKE575" s="115"/>
      <c r="AKF575" s="115"/>
      <c r="AKG575" s="115"/>
      <c r="AKH575" s="115"/>
      <c r="AKI575" s="115"/>
      <c r="AKJ575" s="115"/>
      <c r="AKK575" s="115"/>
      <c r="AKL575" s="115"/>
      <c r="AKM575" s="115"/>
      <c r="AKN575" s="115"/>
      <c r="AKO575" s="115"/>
      <c r="AKP575" s="115"/>
      <c r="AKQ575" s="115"/>
      <c r="AKR575" s="115"/>
      <c r="AKS575" s="115"/>
      <c r="AKT575" s="115"/>
      <c r="AKU575" s="115"/>
      <c r="AKV575" s="115"/>
      <c r="AKW575" s="115"/>
      <c r="AKX575" s="115"/>
      <c r="AKY575" s="115"/>
      <c r="AKZ575" s="115"/>
      <c r="ALA575" s="115"/>
      <c r="ALB575" s="115"/>
      <c r="ALC575" s="115"/>
      <c r="ALD575" s="115"/>
      <c r="ALE575" s="115"/>
      <c r="ALF575" s="115"/>
      <c r="ALG575" s="115"/>
      <c r="ALH575" s="115"/>
      <c r="ALI575" s="115"/>
      <c r="ALJ575" s="115"/>
      <c r="ALK575" s="115"/>
      <c r="ALL575" s="115"/>
      <c r="ALM575" s="115"/>
      <c r="ALN575" s="115"/>
      <c r="ALO575" s="115"/>
      <c r="ALP575" s="115"/>
      <c r="ALQ575" s="115"/>
      <c r="ALR575" s="115"/>
      <c r="ALS575" s="115"/>
    </row>
    <row r="576" spans="1:1025">
      <c r="A576" s="112"/>
      <c r="B576" s="89"/>
      <c r="C576" s="37" t="s">
        <v>29</v>
      </c>
      <c r="D576" s="37">
        <v>926</v>
      </c>
      <c r="E576" s="130" t="s">
        <v>14</v>
      </c>
      <c r="F576" s="130" t="s">
        <v>30</v>
      </c>
      <c r="G576" s="82"/>
      <c r="H576" s="83"/>
      <c r="I576" s="90">
        <f t="shared" si="213"/>
        <v>911900</v>
      </c>
      <c r="J576" s="90">
        <f t="shared" si="236"/>
        <v>1659700</v>
      </c>
      <c r="K576" s="77">
        <f t="shared" si="236"/>
        <v>-747800</v>
      </c>
      <c r="L576" s="77">
        <f t="shared" si="236"/>
        <v>0</v>
      </c>
      <c r="M576" s="77">
        <f t="shared" si="236"/>
        <v>0</v>
      </c>
      <c r="N576" s="77">
        <f t="shared" si="236"/>
        <v>0</v>
      </c>
      <c r="O576" s="90">
        <f t="shared" si="236"/>
        <v>0</v>
      </c>
      <c r="P576" s="77">
        <f t="shared" si="236"/>
        <v>0</v>
      </c>
      <c r="Q576" s="77">
        <f t="shared" si="236"/>
        <v>0</v>
      </c>
      <c r="R576" s="77">
        <f t="shared" si="236"/>
        <v>0</v>
      </c>
      <c r="S576" s="77">
        <f t="shared" si="236"/>
        <v>0</v>
      </c>
      <c r="T576" s="77">
        <f t="shared" si="236"/>
        <v>0</v>
      </c>
      <c r="U576" s="133">
        <f t="shared" si="236"/>
        <v>0</v>
      </c>
      <c r="V576" s="115"/>
      <c r="W576" s="115"/>
      <c r="X576" s="115"/>
      <c r="Y576" s="115"/>
      <c r="Z576" s="115"/>
      <c r="AA576" s="115"/>
      <c r="AB576" s="115"/>
      <c r="AC576" s="115"/>
      <c r="AD576" s="115"/>
      <c r="AE576" s="115"/>
      <c r="AF576" s="115"/>
      <c r="AG576" s="115"/>
      <c r="AH576" s="115"/>
      <c r="AI576" s="115"/>
      <c r="AJ576" s="115"/>
      <c r="AK576" s="115"/>
      <c r="AL576" s="115"/>
      <c r="AM576" s="115"/>
      <c r="AN576" s="115"/>
      <c r="AO576" s="115"/>
      <c r="AP576" s="115"/>
      <c r="AQ576" s="115"/>
      <c r="AR576" s="115"/>
      <c r="AS576" s="115"/>
      <c r="AT576" s="115"/>
      <c r="AU576" s="115"/>
      <c r="AV576" s="115"/>
      <c r="AW576" s="115"/>
      <c r="AX576" s="115"/>
      <c r="AY576" s="115"/>
      <c r="AZ576" s="115"/>
      <c r="BA576" s="115"/>
      <c r="BB576" s="115"/>
      <c r="BC576" s="115"/>
      <c r="BD576" s="115"/>
      <c r="BE576" s="115"/>
      <c r="BF576" s="115"/>
      <c r="BG576" s="115"/>
      <c r="BH576" s="115"/>
      <c r="BI576" s="115"/>
      <c r="BJ576" s="115"/>
      <c r="BK576" s="115"/>
      <c r="BL576" s="115"/>
      <c r="BM576" s="115"/>
      <c r="BN576" s="115"/>
      <c r="BO576" s="115"/>
      <c r="BP576" s="115"/>
      <c r="BQ576" s="115"/>
      <c r="BR576" s="115"/>
      <c r="BS576" s="115"/>
      <c r="BT576" s="115"/>
      <c r="BU576" s="115"/>
      <c r="BV576" s="115"/>
      <c r="BW576" s="115"/>
      <c r="BX576" s="115"/>
      <c r="BY576" s="115"/>
      <c r="BZ576" s="115"/>
      <c r="CA576" s="115"/>
      <c r="CB576" s="115"/>
      <c r="CC576" s="115"/>
      <c r="CD576" s="115"/>
      <c r="CE576" s="115"/>
      <c r="CF576" s="115"/>
      <c r="CG576" s="115"/>
      <c r="CH576" s="115"/>
      <c r="CI576" s="115"/>
      <c r="CJ576" s="115"/>
      <c r="CK576" s="115"/>
      <c r="CL576" s="115"/>
      <c r="CM576" s="115"/>
      <c r="CN576" s="115"/>
      <c r="CO576" s="115"/>
      <c r="CP576" s="115"/>
      <c r="CQ576" s="115"/>
      <c r="CR576" s="115"/>
      <c r="CS576" s="115"/>
      <c r="CT576" s="115"/>
      <c r="CU576" s="115"/>
      <c r="CV576" s="115"/>
      <c r="CW576" s="115"/>
      <c r="CX576" s="115"/>
      <c r="CY576" s="115"/>
      <c r="CZ576" s="115"/>
      <c r="DA576" s="115"/>
      <c r="DB576" s="115"/>
      <c r="DC576" s="115"/>
      <c r="DD576" s="115"/>
      <c r="DE576" s="115"/>
      <c r="DF576" s="115"/>
      <c r="DG576" s="115"/>
      <c r="DH576" s="115"/>
      <c r="DI576" s="115"/>
      <c r="DJ576" s="115"/>
      <c r="DK576" s="115"/>
      <c r="DL576" s="115"/>
      <c r="DM576" s="115"/>
      <c r="DN576" s="115"/>
      <c r="DO576" s="115"/>
      <c r="DP576" s="115"/>
      <c r="DQ576" s="115"/>
      <c r="DR576" s="115"/>
      <c r="DS576" s="115"/>
      <c r="DT576" s="115"/>
      <c r="DU576" s="115"/>
      <c r="DV576" s="115"/>
      <c r="DW576" s="115"/>
      <c r="DX576" s="115"/>
      <c r="DY576" s="115"/>
      <c r="DZ576" s="115"/>
      <c r="EA576" s="115"/>
      <c r="EB576" s="115"/>
      <c r="EC576" s="115"/>
      <c r="ED576" s="115"/>
      <c r="EE576" s="115"/>
      <c r="EF576" s="115"/>
      <c r="EG576" s="115"/>
      <c r="EH576" s="115"/>
      <c r="EI576" s="115"/>
      <c r="EJ576" s="115"/>
      <c r="EK576" s="115"/>
      <c r="EL576" s="115"/>
      <c r="EM576" s="115"/>
      <c r="EN576" s="115"/>
      <c r="EO576" s="115"/>
      <c r="EP576" s="115"/>
      <c r="EQ576" s="115"/>
      <c r="ER576" s="115"/>
      <c r="ES576" s="115"/>
      <c r="ET576" s="115"/>
      <c r="EU576" s="115"/>
      <c r="EV576" s="115"/>
      <c r="EW576" s="115"/>
      <c r="EX576" s="115"/>
      <c r="EY576" s="115"/>
      <c r="EZ576" s="115"/>
      <c r="FA576" s="115"/>
      <c r="FB576" s="115"/>
      <c r="FC576" s="115"/>
      <c r="FD576" s="115"/>
      <c r="FE576" s="115"/>
      <c r="FF576" s="115"/>
      <c r="FG576" s="115"/>
      <c r="FH576" s="115"/>
      <c r="FI576" s="115"/>
      <c r="FJ576" s="115"/>
      <c r="FK576" s="115"/>
      <c r="FL576" s="115"/>
      <c r="FM576" s="115"/>
      <c r="FN576" s="115"/>
      <c r="FO576" s="115"/>
      <c r="FP576" s="115"/>
      <c r="FQ576" s="115"/>
      <c r="FR576" s="115"/>
      <c r="FS576" s="115"/>
      <c r="FT576" s="115"/>
      <c r="FU576" s="115"/>
      <c r="FV576" s="115"/>
      <c r="FW576" s="115"/>
      <c r="FX576" s="115"/>
      <c r="FY576" s="115"/>
      <c r="FZ576" s="115"/>
      <c r="GA576" s="115"/>
      <c r="GB576" s="115"/>
      <c r="GC576" s="115"/>
      <c r="GD576" s="115"/>
      <c r="GE576" s="115"/>
      <c r="GF576" s="115"/>
      <c r="GG576" s="115"/>
      <c r="GH576" s="115"/>
      <c r="GI576" s="115"/>
      <c r="GJ576" s="115"/>
      <c r="GK576" s="115"/>
      <c r="GL576" s="115"/>
      <c r="GM576" s="115"/>
      <c r="GN576" s="115"/>
      <c r="GO576" s="115"/>
      <c r="GP576" s="115"/>
      <c r="GQ576" s="115"/>
      <c r="GR576" s="115"/>
      <c r="GS576" s="115"/>
      <c r="GT576" s="115"/>
      <c r="GU576" s="115"/>
      <c r="GV576" s="115"/>
      <c r="GW576" s="115"/>
      <c r="GX576" s="115"/>
      <c r="GY576" s="115"/>
      <c r="GZ576" s="115"/>
      <c r="HA576" s="115"/>
      <c r="HB576" s="115"/>
      <c r="HC576" s="115"/>
      <c r="HD576" s="115"/>
      <c r="HE576" s="115"/>
      <c r="HF576" s="115"/>
      <c r="HG576" s="115"/>
      <c r="HH576" s="115"/>
      <c r="HI576" s="115"/>
      <c r="HJ576" s="115"/>
      <c r="HK576" s="115"/>
      <c r="HL576" s="115"/>
      <c r="HM576" s="115"/>
      <c r="HN576" s="115"/>
      <c r="HO576" s="115"/>
      <c r="HP576" s="115"/>
      <c r="HQ576" s="115"/>
      <c r="HR576" s="115"/>
      <c r="HS576" s="115"/>
      <c r="HT576" s="115"/>
      <c r="HU576" s="115"/>
      <c r="HV576" s="115"/>
      <c r="HW576" s="115"/>
      <c r="HX576" s="115"/>
      <c r="HY576" s="115"/>
      <c r="HZ576" s="115"/>
      <c r="IA576" s="115"/>
      <c r="IB576" s="115"/>
      <c r="IC576" s="115"/>
      <c r="ID576" s="115"/>
      <c r="IE576" s="115"/>
      <c r="IF576" s="115"/>
      <c r="IG576" s="115"/>
      <c r="IH576" s="115"/>
      <c r="II576" s="115"/>
      <c r="IJ576" s="115"/>
      <c r="IK576" s="115"/>
      <c r="IL576" s="115"/>
      <c r="IM576" s="115"/>
      <c r="IN576" s="115"/>
      <c r="IO576" s="115"/>
      <c r="IP576" s="115"/>
      <c r="IQ576" s="115"/>
      <c r="IR576" s="115"/>
      <c r="IS576" s="115"/>
      <c r="IT576" s="115"/>
      <c r="IU576" s="115"/>
      <c r="IV576" s="115"/>
      <c r="IW576" s="115"/>
      <c r="IX576" s="115"/>
      <c r="IY576" s="115"/>
      <c r="IZ576" s="115"/>
      <c r="JA576" s="115"/>
      <c r="JB576" s="115"/>
      <c r="JC576" s="115"/>
      <c r="JD576" s="115"/>
      <c r="JE576" s="115"/>
      <c r="JF576" s="115"/>
      <c r="JG576" s="115"/>
      <c r="JH576" s="115"/>
      <c r="JI576" s="115"/>
      <c r="JJ576" s="115"/>
      <c r="JK576" s="115"/>
      <c r="JL576" s="115"/>
      <c r="JM576" s="115"/>
      <c r="JN576" s="115"/>
      <c r="JO576" s="115"/>
      <c r="JP576" s="115"/>
      <c r="JQ576" s="115"/>
      <c r="JR576" s="115"/>
      <c r="JS576" s="115"/>
      <c r="JT576" s="115"/>
      <c r="JU576" s="115"/>
      <c r="JV576" s="115"/>
      <c r="JW576" s="115"/>
      <c r="JX576" s="115"/>
      <c r="JY576" s="115"/>
      <c r="JZ576" s="115"/>
      <c r="KA576" s="115"/>
      <c r="KB576" s="115"/>
      <c r="KC576" s="115"/>
      <c r="KD576" s="115"/>
      <c r="KE576" s="115"/>
      <c r="KF576" s="115"/>
      <c r="KG576" s="115"/>
      <c r="KH576" s="115"/>
      <c r="KI576" s="115"/>
      <c r="KJ576" s="115"/>
      <c r="KK576" s="115"/>
      <c r="KL576" s="115"/>
      <c r="KM576" s="115"/>
      <c r="KN576" s="115"/>
      <c r="KO576" s="115"/>
      <c r="KP576" s="115"/>
      <c r="KQ576" s="115"/>
      <c r="KR576" s="115"/>
      <c r="KS576" s="115"/>
      <c r="KT576" s="115"/>
      <c r="KU576" s="115"/>
      <c r="KV576" s="115"/>
      <c r="KW576" s="115"/>
      <c r="KX576" s="115"/>
      <c r="KY576" s="115"/>
      <c r="KZ576" s="115"/>
      <c r="LA576" s="115"/>
      <c r="LB576" s="115"/>
      <c r="LC576" s="115"/>
      <c r="LD576" s="115"/>
      <c r="LE576" s="115"/>
      <c r="LF576" s="115"/>
      <c r="LG576" s="115"/>
      <c r="LH576" s="115"/>
      <c r="LI576" s="115"/>
      <c r="LJ576" s="115"/>
      <c r="LK576" s="115"/>
      <c r="LL576" s="115"/>
      <c r="LM576" s="115"/>
      <c r="LN576" s="115"/>
      <c r="LO576" s="115"/>
      <c r="LP576" s="115"/>
      <c r="LQ576" s="115"/>
      <c r="LR576" s="115"/>
      <c r="LS576" s="115"/>
      <c r="LT576" s="115"/>
      <c r="LU576" s="115"/>
      <c r="LV576" s="115"/>
      <c r="LW576" s="115"/>
      <c r="LX576" s="115"/>
      <c r="LY576" s="115"/>
      <c r="LZ576" s="115"/>
      <c r="MA576" s="115"/>
      <c r="MB576" s="115"/>
      <c r="MC576" s="115"/>
      <c r="MD576" s="115"/>
      <c r="ME576" s="115"/>
      <c r="MF576" s="115"/>
      <c r="MG576" s="115"/>
      <c r="MH576" s="115"/>
      <c r="MI576" s="115"/>
      <c r="MJ576" s="115"/>
      <c r="MK576" s="115"/>
      <c r="ML576" s="115"/>
      <c r="MM576" s="115"/>
      <c r="MN576" s="115"/>
      <c r="MO576" s="115"/>
      <c r="MP576" s="115"/>
      <c r="MQ576" s="115"/>
      <c r="MR576" s="115"/>
      <c r="MS576" s="115"/>
      <c r="MT576" s="115"/>
      <c r="MU576" s="115"/>
      <c r="MV576" s="115"/>
      <c r="MW576" s="115"/>
      <c r="MX576" s="115"/>
      <c r="MY576" s="115"/>
      <c r="MZ576" s="115"/>
      <c r="NA576" s="115"/>
      <c r="NB576" s="115"/>
      <c r="NC576" s="115"/>
      <c r="ND576" s="115"/>
      <c r="NE576" s="115"/>
      <c r="NF576" s="115"/>
      <c r="NG576" s="115"/>
      <c r="NH576" s="115"/>
      <c r="NI576" s="115"/>
      <c r="NJ576" s="115"/>
      <c r="NK576" s="115"/>
      <c r="NL576" s="115"/>
      <c r="NM576" s="115"/>
      <c r="NN576" s="115"/>
      <c r="NO576" s="115"/>
      <c r="NP576" s="115"/>
      <c r="NQ576" s="115"/>
      <c r="NR576" s="115"/>
      <c r="NS576" s="115"/>
      <c r="NT576" s="115"/>
      <c r="NU576" s="115"/>
      <c r="NV576" s="115"/>
      <c r="NW576" s="115"/>
      <c r="NX576" s="115"/>
      <c r="NY576" s="115"/>
      <c r="NZ576" s="115"/>
      <c r="OA576" s="115"/>
      <c r="OB576" s="115"/>
      <c r="OC576" s="115"/>
      <c r="OD576" s="115"/>
      <c r="OE576" s="115"/>
      <c r="OF576" s="115"/>
      <c r="OG576" s="115"/>
      <c r="OH576" s="115"/>
      <c r="OI576" s="115"/>
      <c r="OJ576" s="115"/>
      <c r="OK576" s="115"/>
      <c r="OL576" s="115"/>
      <c r="OM576" s="115"/>
      <c r="ON576" s="115"/>
      <c r="OO576" s="115"/>
      <c r="OP576" s="115"/>
      <c r="OQ576" s="115"/>
      <c r="OR576" s="115"/>
      <c r="OS576" s="115"/>
      <c r="OT576" s="115"/>
      <c r="OU576" s="115"/>
      <c r="OV576" s="115"/>
      <c r="OW576" s="115"/>
      <c r="OX576" s="115"/>
      <c r="OY576" s="115"/>
      <c r="OZ576" s="115"/>
      <c r="PA576" s="115"/>
      <c r="PB576" s="115"/>
      <c r="PC576" s="115"/>
      <c r="PD576" s="115"/>
      <c r="PE576" s="115"/>
      <c r="PF576" s="115"/>
      <c r="PG576" s="115"/>
      <c r="PH576" s="115"/>
      <c r="PI576" s="115"/>
      <c r="PJ576" s="115"/>
      <c r="PK576" s="115"/>
      <c r="PL576" s="115"/>
      <c r="PM576" s="115"/>
      <c r="PN576" s="115"/>
      <c r="PO576" s="115"/>
      <c r="PP576" s="115"/>
      <c r="PQ576" s="115"/>
      <c r="PR576" s="115"/>
      <c r="PS576" s="115"/>
      <c r="PT576" s="115"/>
      <c r="PU576" s="115"/>
      <c r="PV576" s="115"/>
      <c r="PW576" s="115"/>
      <c r="PX576" s="115"/>
      <c r="PY576" s="115"/>
      <c r="PZ576" s="115"/>
      <c r="QA576" s="115"/>
      <c r="QB576" s="115"/>
      <c r="QC576" s="115"/>
      <c r="QD576" s="115"/>
      <c r="QE576" s="115"/>
      <c r="QF576" s="115"/>
      <c r="QG576" s="115"/>
      <c r="QH576" s="115"/>
      <c r="QI576" s="115"/>
      <c r="QJ576" s="115"/>
      <c r="QK576" s="115"/>
      <c r="QL576" s="115"/>
      <c r="QM576" s="115"/>
      <c r="QN576" s="115"/>
      <c r="QO576" s="115"/>
      <c r="QP576" s="115"/>
      <c r="QQ576" s="115"/>
      <c r="QR576" s="115"/>
      <c r="QS576" s="115"/>
      <c r="QT576" s="115"/>
      <c r="QU576" s="115"/>
      <c r="QV576" s="115"/>
      <c r="QW576" s="115"/>
      <c r="QX576" s="115"/>
      <c r="QY576" s="115"/>
      <c r="QZ576" s="115"/>
      <c r="RA576" s="115"/>
      <c r="RB576" s="115"/>
      <c r="RC576" s="115"/>
      <c r="RD576" s="115"/>
      <c r="RE576" s="115"/>
      <c r="RF576" s="115"/>
      <c r="RG576" s="115"/>
      <c r="RH576" s="115"/>
      <c r="RI576" s="115"/>
      <c r="RJ576" s="115"/>
      <c r="RK576" s="115"/>
      <c r="RL576" s="115"/>
      <c r="RM576" s="115"/>
      <c r="RN576" s="115"/>
      <c r="RO576" s="115"/>
      <c r="RP576" s="115"/>
      <c r="RQ576" s="115"/>
      <c r="RR576" s="115"/>
      <c r="RS576" s="115"/>
      <c r="RT576" s="115"/>
      <c r="RU576" s="115"/>
      <c r="RV576" s="115"/>
      <c r="RW576" s="115"/>
      <c r="RX576" s="115"/>
      <c r="RY576" s="115"/>
      <c r="RZ576" s="115"/>
      <c r="SA576" s="115"/>
      <c r="SB576" s="115"/>
      <c r="SC576" s="115"/>
      <c r="SD576" s="115"/>
      <c r="SE576" s="115"/>
      <c r="SF576" s="115"/>
      <c r="SG576" s="115"/>
      <c r="SH576" s="115"/>
      <c r="SI576" s="115"/>
      <c r="SJ576" s="115"/>
      <c r="SK576" s="115"/>
      <c r="SL576" s="115"/>
      <c r="SM576" s="115"/>
      <c r="SN576" s="115"/>
      <c r="SO576" s="115"/>
      <c r="SP576" s="115"/>
      <c r="SQ576" s="115"/>
      <c r="SR576" s="115"/>
      <c r="SS576" s="115"/>
      <c r="ST576" s="115"/>
      <c r="SU576" s="115"/>
      <c r="SV576" s="115"/>
      <c r="SW576" s="115"/>
      <c r="SX576" s="115"/>
      <c r="SY576" s="115"/>
      <c r="SZ576" s="115"/>
      <c r="TA576" s="115"/>
      <c r="TB576" s="115"/>
      <c r="TC576" s="115"/>
      <c r="TD576" s="115"/>
      <c r="TE576" s="115"/>
      <c r="TF576" s="115"/>
      <c r="TG576" s="115"/>
      <c r="TH576" s="115"/>
      <c r="TI576" s="115"/>
      <c r="TJ576" s="115"/>
      <c r="TK576" s="115"/>
      <c r="TL576" s="115"/>
      <c r="TM576" s="115"/>
      <c r="TN576" s="115"/>
      <c r="TO576" s="115"/>
      <c r="TP576" s="115"/>
      <c r="TQ576" s="115"/>
      <c r="TR576" s="115"/>
      <c r="TS576" s="115"/>
      <c r="TT576" s="115"/>
      <c r="TU576" s="115"/>
      <c r="TV576" s="115"/>
      <c r="TW576" s="115"/>
      <c r="TX576" s="115"/>
      <c r="TY576" s="115"/>
      <c r="TZ576" s="115"/>
      <c r="UA576" s="115"/>
      <c r="UB576" s="115"/>
      <c r="UC576" s="115"/>
      <c r="UD576" s="115"/>
      <c r="UE576" s="115"/>
      <c r="UF576" s="115"/>
      <c r="UG576" s="115"/>
      <c r="UH576" s="115"/>
      <c r="UI576" s="115"/>
      <c r="UJ576" s="115"/>
      <c r="UK576" s="115"/>
      <c r="UL576" s="115"/>
      <c r="UM576" s="115"/>
      <c r="UN576" s="115"/>
      <c r="UO576" s="115"/>
      <c r="UP576" s="115"/>
      <c r="UQ576" s="115"/>
      <c r="UR576" s="115"/>
      <c r="US576" s="115"/>
      <c r="UT576" s="115"/>
      <c r="UU576" s="115"/>
      <c r="UV576" s="115"/>
      <c r="UW576" s="115"/>
      <c r="UX576" s="115"/>
      <c r="UY576" s="115"/>
      <c r="UZ576" s="115"/>
      <c r="VA576" s="115"/>
      <c r="VB576" s="115"/>
      <c r="VC576" s="115"/>
      <c r="VD576" s="115"/>
      <c r="VE576" s="115"/>
      <c r="VF576" s="115"/>
      <c r="VG576" s="115"/>
      <c r="VH576" s="115"/>
      <c r="VI576" s="115"/>
      <c r="VJ576" s="115"/>
      <c r="VK576" s="115"/>
      <c r="VL576" s="115"/>
      <c r="VM576" s="115"/>
      <c r="VN576" s="115"/>
      <c r="VO576" s="115"/>
      <c r="VP576" s="115"/>
      <c r="VQ576" s="115"/>
      <c r="VR576" s="115"/>
      <c r="VS576" s="115"/>
      <c r="VT576" s="115"/>
      <c r="VU576" s="115"/>
      <c r="VV576" s="115"/>
      <c r="VW576" s="115"/>
      <c r="VX576" s="115"/>
      <c r="VY576" s="115"/>
      <c r="VZ576" s="115"/>
      <c r="WA576" s="115"/>
      <c r="WB576" s="115"/>
      <c r="WC576" s="115"/>
      <c r="WD576" s="115"/>
      <c r="WE576" s="115"/>
      <c r="WF576" s="115"/>
      <c r="WG576" s="115"/>
      <c r="WH576" s="115"/>
      <c r="WI576" s="115"/>
      <c r="WJ576" s="115"/>
      <c r="WK576" s="115"/>
      <c r="WL576" s="115"/>
      <c r="WM576" s="115"/>
      <c r="WN576" s="115"/>
      <c r="WO576" s="115"/>
      <c r="WP576" s="115"/>
      <c r="WQ576" s="115"/>
      <c r="WR576" s="115"/>
      <c r="WS576" s="115"/>
      <c r="WT576" s="115"/>
      <c r="WU576" s="115"/>
      <c r="WV576" s="115"/>
      <c r="WW576" s="115"/>
      <c r="WX576" s="115"/>
      <c r="WY576" s="115"/>
      <c r="WZ576" s="115"/>
      <c r="XA576" s="115"/>
      <c r="XB576" s="115"/>
      <c r="XC576" s="115"/>
      <c r="XD576" s="115"/>
      <c r="XE576" s="115"/>
      <c r="XF576" s="115"/>
      <c r="XG576" s="115"/>
      <c r="XH576" s="115"/>
      <c r="XI576" s="115"/>
      <c r="XJ576" s="115"/>
      <c r="XK576" s="115"/>
      <c r="XL576" s="115"/>
      <c r="XM576" s="115"/>
      <c r="XN576" s="115"/>
      <c r="XO576" s="115"/>
      <c r="XP576" s="115"/>
      <c r="XQ576" s="115"/>
      <c r="XR576" s="115"/>
      <c r="XS576" s="115"/>
      <c r="XT576" s="115"/>
      <c r="XU576" s="115"/>
      <c r="XV576" s="115"/>
      <c r="XW576" s="115"/>
      <c r="XX576" s="115"/>
      <c r="XY576" s="115"/>
      <c r="XZ576" s="115"/>
      <c r="YA576" s="115"/>
      <c r="YB576" s="115"/>
      <c r="YC576" s="115"/>
      <c r="YD576" s="115"/>
      <c r="YE576" s="115"/>
      <c r="YF576" s="115"/>
      <c r="YG576" s="115"/>
      <c r="YH576" s="115"/>
      <c r="YI576" s="115"/>
      <c r="YJ576" s="115"/>
      <c r="YK576" s="115"/>
      <c r="YL576" s="115"/>
      <c r="YM576" s="115"/>
      <c r="YN576" s="115"/>
      <c r="YO576" s="115"/>
      <c r="YP576" s="115"/>
      <c r="YQ576" s="115"/>
      <c r="YR576" s="115"/>
      <c r="YS576" s="115"/>
      <c r="YT576" s="115"/>
      <c r="YU576" s="115"/>
      <c r="YV576" s="115"/>
      <c r="YW576" s="115"/>
      <c r="YX576" s="115"/>
      <c r="YY576" s="115"/>
      <c r="YZ576" s="115"/>
      <c r="ZA576" s="115"/>
      <c r="ZB576" s="115"/>
      <c r="ZC576" s="115"/>
      <c r="ZD576" s="115"/>
      <c r="ZE576" s="115"/>
      <c r="ZF576" s="115"/>
      <c r="ZG576" s="115"/>
      <c r="ZH576" s="115"/>
      <c r="ZI576" s="115"/>
      <c r="ZJ576" s="115"/>
      <c r="ZK576" s="115"/>
      <c r="ZL576" s="115"/>
      <c r="ZM576" s="115"/>
      <c r="ZN576" s="115"/>
      <c r="ZO576" s="115"/>
      <c r="ZP576" s="115"/>
      <c r="ZQ576" s="115"/>
      <c r="ZR576" s="115"/>
      <c r="ZS576" s="115"/>
      <c r="ZT576" s="115"/>
      <c r="ZU576" s="115"/>
      <c r="ZV576" s="115"/>
      <c r="ZW576" s="115"/>
      <c r="ZX576" s="115"/>
      <c r="ZY576" s="115"/>
      <c r="ZZ576" s="115"/>
      <c r="AAA576" s="115"/>
      <c r="AAB576" s="115"/>
      <c r="AAC576" s="115"/>
      <c r="AAD576" s="115"/>
      <c r="AAE576" s="115"/>
      <c r="AAF576" s="115"/>
      <c r="AAG576" s="115"/>
      <c r="AAH576" s="115"/>
      <c r="AAI576" s="115"/>
      <c r="AAJ576" s="115"/>
      <c r="AAK576" s="115"/>
      <c r="AAL576" s="115"/>
      <c r="AAM576" s="115"/>
      <c r="AAN576" s="115"/>
      <c r="AAO576" s="115"/>
      <c r="AAP576" s="115"/>
      <c r="AAQ576" s="115"/>
      <c r="AAR576" s="115"/>
      <c r="AAS576" s="115"/>
      <c r="AAT576" s="115"/>
      <c r="AAU576" s="115"/>
      <c r="AAV576" s="115"/>
      <c r="AAW576" s="115"/>
      <c r="AAX576" s="115"/>
      <c r="AAY576" s="115"/>
      <c r="AAZ576" s="115"/>
      <c r="ABA576" s="115"/>
      <c r="ABB576" s="115"/>
      <c r="ABC576" s="115"/>
      <c r="ABD576" s="115"/>
      <c r="ABE576" s="115"/>
      <c r="ABF576" s="115"/>
      <c r="ABG576" s="115"/>
      <c r="ABH576" s="115"/>
      <c r="ABI576" s="115"/>
      <c r="ABJ576" s="115"/>
      <c r="ABK576" s="115"/>
      <c r="ABL576" s="115"/>
      <c r="ABM576" s="115"/>
      <c r="ABN576" s="115"/>
      <c r="ABO576" s="115"/>
      <c r="ABP576" s="115"/>
      <c r="ABQ576" s="115"/>
      <c r="ABR576" s="115"/>
      <c r="ABS576" s="115"/>
      <c r="ABT576" s="115"/>
      <c r="ABU576" s="115"/>
      <c r="ABV576" s="115"/>
      <c r="ABW576" s="115"/>
      <c r="ABX576" s="115"/>
      <c r="ABY576" s="115"/>
      <c r="ABZ576" s="115"/>
      <c r="ACA576" s="115"/>
      <c r="ACB576" s="115"/>
      <c r="ACC576" s="115"/>
      <c r="ACD576" s="115"/>
      <c r="ACE576" s="115"/>
      <c r="ACF576" s="115"/>
      <c r="ACG576" s="115"/>
      <c r="ACH576" s="115"/>
      <c r="ACI576" s="115"/>
      <c r="ACJ576" s="115"/>
      <c r="ACK576" s="115"/>
      <c r="ACL576" s="115"/>
      <c r="ACM576" s="115"/>
      <c r="ACN576" s="115"/>
      <c r="ACO576" s="115"/>
      <c r="ACP576" s="115"/>
      <c r="ACQ576" s="115"/>
      <c r="ACR576" s="115"/>
      <c r="ACS576" s="115"/>
      <c r="ACT576" s="115"/>
      <c r="ACU576" s="115"/>
      <c r="ACV576" s="115"/>
      <c r="ACW576" s="115"/>
      <c r="ACX576" s="115"/>
      <c r="ACY576" s="115"/>
      <c r="ACZ576" s="115"/>
      <c r="ADA576" s="115"/>
      <c r="ADB576" s="115"/>
      <c r="ADC576" s="115"/>
      <c r="ADD576" s="115"/>
      <c r="ADE576" s="115"/>
      <c r="ADF576" s="115"/>
      <c r="ADG576" s="115"/>
      <c r="ADH576" s="115"/>
      <c r="ADI576" s="115"/>
      <c r="ADJ576" s="115"/>
      <c r="ADK576" s="115"/>
      <c r="ADL576" s="115"/>
      <c r="ADM576" s="115"/>
      <c r="ADN576" s="115"/>
      <c r="ADO576" s="115"/>
      <c r="ADP576" s="115"/>
      <c r="ADQ576" s="115"/>
      <c r="ADR576" s="115"/>
      <c r="ADS576" s="115"/>
      <c r="ADT576" s="115"/>
      <c r="ADU576" s="115"/>
      <c r="ADV576" s="115"/>
      <c r="ADW576" s="115"/>
      <c r="ADX576" s="115"/>
      <c r="ADY576" s="115"/>
      <c r="ADZ576" s="115"/>
      <c r="AEA576" s="115"/>
      <c r="AEB576" s="115"/>
      <c r="AEC576" s="115"/>
      <c r="AED576" s="115"/>
      <c r="AEE576" s="115"/>
      <c r="AEF576" s="115"/>
      <c r="AEG576" s="115"/>
      <c r="AEH576" s="115"/>
      <c r="AEI576" s="115"/>
      <c r="AEJ576" s="115"/>
      <c r="AEK576" s="115"/>
      <c r="AEL576" s="115"/>
      <c r="AEM576" s="115"/>
      <c r="AEN576" s="115"/>
      <c r="AEO576" s="115"/>
      <c r="AEP576" s="115"/>
      <c r="AEQ576" s="115"/>
      <c r="AER576" s="115"/>
      <c r="AES576" s="115"/>
      <c r="AET576" s="115"/>
      <c r="AEU576" s="115"/>
      <c r="AEV576" s="115"/>
      <c r="AEW576" s="115"/>
      <c r="AEX576" s="115"/>
      <c r="AEY576" s="115"/>
      <c r="AEZ576" s="115"/>
      <c r="AFA576" s="115"/>
      <c r="AFB576" s="115"/>
      <c r="AFC576" s="115"/>
      <c r="AFD576" s="115"/>
      <c r="AFE576" s="115"/>
      <c r="AFF576" s="115"/>
      <c r="AFG576" s="115"/>
      <c r="AFH576" s="115"/>
      <c r="AFI576" s="115"/>
      <c r="AFJ576" s="115"/>
      <c r="AFK576" s="115"/>
      <c r="AFL576" s="115"/>
      <c r="AFM576" s="115"/>
      <c r="AFN576" s="115"/>
      <c r="AFO576" s="115"/>
      <c r="AFP576" s="115"/>
      <c r="AFQ576" s="115"/>
      <c r="AFR576" s="115"/>
      <c r="AFS576" s="115"/>
      <c r="AFT576" s="115"/>
      <c r="AFU576" s="115"/>
      <c r="AFV576" s="115"/>
      <c r="AFW576" s="115"/>
      <c r="AFX576" s="115"/>
      <c r="AFY576" s="115"/>
      <c r="AFZ576" s="115"/>
      <c r="AGA576" s="115"/>
      <c r="AGB576" s="115"/>
      <c r="AGC576" s="115"/>
      <c r="AGD576" s="115"/>
      <c r="AGE576" s="115"/>
      <c r="AGF576" s="115"/>
      <c r="AGG576" s="115"/>
      <c r="AGH576" s="115"/>
      <c r="AGI576" s="115"/>
      <c r="AGJ576" s="115"/>
      <c r="AGK576" s="115"/>
      <c r="AGL576" s="115"/>
      <c r="AGM576" s="115"/>
      <c r="AGN576" s="115"/>
      <c r="AGO576" s="115"/>
      <c r="AGP576" s="115"/>
      <c r="AGQ576" s="115"/>
      <c r="AGR576" s="115"/>
      <c r="AGS576" s="115"/>
      <c r="AGT576" s="115"/>
      <c r="AGU576" s="115"/>
      <c r="AGV576" s="115"/>
      <c r="AGW576" s="115"/>
      <c r="AGX576" s="115"/>
      <c r="AGY576" s="115"/>
      <c r="AGZ576" s="115"/>
      <c r="AHA576" s="115"/>
      <c r="AHB576" s="115"/>
      <c r="AHC576" s="115"/>
      <c r="AHD576" s="115"/>
      <c r="AHE576" s="115"/>
      <c r="AHF576" s="115"/>
      <c r="AHG576" s="115"/>
      <c r="AHH576" s="115"/>
      <c r="AHI576" s="115"/>
      <c r="AHJ576" s="115"/>
      <c r="AHK576" s="115"/>
      <c r="AHL576" s="115"/>
      <c r="AHM576" s="115"/>
      <c r="AHN576" s="115"/>
      <c r="AHO576" s="115"/>
      <c r="AHP576" s="115"/>
      <c r="AHQ576" s="115"/>
      <c r="AHR576" s="115"/>
      <c r="AHS576" s="115"/>
      <c r="AHT576" s="115"/>
      <c r="AHU576" s="115"/>
      <c r="AHV576" s="115"/>
      <c r="AHW576" s="115"/>
      <c r="AHX576" s="115"/>
      <c r="AHY576" s="115"/>
      <c r="AHZ576" s="115"/>
      <c r="AIA576" s="115"/>
      <c r="AIB576" s="115"/>
      <c r="AIC576" s="115"/>
      <c r="AID576" s="115"/>
      <c r="AIE576" s="115"/>
      <c r="AIF576" s="115"/>
      <c r="AIG576" s="115"/>
      <c r="AIH576" s="115"/>
      <c r="AII576" s="115"/>
      <c r="AIJ576" s="115"/>
      <c r="AIK576" s="115"/>
      <c r="AIL576" s="115"/>
      <c r="AIM576" s="115"/>
      <c r="AIN576" s="115"/>
      <c r="AIO576" s="115"/>
      <c r="AIP576" s="115"/>
      <c r="AIQ576" s="115"/>
      <c r="AIR576" s="115"/>
      <c r="AIS576" s="115"/>
      <c r="AIT576" s="115"/>
      <c r="AIU576" s="115"/>
      <c r="AIV576" s="115"/>
      <c r="AIW576" s="115"/>
      <c r="AIX576" s="115"/>
      <c r="AIY576" s="115"/>
      <c r="AIZ576" s="115"/>
      <c r="AJA576" s="115"/>
      <c r="AJB576" s="115"/>
      <c r="AJC576" s="115"/>
      <c r="AJD576" s="115"/>
      <c r="AJE576" s="115"/>
      <c r="AJF576" s="115"/>
      <c r="AJG576" s="115"/>
      <c r="AJH576" s="115"/>
      <c r="AJI576" s="115"/>
      <c r="AJJ576" s="115"/>
      <c r="AJK576" s="115"/>
      <c r="AJL576" s="115"/>
      <c r="AJM576" s="115"/>
      <c r="AJN576" s="115"/>
      <c r="AJO576" s="115"/>
      <c r="AJP576" s="115"/>
      <c r="AJQ576" s="115"/>
      <c r="AJR576" s="115"/>
      <c r="AJS576" s="115"/>
      <c r="AJT576" s="115"/>
      <c r="AJU576" s="115"/>
      <c r="AJV576" s="115"/>
      <c r="AJW576" s="115"/>
      <c r="AJX576" s="115"/>
      <c r="AJY576" s="115"/>
      <c r="AJZ576" s="115"/>
      <c r="AKA576" s="115"/>
      <c r="AKB576" s="115"/>
      <c r="AKC576" s="115"/>
      <c r="AKD576" s="115"/>
      <c r="AKE576" s="115"/>
      <c r="AKF576" s="115"/>
      <c r="AKG576" s="115"/>
      <c r="AKH576" s="115"/>
      <c r="AKI576" s="115"/>
      <c r="AKJ576" s="115"/>
      <c r="AKK576" s="115"/>
      <c r="AKL576" s="115"/>
      <c r="AKM576" s="115"/>
      <c r="AKN576" s="115"/>
      <c r="AKO576" s="115"/>
      <c r="AKP576" s="115"/>
      <c r="AKQ576" s="115"/>
      <c r="AKR576" s="115"/>
      <c r="AKS576" s="115"/>
      <c r="AKT576" s="115"/>
      <c r="AKU576" s="115"/>
      <c r="AKV576" s="115"/>
      <c r="AKW576" s="115"/>
      <c r="AKX576" s="115"/>
      <c r="AKY576" s="115"/>
      <c r="AKZ576" s="115"/>
      <c r="ALA576" s="115"/>
      <c r="ALB576" s="115"/>
      <c r="ALC576" s="115"/>
      <c r="ALD576" s="115"/>
      <c r="ALE576" s="115"/>
      <c r="ALF576" s="115"/>
      <c r="ALG576" s="115"/>
      <c r="ALH576" s="115"/>
      <c r="ALI576" s="115"/>
      <c r="ALJ576" s="115"/>
      <c r="ALK576" s="115"/>
      <c r="ALL576" s="115"/>
      <c r="ALM576" s="115"/>
      <c r="ALN576" s="115"/>
      <c r="ALO576" s="115"/>
      <c r="ALP576" s="115"/>
      <c r="ALQ576" s="115"/>
      <c r="ALR576" s="115"/>
      <c r="ALS576" s="115"/>
    </row>
    <row r="577" spans="1:1025" ht="37.5">
      <c r="A577" s="112"/>
      <c r="B577" s="89"/>
      <c r="C577" s="37" t="s">
        <v>97</v>
      </c>
      <c r="D577" s="37">
        <v>926</v>
      </c>
      <c r="E577" s="130" t="s">
        <v>14</v>
      </c>
      <c r="F577" s="130" t="s">
        <v>30</v>
      </c>
      <c r="G577" s="82">
        <v>500000000</v>
      </c>
      <c r="H577" s="83"/>
      <c r="I577" s="90">
        <f t="shared" si="213"/>
        <v>911900</v>
      </c>
      <c r="J577" s="90">
        <f t="shared" si="236"/>
        <v>1659700</v>
      </c>
      <c r="K577" s="77">
        <f t="shared" si="236"/>
        <v>-747800</v>
      </c>
      <c r="L577" s="77">
        <f t="shared" si="236"/>
        <v>0</v>
      </c>
      <c r="M577" s="77">
        <f t="shared" si="236"/>
        <v>0</v>
      </c>
      <c r="N577" s="77">
        <f t="shared" si="236"/>
        <v>0</v>
      </c>
      <c r="O577" s="90">
        <f t="shared" si="236"/>
        <v>0</v>
      </c>
      <c r="P577" s="77">
        <f t="shared" si="236"/>
        <v>0</v>
      </c>
      <c r="Q577" s="77">
        <f t="shared" si="236"/>
        <v>0</v>
      </c>
      <c r="R577" s="77">
        <f t="shared" si="236"/>
        <v>0</v>
      </c>
      <c r="S577" s="77">
        <f t="shared" si="236"/>
        <v>0</v>
      </c>
      <c r="T577" s="77">
        <f t="shared" si="236"/>
        <v>0</v>
      </c>
      <c r="U577" s="133">
        <f t="shared" si="236"/>
        <v>0</v>
      </c>
      <c r="V577" s="115"/>
      <c r="W577" s="115"/>
      <c r="X577" s="115"/>
      <c r="Y577" s="115"/>
      <c r="Z577" s="115"/>
      <c r="AA577" s="115"/>
      <c r="AB577" s="115"/>
      <c r="AC577" s="115"/>
      <c r="AD577" s="115"/>
      <c r="AE577" s="115"/>
      <c r="AF577" s="115"/>
      <c r="AG577" s="115"/>
      <c r="AH577" s="115"/>
      <c r="AI577" s="115"/>
      <c r="AJ577" s="115"/>
      <c r="AK577" s="115"/>
      <c r="AL577" s="115"/>
      <c r="AM577" s="115"/>
      <c r="AN577" s="115"/>
      <c r="AO577" s="115"/>
      <c r="AP577" s="115"/>
      <c r="AQ577" s="115"/>
      <c r="AR577" s="115"/>
      <c r="AS577" s="115"/>
      <c r="AT577" s="115"/>
      <c r="AU577" s="115"/>
      <c r="AV577" s="115"/>
      <c r="AW577" s="115"/>
      <c r="AX577" s="115"/>
      <c r="AY577" s="115"/>
      <c r="AZ577" s="115"/>
      <c r="BA577" s="115"/>
      <c r="BB577" s="115"/>
      <c r="BC577" s="115"/>
      <c r="BD577" s="115"/>
      <c r="BE577" s="115"/>
      <c r="BF577" s="115"/>
      <c r="BG577" s="115"/>
      <c r="BH577" s="115"/>
      <c r="BI577" s="115"/>
      <c r="BJ577" s="115"/>
      <c r="BK577" s="115"/>
      <c r="BL577" s="115"/>
      <c r="BM577" s="115"/>
      <c r="BN577" s="115"/>
      <c r="BO577" s="115"/>
      <c r="BP577" s="115"/>
      <c r="BQ577" s="115"/>
      <c r="BR577" s="115"/>
      <c r="BS577" s="115"/>
      <c r="BT577" s="115"/>
      <c r="BU577" s="115"/>
      <c r="BV577" s="115"/>
      <c r="BW577" s="115"/>
      <c r="BX577" s="115"/>
      <c r="BY577" s="115"/>
      <c r="BZ577" s="115"/>
      <c r="CA577" s="115"/>
      <c r="CB577" s="115"/>
      <c r="CC577" s="115"/>
      <c r="CD577" s="115"/>
      <c r="CE577" s="115"/>
      <c r="CF577" s="115"/>
      <c r="CG577" s="115"/>
      <c r="CH577" s="115"/>
      <c r="CI577" s="115"/>
      <c r="CJ577" s="115"/>
      <c r="CK577" s="115"/>
      <c r="CL577" s="115"/>
      <c r="CM577" s="115"/>
      <c r="CN577" s="115"/>
      <c r="CO577" s="115"/>
      <c r="CP577" s="115"/>
      <c r="CQ577" s="115"/>
      <c r="CR577" s="115"/>
      <c r="CS577" s="115"/>
      <c r="CT577" s="115"/>
      <c r="CU577" s="115"/>
      <c r="CV577" s="115"/>
      <c r="CW577" s="115"/>
      <c r="CX577" s="115"/>
      <c r="CY577" s="115"/>
      <c r="CZ577" s="115"/>
      <c r="DA577" s="115"/>
      <c r="DB577" s="115"/>
      <c r="DC577" s="115"/>
      <c r="DD577" s="115"/>
      <c r="DE577" s="115"/>
      <c r="DF577" s="115"/>
      <c r="DG577" s="115"/>
      <c r="DH577" s="115"/>
      <c r="DI577" s="115"/>
      <c r="DJ577" s="115"/>
      <c r="DK577" s="115"/>
      <c r="DL577" s="115"/>
      <c r="DM577" s="115"/>
      <c r="DN577" s="115"/>
      <c r="DO577" s="115"/>
      <c r="DP577" s="115"/>
      <c r="DQ577" s="115"/>
      <c r="DR577" s="115"/>
      <c r="DS577" s="115"/>
      <c r="DT577" s="115"/>
      <c r="DU577" s="115"/>
      <c r="DV577" s="115"/>
      <c r="DW577" s="115"/>
      <c r="DX577" s="115"/>
      <c r="DY577" s="115"/>
      <c r="DZ577" s="115"/>
      <c r="EA577" s="115"/>
      <c r="EB577" s="115"/>
      <c r="EC577" s="115"/>
      <c r="ED577" s="115"/>
      <c r="EE577" s="115"/>
      <c r="EF577" s="115"/>
      <c r="EG577" s="115"/>
      <c r="EH577" s="115"/>
      <c r="EI577" s="115"/>
      <c r="EJ577" s="115"/>
      <c r="EK577" s="115"/>
      <c r="EL577" s="115"/>
      <c r="EM577" s="115"/>
      <c r="EN577" s="115"/>
      <c r="EO577" s="115"/>
      <c r="EP577" s="115"/>
      <c r="EQ577" s="115"/>
      <c r="ER577" s="115"/>
      <c r="ES577" s="115"/>
      <c r="ET577" s="115"/>
      <c r="EU577" s="115"/>
      <c r="EV577" s="115"/>
      <c r="EW577" s="115"/>
      <c r="EX577" s="115"/>
      <c r="EY577" s="115"/>
      <c r="EZ577" s="115"/>
      <c r="FA577" s="115"/>
      <c r="FB577" s="115"/>
      <c r="FC577" s="115"/>
      <c r="FD577" s="115"/>
      <c r="FE577" s="115"/>
      <c r="FF577" s="115"/>
      <c r="FG577" s="115"/>
      <c r="FH577" s="115"/>
      <c r="FI577" s="115"/>
      <c r="FJ577" s="115"/>
      <c r="FK577" s="115"/>
      <c r="FL577" s="115"/>
      <c r="FM577" s="115"/>
      <c r="FN577" s="115"/>
      <c r="FO577" s="115"/>
      <c r="FP577" s="115"/>
      <c r="FQ577" s="115"/>
      <c r="FR577" s="115"/>
      <c r="FS577" s="115"/>
      <c r="FT577" s="115"/>
      <c r="FU577" s="115"/>
      <c r="FV577" s="115"/>
      <c r="FW577" s="115"/>
      <c r="FX577" s="115"/>
      <c r="FY577" s="115"/>
      <c r="FZ577" s="115"/>
      <c r="GA577" s="115"/>
      <c r="GB577" s="115"/>
      <c r="GC577" s="115"/>
      <c r="GD577" s="115"/>
      <c r="GE577" s="115"/>
      <c r="GF577" s="115"/>
      <c r="GG577" s="115"/>
      <c r="GH577" s="115"/>
      <c r="GI577" s="115"/>
      <c r="GJ577" s="115"/>
      <c r="GK577" s="115"/>
      <c r="GL577" s="115"/>
      <c r="GM577" s="115"/>
      <c r="GN577" s="115"/>
      <c r="GO577" s="115"/>
      <c r="GP577" s="115"/>
      <c r="GQ577" s="115"/>
      <c r="GR577" s="115"/>
      <c r="GS577" s="115"/>
      <c r="GT577" s="115"/>
      <c r="GU577" s="115"/>
      <c r="GV577" s="115"/>
      <c r="GW577" s="115"/>
      <c r="GX577" s="115"/>
      <c r="GY577" s="115"/>
      <c r="GZ577" s="115"/>
      <c r="HA577" s="115"/>
      <c r="HB577" s="115"/>
      <c r="HC577" s="115"/>
      <c r="HD577" s="115"/>
      <c r="HE577" s="115"/>
      <c r="HF577" s="115"/>
      <c r="HG577" s="115"/>
      <c r="HH577" s="115"/>
      <c r="HI577" s="115"/>
      <c r="HJ577" s="115"/>
      <c r="HK577" s="115"/>
      <c r="HL577" s="115"/>
      <c r="HM577" s="115"/>
      <c r="HN577" s="115"/>
      <c r="HO577" s="115"/>
      <c r="HP577" s="115"/>
      <c r="HQ577" s="115"/>
      <c r="HR577" s="115"/>
      <c r="HS577" s="115"/>
      <c r="HT577" s="115"/>
      <c r="HU577" s="115"/>
      <c r="HV577" s="115"/>
      <c r="HW577" s="115"/>
      <c r="HX577" s="115"/>
      <c r="HY577" s="115"/>
      <c r="HZ577" s="115"/>
      <c r="IA577" s="115"/>
      <c r="IB577" s="115"/>
      <c r="IC577" s="115"/>
      <c r="ID577" s="115"/>
      <c r="IE577" s="115"/>
      <c r="IF577" s="115"/>
      <c r="IG577" s="115"/>
      <c r="IH577" s="115"/>
      <c r="II577" s="115"/>
      <c r="IJ577" s="115"/>
      <c r="IK577" s="115"/>
      <c r="IL577" s="115"/>
      <c r="IM577" s="115"/>
      <c r="IN577" s="115"/>
      <c r="IO577" s="115"/>
      <c r="IP577" s="115"/>
      <c r="IQ577" s="115"/>
      <c r="IR577" s="115"/>
      <c r="IS577" s="115"/>
      <c r="IT577" s="115"/>
      <c r="IU577" s="115"/>
      <c r="IV577" s="115"/>
      <c r="IW577" s="115"/>
      <c r="IX577" s="115"/>
      <c r="IY577" s="115"/>
      <c r="IZ577" s="115"/>
      <c r="JA577" s="115"/>
      <c r="JB577" s="115"/>
      <c r="JC577" s="115"/>
      <c r="JD577" s="115"/>
      <c r="JE577" s="115"/>
      <c r="JF577" s="115"/>
      <c r="JG577" s="115"/>
      <c r="JH577" s="115"/>
      <c r="JI577" s="115"/>
      <c r="JJ577" s="115"/>
      <c r="JK577" s="115"/>
      <c r="JL577" s="115"/>
      <c r="JM577" s="115"/>
      <c r="JN577" s="115"/>
      <c r="JO577" s="115"/>
      <c r="JP577" s="115"/>
      <c r="JQ577" s="115"/>
      <c r="JR577" s="115"/>
      <c r="JS577" s="115"/>
      <c r="JT577" s="115"/>
      <c r="JU577" s="115"/>
      <c r="JV577" s="115"/>
      <c r="JW577" s="115"/>
      <c r="JX577" s="115"/>
      <c r="JY577" s="115"/>
      <c r="JZ577" s="115"/>
      <c r="KA577" s="115"/>
      <c r="KB577" s="115"/>
      <c r="KC577" s="115"/>
      <c r="KD577" s="115"/>
      <c r="KE577" s="115"/>
      <c r="KF577" s="115"/>
      <c r="KG577" s="115"/>
      <c r="KH577" s="115"/>
      <c r="KI577" s="115"/>
      <c r="KJ577" s="115"/>
      <c r="KK577" s="115"/>
      <c r="KL577" s="115"/>
      <c r="KM577" s="115"/>
      <c r="KN577" s="115"/>
      <c r="KO577" s="115"/>
      <c r="KP577" s="115"/>
      <c r="KQ577" s="115"/>
      <c r="KR577" s="115"/>
      <c r="KS577" s="115"/>
      <c r="KT577" s="115"/>
      <c r="KU577" s="115"/>
      <c r="KV577" s="115"/>
      <c r="KW577" s="115"/>
      <c r="KX577" s="115"/>
      <c r="KY577" s="115"/>
      <c r="KZ577" s="115"/>
      <c r="LA577" s="115"/>
      <c r="LB577" s="115"/>
      <c r="LC577" s="115"/>
      <c r="LD577" s="115"/>
      <c r="LE577" s="115"/>
      <c r="LF577" s="115"/>
      <c r="LG577" s="115"/>
      <c r="LH577" s="115"/>
      <c r="LI577" s="115"/>
      <c r="LJ577" s="115"/>
      <c r="LK577" s="115"/>
      <c r="LL577" s="115"/>
      <c r="LM577" s="115"/>
      <c r="LN577" s="115"/>
      <c r="LO577" s="115"/>
      <c r="LP577" s="115"/>
      <c r="LQ577" s="115"/>
      <c r="LR577" s="115"/>
      <c r="LS577" s="115"/>
      <c r="LT577" s="115"/>
      <c r="LU577" s="115"/>
      <c r="LV577" s="115"/>
      <c r="LW577" s="115"/>
      <c r="LX577" s="115"/>
      <c r="LY577" s="115"/>
      <c r="LZ577" s="115"/>
      <c r="MA577" s="115"/>
      <c r="MB577" s="115"/>
      <c r="MC577" s="115"/>
      <c r="MD577" s="115"/>
      <c r="ME577" s="115"/>
      <c r="MF577" s="115"/>
      <c r="MG577" s="115"/>
      <c r="MH577" s="115"/>
      <c r="MI577" s="115"/>
      <c r="MJ577" s="115"/>
      <c r="MK577" s="115"/>
      <c r="ML577" s="115"/>
      <c r="MM577" s="115"/>
      <c r="MN577" s="115"/>
      <c r="MO577" s="115"/>
      <c r="MP577" s="115"/>
      <c r="MQ577" s="115"/>
      <c r="MR577" s="115"/>
      <c r="MS577" s="115"/>
      <c r="MT577" s="115"/>
      <c r="MU577" s="115"/>
      <c r="MV577" s="115"/>
      <c r="MW577" s="115"/>
      <c r="MX577" s="115"/>
      <c r="MY577" s="115"/>
      <c r="MZ577" s="115"/>
      <c r="NA577" s="115"/>
      <c r="NB577" s="115"/>
      <c r="NC577" s="115"/>
      <c r="ND577" s="115"/>
      <c r="NE577" s="115"/>
      <c r="NF577" s="115"/>
      <c r="NG577" s="115"/>
      <c r="NH577" s="115"/>
      <c r="NI577" s="115"/>
      <c r="NJ577" s="115"/>
      <c r="NK577" s="115"/>
      <c r="NL577" s="115"/>
      <c r="NM577" s="115"/>
      <c r="NN577" s="115"/>
      <c r="NO577" s="115"/>
      <c r="NP577" s="115"/>
      <c r="NQ577" s="115"/>
      <c r="NR577" s="115"/>
      <c r="NS577" s="115"/>
      <c r="NT577" s="115"/>
      <c r="NU577" s="115"/>
      <c r="NV577" s="115"/>
      <c r="NW577" s="115"/>
      <c r="NX577" s="115"/>
      <c r="NY577" s="115"/>
      <c r="NZ577" s="115"/>
      <c r="OA577" s="115"/>
      <c r="OB577" s="115"/>
      <c r="OC577" s="115"/>
      <c r="OD577" s="115"/>
      <c r="OE577" s="115"/>
      <c r="OF577" s="115"/>
      <c r="OG577" s="115"/>
      <c r="OH577" s="115"/>
      <c r="OI577" s="115"/>
      <c r="OJ577" s="115"/>
      <c r="OK577" s="115"/>
      <c r="OL577" s="115"/>
      <c r="OM577" s="115"/>
      <c r="ON577" s="115"/>
      <c r="OO577" s="115"/>
      <c r="OP577" s="115"/>
      <c r="OQ577" s="115"/>
      <c r="OR577" s="115"/>
      <c r="OS577" s="115"/>
      <c r="OT577" s="115"/>
      <c r="OU577" s="115"/>
      <c r="OV577" s="115"/>
      <c r="OW577" s="115"/>
      <c r="OX577" s="115"/>
      <c r="OY577" s="115"/>
      <c r="OZ577" s="115"/>
      <c r="PA577" s="115"/>
      <c r="PB577" s="115"/>
      <c r="PC577" s="115"/>
      <c r="PD577" s="115"/>
      <c r="PE577" s="115"/>
      <c r="PF577" s="115"/>
      <c r="PG577" s="115"/>
      <c r="PH577" s="115"/>
      <c r="PI577" s="115"/>
      <c r="PJ577" s="115"/>
      <c r="PK577" s="115"/>
      <c r="PL577" s="115"/>
      <c r="PM577" s="115"/>
      <c r="PN577" s="115"/>
      <c r="PO577" s="115"/>
      <c r="PP577" s="115"/>
      <c r="PQ577" s="115"/>
      <c r="PR577" s="115"/>
      <c r="PS577" s="115"/>
      <c r="PT577" s="115"/>
      <c r="PU577" s="115"/>
      <c r="PV577" s="115"/>
      <c r="PW577" s="115"/>
      <c r="PX577" s="115"/>
      <c r="PY577" s="115"/>
      <c r="PZ577" s="115"/>
      <c r="QA577" s="115"/>
      <c r="QB577" s="115"/>
      <c r="QC577" s="115"/>
      <c r="QD577" s="115"/>
      <c r="QE577" s="115"/>
      <c r="QF577" s="115"/>
      <c r="QG577" s="115"/>
      <c r="QH577" s="115"/>
      <c r="QI577" s="115"/>
      <c r="QJ577" s="115"/>
      <c r="QK577" s="115"/>
      <c r="QL577" s="115"/>
      <c r="QM577" s="115"/>
      <c r="QN577" s="115"/>
      <c r="QO577" s="115"/>
      <c r="QP577" s="115"/>
      <c r="QQ577" s="115"/>
      <c r="QR577" s="115"/>
      <c r="QS577" s="115"/>
      <c r="QT577" s="115"/>
      <c r="QU577" s="115"/>
      <c r="QV577" s="115"/>
      <c r="QW577" s="115"/>
      <c r="QX577" s="115"/>
      <c r="QY577" s="115"/>
      <c r="QZ577" s="115"/>
      <c r="RA577" s="115"/>
      <c r="RB577" s="115"/>
      <c r="RC577" s="115"/>
      <c r="RD577" s="115"/>
      <c r="RE577" s="115"/>
      <c r="RF577" s="115"/>
      <c r="RG577" s="115"/>
      <c r="RH577" s="115"/>
      <c r="RI577" s="115"/>
      <c r="RJ577" s="115"/>
      <c r="RK577" s="115"/>
      <c r="RL577" s="115"/>
      <c r="RM577" s="115"/>
      <c r="RN577" s="115"/>
      <c r="RO577" s="115"/>
      <c r="RP577" s="115"/>
      <c r="RQ577" s="115"/>
      <c r="RR577" s="115"/>
      <c r="RS577" s="115"/>
      <c r="RT577" s="115"/>
      <c r="RU577" s="115"/>
      <c r="RV577" s="115"/>
      <c r="RW577" s="115"/>
      <c r="RX577" s="115"/>
      <c r="RY577" s="115"/>
      <c r="RZ577" s="115"/>
      <c r="SA577" s="115"/>
      <c r="SB577" s="115"/>
      <c r="SC577" s="115"/>
      <c r="SD577" s="115"/>
      <c r="SE577" s="115"/>
      <c r="SF577" s="115"/>
      <c r="SG577" s="115"/>
      <c r="SH577" s="115"/>
      <c r="SI577" s="115"/>
      <c r="SJ577" s="115"/>
      <c r="SK577" s="115"/>
      <c r="SL577" s="115"/>
      <c r="SM577" s="115"/>
      <c r="SN577" s="115"/>
      <c r="SO577" s="115"/>
      <c r="SP577" s="115"/>
      <c r="SQ577" s="115"/>
      <c r="SR577" s="115"/>
      <c r="SS577" s="115"/>
      <c r="ST577" s="115"/>
      <c r="SU577" s="115"/>
      <c r="SV577" s="115"/>
      <c r="SW577" s="115"/>
      <c r="SX577" s="115"/>
      <c r="SY577" s="115"/>
      <c r="SZ577" s="115"/>
      <c r="TA577" s="115"/>
      <c r="TB577" s="115"/>
      <c r="TC577" s="115"/>
      <c r="TD577" s="115"/>
      <c r="TE577" s="115"/>
      <c r="TF577" s="115"/>
      <c r="TG577" s="115"/>
      <c r="TH577" s="115"/>
      <c r="TI577" s="115"/>
      <c r="TJ577" s="115"/>
      <c r="TK577" s="115"/>
      <c r="TL577" s="115"/>
      <c r="TM577" s="115"/>
      <c r="TN577" s="115"/>
      <c r="TO577" s="115"/>
      <c r="TP577" s="115"/>
      <c r="TQ577" s="115"/>
      <c r="TR577" s="115"/>
      <c r="TS577" s="115"/>
      <c r="TT577" s="115"/>
      <c r="TU577" s="115"/>
      <c r="TV577" s="115"/>
      <c r="TW577" s="115"/>
      <c r="TX577" s="115"/>
      <c r="TY577" s="115"/>
      <c r="TZ577" s="115"/>
      <c r="UA577" s="115"/>
      <c r="UB577" s="115"/>
      <c r="UC577" s="115"/>
      <c r="UD577" s="115"/>
      <c r="UE577" s="115"/>
      <c r="UF577" s="115"/>
      <c r="UG577" s="115"/>
      <c r="UH577" s="115"/>
      <c r="UI577" s="115"/>
      <c r="UJ577" s="115"/>
      <c r="UK577" s="115"/>
      <c r="UL577" s="115"/>
      <c r="UM577" s="115"/>
      <c r="UN577" s="115"/>
      <c r="UO577" s="115"/>
      <c r="UP577" s="115"/>
      <c r="UQ577" s="115"/>
      <c r="UR577" s="115"/>
      <c r="US577" s="115"/>
      <c r="UT577" s="115"/>
      <c r="UU577" s="115"/>
      <c r="UV577" s="115"/>
      <c r="UW577" s="115"/>
      <c r="UX577" s="115"/>
      <c r="UY577" s="115"/>
      <c r="UZ577" s="115"/>
      <c r="VA577" s="115"/>
      <c r="VB577" s="115"/>
      <c r="VC577" s="115"/>
      <c r="VD577" s="115"/>
      <c r="VE577" s="115"/>
      <c r="VF577" s="115"/>
      <c r="VG577" s="115"/>
      <c r="VH577" s="115"/>
      <c r="VI577" s="115"/>
      <c r="VJ577" s="115"/>
      <c r="VK577" s="115"/>
      <c r="VL577" s="115"/>
      <c r="VM577" s="115"/>
      <c r="VN577" s="115"/>
      <c r="VO577" s="115"/>
      <c r="VP577" s="115"/>
      <c r="VQ577" s="115"/>
      <c r="VR577" s="115"/>
      <c r="VS577" s="115"/>
      <c r="VT577" s="115"/>
      <c r="VU577" s="115"/>
      <c r="VV577" s="115"/>
      <c r="VW577" s="115"/>
      <c r="VX577" s="115"/>
      <c r="VY577" s="115"/>
      <c r="VZ577" s="115"/>
      <c r="WA577" s="115"/>
      <c r="WB577" s="115"/>
      <c r="WC577" s="115"/>
      <c r="WD577" s="115"/>
      <c r="WE577" s="115"/>
      <c r="WF577" s="115"/>
      <c r="WG577" s="115"/>
      <c r="WH577" s="115"/>
      <c r="WI577" s="115"/>
      <c r="WJ577" s="115"/>
      <c r="WK577" s="115"/>
      <c r="WL577" s="115"/>
      <c r="WM577" s="115"/>
      <c r="WN577" s="115"/>
      <c r="WO577" s="115"/>
      <c r="WP577" s="115"/>
      <c r="WQ577" s="115"/>
      <c r="WR577" s="115"/>
      <c r="WS577" s="115"/>
      <c r="WT577" s="115"/>
      <c r="WU577" s="115"/>
      <c r="WV577" s="115"/>
      <c r="WW577" s="115"/>
      <c r="WX577" s="115"/>
      <c r="WY577" s="115"/>
      <c r="WZ577" s="115"/>
      <c r="XA577" s="115"/>
      <c r="XB577" s="115"/>
      <c r="XC577" s="115"/>
      <c r="XD577" s="115"/>
      <c r="XE577" s="115"/>
      <c r="XF577" s="115"/>
      <c r="XG577" s="115"/>
      <c r="XH577" s="115"/>
      <c r="XI577" s="115"/>
      <c r="XJ577" s="115"/>
      <c r="XK577" s="115"/>
      <c r="XL577" s="115"/>
      <c r="XM577" s="115"/>
      <c r="XN577" s="115"/>
      <c r="XO577" s="115"/>
      <c r="XP577" s="115"/>
      <c r="XQ577" s="115"/>
      <c r="XR577" s="115"/>
      <c r="XS577" s="115"/>
      <c r="XT577" s="115"/>
      <c r="XU577" s="115"/>
      <c r="XV577" s="115"/>
      <c r="XW577" s="115"/>
      <c r="XX577" s="115"/>
      <c r="XY577" s="115"/>
      <c r="XZ577" s="115"/>
      <c r="YA577" s="115"/>
      <c r="YB577" s="115"/>
      <c r="YC577" s="115"/>
      <c r="YD577" s="115"/>
      <c r="YE577" s="115"/>
      <c r="YF577" s="115"/>
      <c r="YG577" s="115"/>
      <c r="YH577" s="115"/>
      <c r="YI577" s="115"/>
      <c r="YJ577" s="115"/>
      <c r="YK577" s="115"/>
      <c r="YL577" s="115"/>
      <c r="YM577" s="115"/>
      <c r="YN577" s="115"/>
      <c r="YO577" s="115"/>
      <c r="YP577" s="115"/>
      <c r="YQ577" s="115"/>
      <c r="YR577" s="115"/>
      <c r="YS577" s="115"/>
      <c r="YT577" s="115"/>
      <c r="YU577" s="115"/>
      <c r="YV577" s="115"/>
      <c r="YW577" s="115"/>
      <c r="YX577" s="115"/>
      <c r="YY577" s="115"/>
      <c r="YZ577" s="115"/>
      <c r="ZA577" s="115"/>
      <c r="ZB577" s="115"/>
      <c r="ZC577" s="115"/>
      <c r="ZD577" s="115"/>
      <c r="ZE577" s="115"/>
      <c r="ZF577" s="115"/>
      <c r="ZG577" s="115"/>
      <c r="ZH577" s="115"/>
      <c r="ZI577" s="115"/>
      <c r="ZJ577" s="115"/>
      <c r="ZK577" s="115"/>
      <c r="ZL577" s="115"/>
      <c r="ZM577" s="115"/>
      <c r="ZN577" s="115"/>
      <c r="ZO577" s="115"/>
      <c r="ZP577" s="115"/>
      <c r="ZQ577" s="115"/>
      <c r="ZR577" s="115"/>
      <c r="ZS577" s="115"/>
      <c r="ZT577" s="115"/>
      <c r="ZU577" s="115"/>
      <c r="ZV577" s="115"/>
      <c r="ZW577" s="115"/>
      <c r="ZX577" s="115"/>
      <c r="ZY577" s="115"/>
      <c r="ZZ577" s="115"/>
      <c r="AAA577" s="115"/>
      <c r="AAB577" s="115"/>
      <c r="AAC577" s="115"/>
      <c r="AAD577" s="115"/>
      <c r="AAE577" s="115"/>
      <c r="AAF577" s="115"/>
      <c r="AAG577" s="115"/>
      <c r="AAH577" s="115"/>
      <c r="AAI577" s="115"/>
      <c r="AAJ577" s="115"/>
      <c r="AAK577" s="115"/>
      <c r="AAL577" s="115"/>
      <c r="AAM577" s="115"/>
      <c r="AAN577" s="115"/>
      <c r="AAO577" s="115"/>
      <c r="AAP577" s="115"/>
      <c r="AAQ577" s="115"/>
      <c r="AAR577" s="115"/>
      <c r="AAS577" s="115"/>
      <c r="AAT577" s="115"/>
      <c r="AAU577" s="115"/>
      <c r="AAV577" s="115"/>
      <c r="AAW577" s="115"/>
      <c r="AAX577" s="115"/>
      <c r="AAY577" s="115"/>
      <c r="AAZ577" s="115"/>
      <c r="ABA577" s="115"/>
      <c r="ABB577" s="115"/>
      <c r="ABC577" s="115"/>
      <c r="ABD577" s="115"/>
      <c r="ABE577" s="115"/>
      <c r="ABF577" s="115"/>
      <c r="ABG577" s="115"/>
      <c r="ABH577" s="115"/>
      <c r="ABI577" s="115"/>
      <c r="ABJ577" s="115"/>
      <c r="ABK577" s="115"/>
      <c r="ABL577" s="115"/>
      <c r="ABM577" s="115"/>
      <c r="ABN577" s="115"/>
      <c r="ABO577" s="115"/>
      <c r="ABP577" s="115"/>
      <c r="ABQ577" s="115"/>
      <c r="ABR577" s="115"/>
      <c r="ABS577" s="115"/>
      <c r="ABT577" s="115"/>
      <c r="ABU577" s="115"/>
      <c r="ABV577" s="115"/>
      <c r="ABW577" s="115"/>
      <c r="ABX577" s="115"/>
      <c r="ABY577" s="115"/>
      <c r="ABZ577" s="115"/>
      <c r="ACA577" s="115"/>
      <c r="ACB577" s="115"/>
      <c r="ACC577" s="115"/>
      <c r="ACD577" s="115"/>
      <c r="ACE577" s="115"/>
      <c r="ACF577" s="115"/>
      <c r="ACG577" s="115"/>
      <c r="ACH577" s="115"/>
      <c r="ACI577" s="115"/>
      <c r="ACJ577" s="115"/>
      <c r="ACK577" s="115"/>
      <c r="ACL577" s="115"/>
      <c r="ACM577" s="115"/>
      <c r="ACN577" s="115"/>
      <c r="ACO577" s="115"/>
      <c r="ACP577" s="115"/>
      <c r="ACQ577" s="115"/>
      <c r="ACR577" s="115"/>
      <c r="ACS577" s="115"/>
      <c r="ACT577" s="115"/>
      <c r="ACU577" s="115"/>
      <c r="ACV577" s="115"/>
      <c r="ACW577" s="115"/>
      <c r="ACX577" s="115"/>
      <c r="ACY577" s="115"/>
      <c r="ACZ577" s="115"/>
      <c r="ADA577" s="115"/>
      <c r="ADB577" s="115"/>
      <c r="ADC577" s="115"/>
      <c r="ADD577" s="115"/>
      <c r="ADE577" s="115"/>
      <c r="ADF577" s="115"/>
      <c r="ADG577" s="115"/>
      <c r="ADH577" s="115"/>
      <c r="ADI577" s="115"/>
      <c r="ADJ577" s="115"/>
      <c r="ADK577" s="115"/>
      <c r="ADL577" s="115"/>
      <c r="ADM577" s="115"/>
      <c r="ADN577" s="115"/>
      <c r="ADO577" s="115"/>
      <c r="ADP577" s="115"/>
      <c r="ADQ577" s="115"/>
      <c r="ADR577" s="115"/>
      <c r="ADS577" s="115"/>
      <c r="ADT577" s="115"/>
      <c r="ADU577" s="115"/>
      <c r="ADV577" s="115"/>
      <c r="ADW577" s="115"/>
      <c r="ADX577" s="115"/>
      <c r="ADY577" s="115"/>
      <c r="ADZ577" s="115"/>
      <c r="AEA577" s="115"/>
      <c r="AEB577" s="115"/>
      <c r="AEC577" s="115"/>
      <c r="AED577" s="115"/>
      <c r="AEE577" s="115"/>
      <c r="AEF577" s="115"/>
      <c r="AEG577" s="115"/>
      <c r="AEH577" s="115"/>
      <c r="AEI577" s="115"/>
      <c r="AEJ577" s="115"/>
      <c r="AEK577" s="115"/>
      <c r="AEL577" s="115"/>
      <c r="AEM577" s="115"/>
      <c r="AEN577" s="115"/>
      <c r="AEO577" s="115"/>
      <c r="AEP577" s="115"/>
      <c r="AEQ577" s="115"/>
      <c r="AER577" s="115"/>
      <c r="AES577" s="115"/>
      <c r="AET577" s="115"/>
      <c r="AEU577" s="115"/>
      <c r="AEV577" s="115"/>
      <c r="AEW577" s="115"/>
      <c r="AEX577" s="115"/>
      <c r="AEY577" s="115"/>
      <c r="AEZ577" s="115"/>
      <c r="AFA577" s="115"/>
      <c r="AFB577" s="115"/>
      <c r="AFC577" s="115"/>
      <c r="AFD577" s="115"/>
      <c r="AFE577" s="115"/>
      <c r="AFF577" s="115"/>
      <c r="AFG577" s="115"/>
      <c r="AFH577" s="115"/>
      <c r="AFI577" s="115"/>
      <c r="AFJ577" s="115"/>
      <c r="AFK577" s="115"/>
      <c r="AFL577" s="115"/>
      <c r="AFM577" s="115"/>
      <c r="AFN577" s="115"/>
      <c r="AFO577" s="115"/>
      <c r="AFP577" s="115"/>
      <c r="AFQ577" s="115"/>
      <c r="AFR577" s="115"/>
      <c r="AFS577" s="115"/>
      <c r="AFT577" s="115"/>
      <c r="AFU577" s="115"/>
      <c r="AFV577" s="115"/>
      <c r="AFW577" s="115"/>
      <c r="AFX577" s="115"/>
      <c r="AFY577" s="115"/>
      <c r="AFZ577" s="115"/>
      <c r="AGA577" s="115"/>
      <c r="AGB577" s="115"/>
      <c r="AGC577" s="115"/>
      <c r="AGD577" s="115"/>
      <c r="AGE577" s="115"/>
      <c r="AGF577" s="115"/>
      <c r="AGG577" s="115"/>
      <c r="AGH577" s="115"/>
      <c r="AGI577" s="115"/>
      <c r="AGJ577" s="115"/>
      <c r="AGK577" s="115"/>
      <c r="AGL577" s="115"/>
      <c r="AGM577" s="115"/>
      <c r="AGN577" s="115"/>
      <c r="AGO577" s="115"/>
      <c r="AGP577" s="115"/>
      <c r="AGQ577" s="115"/>
      <c r="AGR577" s="115"/>
      <c r="AGS577" s="115"/>
      <c r="AGT577" s="115"/>
      <c r="AGU577" s="115"/>
      <c r="AGV577" s="115"/>
      <c r="AGW577" s="115"/>
      <c r="AGX577" s="115"/>
      <c r="AGY577" s="115"/>
      <c r="AGZ577" s="115"/>
      <c r="AHA577" s="115"/>
      <c r="AHB577" s="115"/>
      <c r="AHC577" s="115"/>
      <c r="AHD577" s="115"/>
      <c r="AHE577" s="115"/>
      <c r="AHF577" s="115"/>
      <c r="AHG577" s="115"/>
      <c r="AHH577" s="115"/>
      <c r="AHI577" s="115"/>
      <c r="AHJ577" s="115"/>
      <c r="AHK577" s="115"/>
      <c r="AHL577" s="115"/>
      <c r="AHM577" s="115"/>
      <c r="AHN577" s="115"/>
      <c r="AHO577" s="115"/>
      <c r="AHP577" s="115"/>
      <c r="AHQ577" s="115"/>
      <c r="AHR577" s="115"/>
      <c r="AHS577" s="115"/>
      <c r="AHT577" s="115"/>
      <c r="AHU577" s="115"/>
      <c r="AHV577" s="115"/>
      <c r="AHW577" s="115"/>
      <c r="AHX577" s="115"/>
      <c r="AHY577" s="115"/>
      <c r="AHZ577" s="115"/>
      <c r="AIA577" s="115"/>
      <c r="AIB577" s="115"/>
      <c r="AIC577" s="115"/>
      <c r="AID577" s="115"/>
      <c r="AIE577" s="115"/>
      <c r="AIF577" s="115"/>
      <c r="AIG577" s="115"/>
      <c r="AIH577" s="115"/>
      <c r="AII577" s="115"/>
      <c r="AIJ577" s="115"/>
      <c r="AIK577" s="115"/>
      <c r="AIL577" s="115"/>
      <c r="AIM577" s="115"/>
      <c r="AIN577" s="115"/>
      <c r="AIO577" s="115"/>
      <c r="AIP577" s="115"/>
      <c r="AIQ577" s="115"/>
      <c r="AIR577" s="115"/>
      <c r="AIS577" s="115"/>
      <c r="AIT577" s="115"/>
      <c r="AIU577" s="115"/>
      <c r="AIV577" s="115"/>
      <c r="AIW577" s="115"/>
      <c r="AIX577" s="115"/>
      <c r="AIY577" s="115"/>
      <c r="AIZ577" s="115"/>
      <c r="AJA577" s="115"/>
      <c r="AJB577" s="115"/>
      <c r="AJC577" s="115"/>
      <c r="AJD577" s="115"/>
      <c r="AJE577" s="115"/>
      <c r="AJF577" s="115"/>
      <c r="AJG577" s="115"/>
      <c r="AJH577" s="115"/>
      <c r="AJI577" s="115"/>
      <c r="AJJ577" s="115"/>
      <c r="AJK577" s="115"/>
      <c r="AJL577" s="115"/>
      <c r="AJM577" s="115"/>
      <c r="AJN577" s="115"/>
      <c r="AJO577" s="115"/>
      <c r="AJP577" s="115"/>
      <c r="AJQ577" s="115"/>
      <c r="AJR577" s="115"/>
      <c r="AJS577" s="115"/>
      <c r="AJT577" s="115"/>
      <c r="AJU577" s="115"/>
      <c r="AJV577" s="115"/>
      <c r="AJW577" s="115"/>
      <c r="AJX577" s="115"/>
      <c r="AJY577" s="115"/>
      <c r="AJZ577" s="115"/>
      <c r="AKA577" s="115"/>
      <c r="AKB577" s="115"/>
      <c r="AKC577" s="115"/>
      <c r="AKD577" s="115"/>
      <c r="AKE577" s="115"/>
      <c r="AKF577" s="115"/>
      <c r="AKG577" s="115"/>
      <c r="AKH577" s="115"/>
      <c r="AKI577" s="115"/>
      <c r="AKJ577" s="115"/>
      <c r="AKK577" s="115"/>
      <c r="AKL577" s="115"/>
      <c r="AKM577" s="115"/>
      <c r="AKN577" s="115"/>
      <c r="AKO577" s="115"/>
      <c r="AKP577" s="115"/>
      <c r="AKQ577" s="115"/>
      <c r="AKR577" s="115"/>
      <c r="AKS577" s="115"/>
      <c r="AKT577" s="115"/>
      <c r="AKU577" s="115"/>
      <c r="AKV577" s="115"/>
      <c r="AKW577" s="115"/>
      <c r="AKX577" s="115"/>
      <c r="AKY577" s="115"/>
      <c r="AKZ577" s="115"/>
      <c r="ALA577" s="115"/>
      <c r="ALB577" s="115"/>
      <c r="ALC577" s="115"/>
      <c r="ALD577" s="115"/>
      <c r="ALE577" s="115"/>
      <c r="ALF577" s="115"/>
      <c r="ALG577" s="115"/>
      <c r="ALH577" s="115"/>
      <c r="ALI577" s="115"/>
      <c r="ALJ577" s="115"/>
      <c r="ALK577" s="115"/>
      <c r="ALL577" s="115"/>
      <c r="ALM577" s="115"/>
      <c r="ALN577" s="115"/>
      <c r="ALO577" s="115"/>
      <c r="ALP577" s="115"/>
      <c r="ALQ577" s="115"/>
      <c r="ALR577" s="115"/>
      <c r="ALS577" s="115"/>
    </row>
    <row r="578" spans="1:1025" ht="37.5">
      <c r="A578" s="112"/>
      <c r="B578" s="89"/>
      <c r="C578" s="37" t="s">
        <v>116</v>
      </c>
      <c r="D578" s="37">
        <v>926</v>
      </c>
      <c r="E578" s="130" t="s">
        <v>14</v>
      </c>
      <c r="F578" s="130" t="s">
        <v>30</v>
      </c>
      <c r="G578" s="82">
        <v>5030000000</v>
      </c>
      <c r="H578" s="83"/>
      <c r="I578" s="90">
        <f t="shared" si="213"/>
        <v>911900</v>
      </c>
      <c r="J578" s="90">
        <f t="shared" si="236"/>
        <v>1659700</v>
      </c>
      <c r="K578" s="77">
        <f t="shared" si="236"/>
        <v>-747800</v>
      </c>
      <c r="L578" s="77">
        <f t="shared" si="236"/>
        <v>0</v>
      </c>
      <c r="M578" s="77">
        <f t="shared" si="236"/>
        <v>0</v>
      </c>
      <c r="N578" s="77">
        <f t="shared" si="236"/>
        <v>0</v>
      </c>
      <c r="O578" s="90">
        <f t="shared" si="236"/>
        <v>0</v>
      </c>
      <c r="P578" s="77">
        <f t="shared" si="236"/>
        <v>0</v>
      </c>
      <c r="Q578" s="77">
        <f t="shared" si="236"/>
        <v>0</v>
      </c>
      <c r="R578" s="77">
        <f t="shared" si="236"/>
        <v>0</v>
      </c>
      <c r="S578" s="77">
        <f t="shared" si="236"/>
        <v>0</v>
      </c>
      <c r="T578" s="77">
        <f t="shared" si="236"/>
        <v>0</v>
      </c>
      <c r="U578" s="133">
        <f t="shared" si="236"/>
        <v>0</v>
      </c>
      <c r="V578" s="115"/>
      <c r="W578" s="115"/>
      <c r="X578" s="115"/>
      <c r="Y578" s="115"/>
      <c r="Z578" s="115"/>
      <c r="AA578" s="115"/>
      <c r="AB578" s="115"/>
      <c r="AC578" s="115"/>
      <c r="AD578" s="115"/>
      <c r="AE578" s="115"/>
      <c r="AF578" s="115"/>
      <c r="AG578" s="115"/>
      <c r="AH578" s="115"/>
      <c r="AI578" s="115"/>
      <c r="AJ578" s="115"/>
      <c r="AK578" s="115"/>
      <c r="AL578" s="115"/>
      <c r="AM578" s="115"/>
      <c r="AN578" s="115"/>
      <c r="AO578" s="115"/>
      <c r="AP578" s="115"/>
      <c r="AQ578" s="115"/>
      <c r="AR578" s="115"/>
      <c r="AS578" s="115"/>
      <c r="AT578" s="115"/>
      <c r="AU578" s="115"/>
      <c r="AV578" s="115"/>
      <c r="AW578" s="115"/>
      <c r="AX578" s="115"/>
      <c r="AY578" s="115"/>
      <c r="AZ578" s="115"/>
      <c r="BA578" s="115"/>
      <c r="BB578" s="115"/>
      <c r="BC578" s="115"/>
      <c r="BD578" s="115"/>
      <c r="BE578" s="115"/>
      <c r="BF578" s="115"/>
      <c r="BG578" s="115"/>
      <c r="BH578" s="115"/>
      <c r="BI578" s="115"/>
      <c r="BJ578" s="115"/>
      <c r="BK578" s="115"/>
      <c r="BL578" s="115"/>
      <c r="BM578" s="115"/>
      <c r="BN578" s="115"/>
      <c r="BO578" s="115"/>
      <c r="BP578" s="115"/>
      <c r="BQ578" s="115"/>
      <c r="BR578" s="115"/>
      <c r="BS578" s="115"/>
      <c r="BT578" s="115"/>
      <c r="BU578" s="115"/>
      <c r="BV578" s="115"/>
      <c r="BW578" s="115"/>
      <c r="BX578" s="115"/>
      <c r="BY578" s="115"/>
      <c r="BZ578" s="115"/>
      <c r="CA578" s="115"/>
      <c r="CB578" s="115"/>
      <c r="CC578" s="115"/>
      <c r="CD578" s="115"/>
      <c r="CE578" s="115"/>
      <c r="CF578" s="115"/>
      <c r="CG578" s="115"/>
      <c r="CH578" s="115"/>
      <c r="CI578" s="115"/>
      <c r="CJ578" s="115"/>
      <c r="CK578" s="115"/>
      <c r="CL578" s="115"/>
      <c r="CM578" s="115"/>
      <c r="CN578" s="115"/>
      <c r="CO578" s="115"/>
      <c r="CP578" s="115"/>
      <c r="CQ578" s="115"/>
      <c r="CR578" s="115"/>
      <c r="CS578" s="115"/>
      <c r="CT578" s="115"/>
      <c r="CU578" s="115"/>
      <c r="CV578" s="115"/>
      <c r="CW578" s="115"/>
      <c r="CX578" s="115"/>
      <c r="CY578" s="115"/>
      <c r="CZ578" s="115"/>
      <c r="DA578" s="115"/>
      <c r="DB578" s="115"/>
      <c r="DC578" s="115"/>
      <c r="DD578" s="115"/>
      <c r="DE578" s="115"/>
      <c r="DF578" s="115"/>
      <c r="DG578" s="115"/>
      <c r="DH578" s="115"/>
      <c r="DI578" s="115"/>
      <c r="DJ578" s="115"/>
      <c r="DK578" s="115"/>
      <c r="DL578" s="115"/>
      <c r="DM578" s="115"/>
      <c r="DN578" s="115"/>
      <c r="DO578" s="115"/>
      <c r="DP578" s="115"/>
      <c r="DQ578" s="115"/>
      <c r="DR578" s="115"/>
      <c r="DS578" s="115"/>
      <c r="DT578" s="115"/>
      <c r="DU578" s="115"/>
      <c r="DV578" s="115"/>
      <c r="DW578" s="115"/>
      <c r="DX578" s="115"/>
      <c r="DY578" s="115"/>
      <c r="DZ578" s="115"/>
      <c r="EA578" s="115"/>
      <c r="EB578" s="115"/>
      <c r="EC578" s="115"/>
      <c r="ED578" s="115"/>
      <c r="EE578" s="115"/>
      <c r="EF578" s="115"/>
      <c r="EG578" s="115"/>
      <c r="EH578" s="115"/>
      <c r="EI578" s="115"/>
      <c r="EJ578" s="115"/>
      <c r="EK578" s="115"/>
      <c r="EL578" s="115"/>
      <c r="EM578" s="115"/>
      <c r="EN578" s="115"/>
      <c r="EO578" s="115"/>
      <c r="EP578" s="115"/>
      <c r="EQ578" s="115"/>
      <c r="ER578" s="115"/>
      <c r="ES578" s="115"/>
      <c r="ET578" s="115"/>
      <c r="EU578" s="115"/>
      <c r="EV578" s="115"/>
      <c r="EW578" s="115"/>
      <c r="EX578" s="115"/>
      <c r="EY578" s="115"/>
      <c r="EZ578" s="115"/>
      <c r="FA578" s="115"/>
      <c r="FB578" s="115"/>
      <c r="FC578" s="115"/>
      <c r="FD578" s="115"/>
      <c r="FE578" s="115"/>
      <c r="FF578" s="115"/>
      <c r="FG578" s="115"/>
      <c r="FH578" s="115"/>
      <c r="FI578" s="115"/>
      <c r="FJ578" s="115"/>
      <c r="FK578" s="115"/>
      <c r="FL578" s="115"/>
      <c r="FM578" s="115"/>
      <c r="FN578" s="115"/>
      <c r="FO578" s="115"/>
      <c r="FP578" s="115"/>
      <c r="FQ578" s="115"/>
      <c r="FR578" s="115"/>
      <c r="FS578" s="115"/>
      <c r="FT578" s="115"/>
      <c r="FU578" s="115"/>
      <c r="FV578" s="115"/>
      <c r="FW578" s="115"/>
      <c r="FX578" s="115"/>
      <c r="FY578" s="115"/>
      <c r="FZ578" s="115"/>
      <c r="GA578" s="115"/>
      <c r="GB578" s="115"/>
      <c r="GC578" s="115"/>
      <c r="GD578" s="115"/>
      <c r="GE578" s="115"/>
      <c r="GF578" s="115"/>
      <c r="GG578" s="115"/>
      <c r="GH578" s="115"/>
      <c r="GI578" s="115"/>
      <c r="GJ578" s="115"/>
      <c r="GK578" s="115"/>
      <c r="GL578" s="115"/>
      <c r="GM578" s="115"/>
      <c r="GN578" s="115"/>
      <c r="GO578" s="115"/>
      <c r="GP578" s="115"/>
      <c r="GQ578" s="115"/>
      <c r="GR578" s="115"/>
      <c r="GS578" s="115"/>
      <c r="GT578" s="115"/>
      <c r="GU578" s="115"/>
      <c r="GV578" s="115"/>
      <c r="GW578" s="115"/>
      <c r="GX578" s="115"/>
      <c r="GY578" s="115"/>
      <c r="GZ578" s="115"/>
      <c r="HA578" s="115"/>
      <c r="HB578" s="115"/>
      <c r="HC578" s="115"/>
      <c r="HD578" s="115"/>
      <c r="HE578" s="115"/>
      <c r="HF578" s="115"/>
      <c r="HG578" s="115"/>
      <c r="HH578" s="115"/>
      <c r="HI578" s="115"/>
      <c r="HJ578" s="115"/>
      <c r="HK578" s="115"/>
      <c r="HL578" s="115"/>
      <c r="HM578" s="115"/>
      <c r="HN578" s="115"/>
      <c r="HO578" s="115"/>
      <c r="HP578" s="115"/>
      <c r="HQ578" s="115"/>
      <c r="HR578" s="115"/>
      <c r="HS578" s="115"/>
      <c r="HT578" s="115"/>
      <c r="HU578" s="115"/>
      <c r="HV578" s="115"/>
      <c r="HW578" s="115"/>
      <c r="HX578" s="115"/>
      <c r="HY578" s="115"/>
      <c r="HZ578" s="115"/>
      <c r="IA578" s="115"/>
      <c r="IB578" s="115"/>
      <c r="IC578" s="115"/>
      <c r="ID578" s="115"/>
      <c r="IE578" s="115"/>
      <c r="IF578" s="115"/>
      <c r="IG578" s="115"/>
      <c r="IH578" s="115"/>
      <c r="II578" s="115"/>
      <c r="IJ578" s="115"/>
      <c r="IK578" s="115"/>
      <c r="IL578" s="115"/>
      <c r="IM578" s="115"/>
      <c r="IN578" s="115"/>
      <c r="IO578" s="115"/>
      <c r="IP578" s="115"/>
      <c r="IQ578" s="115"/>
      <c r="IR578" s="115"/>
      <c r="IS578" s="115"/>
      <c r="IT578" s="115"/>
      <c r="IU578" s="115"/>
      <c r="IV578" s="115"/>
      <c r="IW578" s="115"/>
      <c r="IX578" s="115"/>
      <c r="IY578" s="115"/>
      <c r="IZ578" s="115"/>
      <c r="JA578" s="115"/>
      <c r="JB578" s="115"/>
      <c r="JC578" s="115"/>
      <c r="JD578" s="115"/>
      <c r="JE578" s="115"/>
      <c r="JF578" s="115"/>
      <c r="JG578" s="115"/>
      <c r="JH578" s="115"/>
      <c r="JI578" s="115"/>
      <c r="JJ578" s="115"/>
      <c r="JK578" s="115"/>
      <c r="JL578" s="115"/>
      <c r="JM578" s="115"/>
      <c r="JN578" s="115"/>
      <c r="JO578" s="115"/>
      <c r="JP578" s="115"/>
      <c r="JQ578" s="115"/>
      <c r="JR578" s="115"/>
      <c r="JS578" s="115"/>
      <c r="JT578" s="115"/>
      <c r="JU578" s="115"/>
      <c r="JV578" s="115"/>
      <c r="JW578" s="115"/>
      <c r="JX578" s="115"/>
      <c r="JY578" s="115"/>
      <c r="JZ578" s="115"/>
      <c r="KA578" s="115"/>
      <c r="KB578" s="115"/>
      <c r="KC578" s="115"/>
      <c r="KD578" s="115"/>
      <c r="KE578" s="115"/>
      <c r="KF578" s="115"/>
      <c r="KG578" s="115"/>
      <c r="KH578" s="115"/>
      <c r="KI578" s="115"/>
      <c r="KJ578" s="115"/>
      <c r="KK578" s="115"/>
      <c r="KL578" s="115"/>
      <c r="KM578" s="115"/>
      <c r="KN578" s="115"/>
      <c r="KO578" s="115"/>
      <c r="KP578" s="115"/>
      <c r="KQ578" s="115"/>
      <c r="KR578" s="115"/>
      <c r="KS578" s="115"/>
      <c r="KT578" s="115"/>
      <c r="KU578" s="115"/>
      <c r="KV578" s="115"/>
      <c r="KW578" s="115"/>
      <c r="KX578" s="115"/>
      <c r="KY578" s="115"/>
      <c r="KZ578" s="115"/>
      <c r="LA578" s="115"/>
      <c r="LB578" s="115"/>
      <c r="LC578" s="115"/>
      <c r="LD578" s="115"/>
      <c r="LE578" s="115"/>
      <c r="LF578" s="115"/>
      <c r="LG578" s="115"/>
      <c r="LH578" s="115"/>
      <c r="LI578" s="115"/>
      <c r="LJ578" s="115"/>
      <c r="LK578" s="115"/>
      <c r="LL578" s="115"/>
      <c r="LM578" s="115"/>
      <c r="LN578" s="115"/>
      <c r="LO578" s="115"/>
      <c r="LP578" s="115"/>
      <c r="LQ578" s="115"/>
      <c r="LR578" s="115"/>
      <c r="LS578" s="115"/>
      <c r="LT578" s="115"/>
      <c r="LU578" s="115"/>
      <c r="LV578" s="115"/>
      <c r="LW578" s="115"/>
      <c r="LX578" s="115"/>
      <c r="LY578" s="115"/>
      <c r="LZ578" s="115"/>
      <c r="MA578" s="115"/>
      <c r="MB578" s="115"/>
      <c r="MC578" s="115"/>
      <c r="MD578" s="115"/>
      <c r="ME578" s="115"/>
      <c r="MF578" s="115"/>
      <c r="MG578" s="115"/>
      <c r="MH578" s="115"/>
      <c r="MI578" s="115"/>
      <c r="MJ578" s="115"/>
      <c r="MK578" s="115"/>
      <c r="ML578" s="115"/>
      <c r="MM578" s="115"/>
      <c r="MN578" s="115"/>
      <c r="MO578" s="115"/>
      <c r="MP578" s="115"/>
      <c r="MQ578" s="115"/>
      <c r="MR578" s="115"/>
      <c r="MS578" s="115"/>
      <c r="MT578" s="115"/>
      <c r="MU578" s="115"/>
      <c r="MV578" s="115"/>
      <c r="MW578" s="115"/>
      <c r="MX578" s="115"/>
      <c r="MY578" s="115"/>
      <c r="MZ578" s="115"/>
      <c r="NA578" s="115"/>
      <c r="NB578" s="115"/>
      <c r="NC578" s="115"/>
      <c r="ND578" s="115"/>
      <c r="NE578" s="115"/>
      <c r="NF578" s="115"/>
      <c r="NG578" s="115"/>
      <c r="NH578" s="115"/>
      <c r="NI578" s="115"/>
      <c r="NJ578" s="115"/>
      <c r="NK578" s="115"/>
      <c r="NL578" s="115"/>
      <c r="NM578" s="115"/>
      <c r="NN578" s="115"/>
      <c r="NO578" s="115"/>
      <c r="NP578" s="115"/>
      <c r="NQ578" s="115"/>
      <c r="NR578" s="115"/>
      <c r="NS578" s="115"/>
      <c r="NT578" s="115"/>
      <c r="NU578" s="115"/>
      <c r="NV578" s="115"/>
      <c r="NW578" s="115"/>
      <c r="NX578" s="115"/>
      <c r="NY578" s="115"/>
      <c r="NZ578" s="115"/>
      <c r="OA578" s="115"/>
      <c r="OB578" s="115"/>
      <c r="OC578" s="115"/>
      <c r="OD578" s="115"/>
      <c r="OE578" s="115"/>
      <c r="OF578" s="115"/>
      <c r="OG578" s="115"/>
      <c r="OH578" s="115"/>
      <c r="OI578" s="115"/>
      <c r="OJ578" s="115"/>
      <c r="OK578" s="115"/>
      <c r="OL578" s="115"/>
      <c r="OM578" s="115"/>
      <c r="ON578" s="115"/>
      <c r="OO578" s="115"/>
      <c r="OP578" s="115"/>
      <c r="OQ578" s="115"/>
      <c r="OR578" s="115"/>
      <c r="OS578" s="115"/>
      <c r="OT578" s="115"/>
      <c r="OU578" s="115"/>
      <c r="OV578" s="115"/>
      <c r="OW578" s="115"/>
      <c r="OX578" s="115"/>
      <c r="OY578" s="115"/>
      <c r="OZ578" s="115"/>
      <c r="PA578" s="115"/>
      <c r="PB578" s="115"/>
      <c r="PC578" s="115"/>
      <c r="PD578" s="115"/>
      <c r="PE578" s="115"/>
      <c r="PF578" s="115"/>
      <c r="PG578" s="115"/>
      <c r="PH578" s="115"/>
      <c r="PI578" s="115"/>
      <c r="PJ578" s="115"/>
      <c r="PK578" s="115"/>
      <c r="PL578" s="115"/>
      <c r="PM578" s="115"/>
      <c r="PN578" s="115"/>
      <c r="PO578" s="115"/>
      <c r="PP578" s="115"/>
      <c r="PQ578" s="115"/>
      <c r="PR578" s="115"/>
      <c r="PS578" s="115"/>
      <c r="PT578" s="115"/>
      <c r="PU578" s="115"/>
      <c r="PV578" s="115"/>
      <c r="PW578" s="115"/>
      <c r="PX578" s="115"/>
      <c r="PY578" s="115"/>
      <c r="PZ578" s="115"/>
      <c r="QA578" s="115"/>
      <c r="QB578" s="115"/>
      <c r="QC578" s="115"/>
      <c r="QD578" s="115"/>
      <c r="QE578" s="115"/>
      <c r="QF578" s="115"/>
      <c r="QG578" s="115"/>
      <c r="QH578" s="115"/>
      <c r="QI578" s="115"/>
      <c r="QJ578" s="115"/>
      <c r="QK578" s="115"/>
      <c r="QL578" s="115"/>
      <c r="QM578" s="115"/>
      <c r="QN578" s="115"/>
      <c r="QO578" s="115"/>
      <c r="QP578" s="115"/>
      <c r="QQ578" s="115"/>
      <c r="QR578" s="115"/>
      <c r="QS578" s="115"/>
      <c r="QT578" s="115"/>
      <c r="QU578" s="115"/>
      <c r="QV578" s="115"/>
      <c r="QW578" s="115"/>
      <c r="QX578" s="115"/>
      <c r="QY578" s="115"/>
      <c r="QZ578" s="115"/>
      <c r="RA578" s="115"/>
      <c r="RB578" s="115"/>
      <c r="RC578" s="115"/>
      <c r="RD578" s="115"/>
      <c r="RE578" s="115"/>
      <c r="RF578" s="115"/>
      <c r="RG578" s="115"/>
      <c r="RH578" s="115"/>
      <c r="RI578" s="115"/>
      <c r="RJ578" s="115"/>
      <c r="RK578" s="115"/>
      <c r="RL578" s="115"/>
      <c r="RM578" s="115"/>
      <c r="RN578" s="115"/>
      <c r="RO578" s="115"/>
      <c r="RP578" s="115"/>
      <c r="RQ578" s="115"/>
      <c r="RR578" s="115"/>
      <c r="RS578" s="115"/>
      <c r="RT578" s="115"/>
      <c r="RU578" s="115"/>
      <c r="RV578" s="115"/>
      <c r="RW578" s="115"/>
      <c r="RX578" s="115"/>
      <c r="RY578" s="115"/>
      <c r="RZ578" s="115"/>
      <c r="SA578" s="115"/>
      <c r="SB578" s="115"/>
      <c r="SC578" s="115"/>
      <c r="SD578" s="115"/>
      <c r="SE578" s="115"/>
      <c r="SF578" s="115"/>
      <c r="SG578" s="115"/>
      <c r="SH578" s="115"/>
      <c r="SI578" s="115"/>
      <c r="SJ578" s="115"/>
      <c r="SK578" s="115"/>
      <c r="SL578" s="115"/>
      <c r="SM578" s="115"/>
      <c r="SN578" s="115"/>
      <c r="SO578" s="115"/>
      <c r="SP578" s="115"/>
      <c r="SQ578" s="115"/>
      <c r="SR578" s="115"/>
      <c r="SS578" s="115"/>
      <c r="ST578" s="115"/>
      <c r="SU578" s="115"/>
      <c r="SV578" s="115"/>
      <c r="SW578" s="115"/>
      <c r="SX578" s="115"/>
      <c r="SY578" s="115"/>
      <c r="SZ578" s="115"/>
      <c r="TA578" s="115"/>
      <c r="TB578" s="115"/>
      <c r="TC578" s="115"/>
      <c r="TD578" s="115"/>
      <c r="TE578" s="115"/>
      <c r="TF578" s="115"/>
      <c r="TG578" s="115"/>
      <c r="TH578" s="115"/>
      <c r="TI578" s="115"/>
      <c r="TJ578" s="115"/>
      <c r="TK578" s="115"/>
      <c r="TL578" s="115"/>
      <c r="TM578" s="115"/>
      <c r="TN578" s="115"/>
      <c r="TO578" s="115"/>
      <c r="TP578" s="115"/>
      <c r="TQ578" s="115"/>
      <c r="TR578" s="115"/>
      <c r="TS578" s="115"/>
      <c r="TT578" s="115"/>
      <c r="TU578" s="115"/>
      <c r="TV578" s="115"/>
      <c r="TW578" s="115"/>
      <c r="TX578" s="115"/>
      <c r="TY578" s="115"/>
      <c r="TZ578" s="115"/>
      <c r="UA578" s="115"/>
      <c r="UB578" s="115"/>
      <c r="UC578" s="115"/>
      <c r="UD578" s="115"/>
      <c r="UE578" s="115"/>
      <c r="UF578" s="115"/>
      <c r="UG578" s="115"/>
      <c r="UH578" s="115"/>
      <c r="UI578" s="115"/>
      <c r="UJ578" s="115"/>
      <c r="UK578" s="115"/>
      <c r="UL578" s="115"/>
      <c r="UM578" s="115"/>
      <c r="UN578" s="115"/>
      <c r="UO578" s="115"/>
      <c r="UP578" s="115"/>
      <c r="UQ578" s="115"/>
      <c r="UR578" s="115"/>
      <c r="US578" s="115"/>
      <c r="UT578" s="115"/>
      <c r="UU578" s="115"/>
      <c r="UV578" s="115"/>
      <c r="UW578" s="115"/>
      <c r="UX578" s="115"/>
      <c r="UY578" s="115"/>
      <c r="UZ578" s="115"/>
      <c r="VA578" s="115"/>
      <c r="VB578" s="115"/>
      <c r="VC578" s="115"/>
      <c r="VD578" s="115"/>
      <c r="VE578" s="115"/>
      <c r="VF578" s="115"/>
      <c r="VG578" s="115"/>
      <c r="VH578" s="115"/>
      <c r="VI578" s="115"/>
      <c r="VJ578" s="115"/>
      <c r="VK578" s="115"/>
      <c r="VL578" s="115"/>
      <c r="VM578" s="115"/>
      <c r="VN578" s="115"/>
      <c r="VO578" s="115"/>
      <c r="VP578" s="115"/>
      <c r="VQ578" s="115"/>
      <c r="VR578" s="115"/>
      <c r="VS578" s="115"/>
      <c r="VT578" s="115"/>
      <c r="VU578" s="115"/>
      <c r="VV578" s="115"/>
      <c r="VW578" s="115"/>
      <c r="VX578" s="115"/>
      <c r="VY578" s="115"/>
      <c r="VZ578" s="115"/>
      <c r="WA578" s="115"/>
      <c r="WB578" s="115"/>
      <c r="WC578" s="115"/>
      <c r="WD578" s="115"/>
      <c r="WE578" s="115"/>
      <c r="WF578" s="115"/>
      <c r="WG578" s="115"/>
      <c r="WH578" s="115"/>
      <c r="WI578" s="115"/>
      <c r="WJ578" s="115"/>
      <c r="WK578" s="115"/>
      <c r="WL578" s="115"/>
      <c r="WM578" s="115"/>
      <c r="WN578" s="115"/>
      <c r="WO578" s="115"/>
      <c r="WP578" s="115"/>
      <c r="WQ578" s="115"/>
      <c r="WR578" s="115"/>
      <c r="WS578" s="115"/>
      <c r="WT578" s="115"/>
      <c r="WU578" s="115"/>
      <c r="WV578" s="115"/>
      <c r="WW578" s="115"/>
      <c r="WX578" s="115"/>
      <c r="WY578" s="115"/>
      <c r="WZ578" s="115"/>
      <c r="XA578" s="115"/>
      <c r="XB578" s="115"/>
      <c r="XC578" s="115"/>
      <c r="XD578" s="115"/>
      <c r="XE578" s="115"/>
      <c r="XF578" s="115"/>
      <c r="XG578" s="115"/>
      <c r="XH578" s="115"/>
      <c r="XI578" s="115"/>
      <c r="XJ578" s="115"/>
      <c r="XK578" s="115"/>
      <c r="XL578" s="115"/>
      <c r="XM578" s="115"/>
      <c r="XN578" s="115"/>
      <c r="XO578" s="115"/>
      <c r="XP578" s="115"/>
      <c r="XQ578" s="115"/>
      <c r="XR578" s="115"/>
      <c r="XS578" s="115"/>
      <c r="XT578" s="115"/>
      <c r="XU578" s="115"/>
      <c r="XV578" s="115"/>
      <c r="XW578" s="115"/>
      <c r="XX578" s="115"/>
      <c r="XY578" s="115"/>
      <c r="XZ578" s="115"/>
      <c r="YA578" s="115"/>
      <c r="YB578" s="115"/>
      <c r="YC578" s="115"/>
      <c r="YD578" s="115"/>
      <c r="YE578" s="115"/>
      <c r="YF578" s="115"/>
      <c r="YG578" s="115"/>
      <c r="YH578" s="115"/>
      <c r="YI578" s="115"/>
      <c r="YJ578" s="115"/>
      <c r="YK578" s="115"/>
      <c r="YL578" s="115"/>
      <c r="YM578" s="115"/>
      <c r="YN578" s="115"/>
      <c r="YO578" s="115"/>
      <c r="YP578" s="115"/>
      <c r="YQ578" s="115"/>
      <c r="YR578" s="115"/>
      <c r="YS578" s="115"/>
      <c r="YT578" s="115"/>
      <c r="YU578" s="115"/>
      <c r="YV578" s="115"/>
      <c r="YW578" s="115"/>
      <c r="YX578" s="115"/>
      <c r="YY578" s="115"/>
      <c r="YZ578" s="115"/>
      <c r="ZA578" s="115"/>
      <c r="ZB578" s="115"/>
      <c r="ZC578" s="115"/>
      <c r="ZD578" s="115"/>
      <c r="ZE578" s="115"/>
      <c r="ZF578" s="115"/>
      <c r="ZG578" s="115"/>
      <c r="ZH578" s="115"/>
      <c r="ZI578" s="115"/>
      <c r="ZJ578" s="115"/>
      <c r="ZK578" s="115"/>
      <c r="ZL578" s="115"/>
      <c r="ZM578" s="115"/>
      <c r="ZN578" s="115"/>
      <c r="ZO578" s="115"/>
      <c r="ZP578" s="115"/>
      <c r="ZQ578" s="115"/>
      <c r="ZR578" s="115"/>
      <c r="ZS578" s="115"/>
      <c r="ZT578" s="115"/>
      <c r="ZU578" s="115"/>
      <c r="ZV578" s="115"/>
      <c r="ZW578" s="115"/>
      <c r="ZX578" s="115"/>
      <c r="ZY578" s="115"/>
      <c r="ZZ578" s="115"/>
      <c r="AAA578" s="115"/>
      <c r="AAB578" s="115"/>
      <c r="AAC578" s="115"/>
      <c r="AAD578" s="115"/>
      <c r="AAE578" s="115"/>
      <c r="AAF578" s="115"/>
      <c r="AAG578" s="115"/>
      <c r="AAH578" s="115"/>
      <c r="AAI578" s="115"/>
      <c r="AAJ578" s="115"/>
      <c r="AAK578" s="115"/>
      <c r="AAL578" s="115"/>
      <c r="AAM578" s="115"/>
      <c r="AAN578" s="115"/>
      <c r="AAO578" s="115"/>
      <c r="AAP578" s="115"/>
      <c r="AAQ578" s="115"/>
      <c r="AAR578" s="115"/>
      <c r="AAS578" s="115"/>
      <c r="AAT578" s="115"/>
      <c r="AAU578" s="115"/>
      <c r="AAV578" s="115"/>
      <c r="AAW578" s="115"/>
      <c r="AAX578" s="115"/>
      <c r="AAY578" s="115"/>
      <c r="AAZ578" s="115"/>
      <c r="ABA578" s="115"/>
      <c r="ABB578" s="115"/>
      <c r="ABC578" s="115"/>
      <c r="ABD578" s="115"/>
      <c r="ABE578" s="115"/>
      <c r="ABF578" s="115"/>
      <c r="ABG578" s="115"/>
      <c r="ABH578" s="115"/>
      <c r="ABI578" s="115"/>
      <c r="ABJ578" s="115"/>
      <c r="ABK578" s="115"/>
      <c r="ABL578" s="115"/>
      <c r="ABM578" s="115"/>
      <c r="ABN578" s="115"/>
      <c r="ABO578" s="115"/>
      <c r="ABP578" s="115"/>
      <c r="ABQ578" s="115"/>
      <c r="ABR578" s="115"/>
      <c r="ABS578" s="115"/>
      <c r="ABT578" s="115"/>
      <c r="ABU578" s="115"/>
      <c r="ABV578" s="115"/>
      <c r="ABW578" s="115"/>
      <c r="ABX578" s="115"/>
      <c r="ABY578" s="115"/>
      <c r="ABZ578" s="115"/>
      <c r="ACA578" s="115"/>
      <c r="ACB578" s="115"/>
      <c r="ACC578" s="115"/>
      <c r="ACD578" s="115"/>
      <c r="ACE578" s="115"/>
      <c r="ACF578" s="115"/>
      <c r="ACG578" s="115"/>
      <c r="ACH578" s="115"/>
      <c r="ACI578" s="115"/>
      <c r="ACJ578" s="115"/>
      <c r="ACK578" s="115"/>
      <c r="ACL578" s="115"/>
      <c r="ACM578" s="115"/>
      <c r="ACN578" s="115"/>
      <c r="ACO578" s="115"/>
      <c r="ACP578" s="115"/>
      <c r="ACQ578" s="115"/>
      <c r="ACR578" s="115"/>
      <c r="ACS578" s="115"/>
      <c r="ACT578" s="115"/>
      <c r="ACU578" s="115"/>
      <c r="ACV578" s="115"/>
      <c r="ACW578" s="115"/>
      <c r="ACX578" s="115"/>
      <c r="ACY578" s="115"/>
      <c r="ACZ578" s="115"/>
      <c r="ADA578" s="115"/>
      <c r="ADB578" s="115"/>
      <c r="ADC578" s="115"/>
      <c r="ADD578" s="115"/>
      <c r="ADE578" s="115"/>
      <c r="ADF578" s="115"/>
      <c r="ADG578" s="115"/>
      <c r="ADH578" s="115"/>
      <c r="ADI578" s="115"/>
      <c r="ADJ578" s="115"/>
      <c r="ADK578" s="115"/>
      <c r="ADL578" s="115"/>
      <c r="ADM578" s="115"/>
      <c r="ADN578" s="115"/>
      <c r="ADO578" s="115"/>
      <c r="ADP578" s="115"/>
      <c r="ADQ578" s="115"/>
      <c r="ADR578" s="115"/>
      <c r="ADS578" s="115"/>
      <c r="ADT578" s="115"/>
      <c r="ADU578" s="115"/>
      <c r="ADV578" s="115"/>
      <c r="ADW578" s="115"/>
      <c r="ADX578" s="115"/>
      <c r="ADY578" s="115"/>
      <c r="ADZ578" s="115"/>
      <c r="AEA578" s="115"/>
      <c r="AEB578" s="115"/>
      <c r="AEC578" s="115"/>
      <c r="AED578" s="115"/>
      <c r="AEE578" s="115"/>
      <c r="AEF578" s="115"/>
      <c r="AEG578" s="115"/>
      <c r="AEH578" s="115"/>
      <c r="AEI578" s="115"/>
      <c r="AEJ578" s="115"/>
      <c r="AEK578" s="115"/>
      <c r="AEL578" s="115"/>
      <c r="AEM578" s="115"/>
      <c r="AEN578" s="115"/>
      <c r="AEO578" s="115"/>
      <c r="AEP578" s="115"/>
      <c r="AEQ578" s="115"/>
      <c r="AER578" s="115"/>
      <c r="AES578" s="115"/>
      <c r="AET578" s="115"/>
      <c r="AEU578" s="115"/>
      <c r="AEV578" s="115"/>
      <c r="AEW578" s="115"/>
      <c r="AEX578" s="115"/>
      <c r="AEY578" s="115"/>
      <c r="AEZ578" s="115"/>
      <c r="AFA578" s="115"/>
      <c r="AFB578" s="115"/>
      <c r="AFC578" s="115"/>
      <c r="AFD578" s="115"/>
      <c r="AFE578" s="115"/>
      <c r="AFF578" s="115"/>
      <c r="AFG578" s="115"/>
      <c r="AFH578" s="115"/>
      <c r="AFI578" s="115"/>
      <c r="AFJ578" s="115"/>
      <c r="AFK578" s="115"/>
      <c r="AFL578" s="115"/>
      <c r="AFM578" s="115"/>
      <c r="AFN578" s="115"/>
      <c r="AFO578" s="115"/>
      <c r="AFP578" s="115"/>
      <c r="AFQ578" s="115"/>
      <c r="AFR578" s="115"/>
      <c r="AFS578" s="115"/>
      <c r="AFT578" s="115"/>
      <c r="AFU578" s="115"/>
      <c r="AFV578" s="115"/>
      <c r="AFW578" s="115"/>
      <c r="AFX578" s="115"/>
      <c r="AFY578" s="115"/>
      <c r="AFZ578" s="115"/>
      <c r="AGA578" s="115"/>
      <c r="AGB578" s="115"/>
      <c r="AGC578" s="115"/>
      <c r="AGD578" s="115"/>
      <c r="AGE578" s="115"/>
      <c r="AGF578" s="115"/>
      <c r="AGG578" s="115"/>
      <c r="AGH578" s="115"/>
      <c r="AGI578" s="115"/>
      <c r="AGJ578" s="115"/>
      <c r="AGK578" s="115"/>
      <c r="AGL578" s="115"/>
      <c r="AGM578" s="115"/>
      <c r="AGN578" s="115"/>
      <c r="AGO578" s="115"/>
      <c r="AGP578" s="115"/>
      <c r="AGQ578" s="115"/>
      <c r="AGR578" s="115"/>
      <c r="AGS578" s="115"/>
      <c r="AGT578" s="115"/>
      <c r="AGU578" s="115"/>
      <c r="AGV578" s="115"/>
      <c r="AGW578" s="115"/>
      <c r="AGX578" s="115"/>
      <c r="AGY578" s="115"/>
      <c r="AGZ578" s="115"/>
      <c r="AHA578" s="115"/>
      <c r="AHB578" s="115"/>
      <c r="AHC578" s="115"/>
      <c r="AHD578" s="115"/>
      <c r="AHE578" s="115"/>
      <c r="AHF578" s="115"/>
      <c r="AHG578" s="115"/>
      <c r="AHH578" s="115"/>
      <c r="AHI578" s="115"/>
      <c r="AHJ578" s="115"/>
      <c r="AHK578" s="115"/>
      <c r="AHL578" s="115"/>
      <c r="AHM578" s="115"/>
      <c r="AHN578" s="115"/>
      <c r="AHO578" s="115"/>
      <c r="AHP578" s="115"/>
      <c r="AHQ578" s="115"/>
      <c r="AHR578" s="115"/>
      <c r="AHS578" s="115"/>
      <c r="AHT578" s="115"/>
      <c r="AHU578" s="115"/>
      <c r="AHV578" s="115"/>
      <c r="AHW578" s="115"/>
      <c r="AHX578" s="115"/>
      <c r="AHY578" s="115"/>
      <c r="AHZ578" s="115"/>
      <c r="AIA578" s="115"/>
      <c r="AIB578" s="115"/>
      <c r="AIC578" s="115"/>
      <c r="AID578" s="115"/>
      <c r="AIE578" s="115"/>
      <c r="AIF578" s="115"/>
      <c r="AIG578" s="115"/>
      <c r="AIH578" s="115"/>
      <c r="AII578" s="115"/>
      <c r="AIJ578" s="115"/>
      <c r="AIK578" s="115"/>
      <c r="AIL578" s="115"/>
      <c r="AIM578" s="115"/>
      <c r="AIN578" s="115"/>
      <c r="AIO578" s="115"/>
      <c r="AIP578" s="115"/>
      <c r="AIQ578" s="115"/>
      <c r="AIR578" s="115"/>
      <c r="AIS578" s="115"/>
      <c r="AIT578" s="115"/>
      <c r="AIU578" s="115"/>
      <c r="AIV578" s="115"/>
      <c r="AIW578" s="115"/>
      <c r="AIX578" s="115"/>
      <c r="AIY578" s="115"/>
      <c r="AIZ578" s="115"/>
      <c r="AJA578" s="115"/>
      <c r="AJB578" s="115"/>
      <c r="AJC578" s="115"/>
      <c r="AJD578" s="115"/>
      <c r="AJE578" s="115"/>
      <c r="AJF578" s="115"/>
      <c r="AJG578" s="115"/>
      <c r="AJH578" s="115"/>
      <c r="AJI578" s="115"/>
      <c r="AJJ578" s="115"/>
      <c r="AJK578" s="115"/>
      <c r="AJL578" s="115"/>
      <c r="AJM578" s="115"/>
      <c r="AJN578" s="115"/>
      <c r="AJO578" s="115"/>
      <c r="AJP578" s="115"/>
      <c r="AJQ578" s="115"/>
      <c r="AJR578" s="115"/>
      <c r="AJS578" s="115"/>
      <c r="AJT578" s="115"/>
      <c r="AJU578" s="115"/>
      <c r="AJV578" s="115"/>
      <c r="AJW578" s="115"/>
      <c r="AJX578" s="115"/>
      <c r="AJY578" s="115"/>
      <c r="AJZ578" s="115"/>
      <c r="AKA578" s="115"/>
      <c r="AKB578" s="115"/>
      <c r="AKC578" s="115"/>
      <c r="AKD578" s="115"/>
      <c r="AKE578" s="115"/>
      <c r="AKF578" s="115"/>
      <c r="AKG578" s="115"/>
      <c r="AKH578" s="115"/>
      <c r="AKI578" s="115"/>
      <c r="AKJ578" s="115"/>
      <c r="AKK578" s="115"/>
      <c r="AKL578" s="115"/>
      <c r="AKM578" s="115"/>
      <c r="AKN578" s="115"/>
      <c r="AKO578" s="115"/>
      <c r="AKP578" s="115"/>
      <c r="AKQ578" s="115"/>
      <c r="AKR578" s="115"/>
      <c r="AKS578" s="115"/>
      <c r="AKT578" s="115"/>
      <c r="AKU578" s="115"/>
      <c r="AKV578" s="115"/>
      <c r="AKW578" s="115"/>
      <c r="AKX578" s="115"/>
      <c r="AKY578" s="115"/>
      <c r="AKZ578" s="115"/>
      <c r="ALA578" s="115"/>
      <c r="ALB578" s="115"/>
      <c r="ALC578" s="115"/>
      <c r="ALD578" s="115"/>
      <c r="ALE578" s="115"/>
      <c r="ALF578" s="115"/>
      <c r="ALG578" s="115"/>
      <c r="ALH578" s="115"/>
      <c r="ALI578" s="115"/>
      <c r="ALJ578" s="115"/>
      <c r="ALK578" s="115"/>
      <c r="ALL578" s="115"/>
      <c r="ALM578" s="115"/>
      <c r="ALN578" s="115"/>
      <c r="ALO578" s="115"/>
      <c r="ALP578" s="115"/>
      <c r="ALQ578" s="115"/>
      <c r="ALR578" s="115"/>
      <c r="ALS578" s="115"/>
    </row>
    <row r="579" spans="1:1025" ht="37.5">
      <c r="A579" s="112"/>
      <c r="B579" s="89"/>
      <c r="C579" s="37" t="s">
        <v>117</v>
      </c>
      <c r="D579" s="37">
        <v>926</v>
      </c>
      <c r="E579" s="130" t="s">
        <v>14</v>
      </c>
      <c r="F579" s="130" t="s">
        <v>30</v>
      </c>
      <c r="G579" s="82">
        <v>5030010030</v>
      </c>
      <c r="H579" s="83"/>
      <c r="I579" s="90">
        <f t="shared" si="213"/>
        <v>911900</v>
      </c>
      <c r="J579" s="90">
        <f t="shared" si="236"/>
        <v>1659700</v>
      </c>
      <c r="K579" s="77">
        <f t="shared" si="236"/>
        <v>-747800</v>
      </c>
      <c r="L579" s="77">
        <f t="shared" si="236"/>
        <v>0</v>
      </c>
      <c r="M579" s="77">
        <f t="shared" si="236"/>
        <v>0</v>
      </c>
      <c r="N579" s="77">
        <f t="shared" si="236"/>
        <v>0</v>
      </c>
      <c r="O579" s="90">
        <f t="shared" si="236"/>
        <v>0</v>
      </c>
      <c r="P579" s="77">
        <f t="shared" si="236"/>
        <v>0</v>
      </c>
      <c r="Q579" s="77">
        <f t="shared" si="236"/>
        <v>0</v>
      </c>
      <c r="R579" s="77">
        <f t="shared" si="236"/>
        <v>0</v>
      </c>
      <c r="S579" s="77">
        <f t="shared" si="236"/>
        <v>0</v>
      </c>
      <c r="T579" s="77">
        <f t="shared" si="236"/>
        <v>0</v>
      </c>
      <c r="U579" s="133">
        <f t="shared" si="236"/>
        <v>0</v>
      </c>
      <c r="V579" s="115"/>
      <c r="W579" s="115"/>
      <c r="X579" s="115"/>
      <c r="Y579" s="115"/>
      <c r="Z579" s="115"/>
      <c r="AA579" s="115"/>
      <c r="AB579" s="115"/>
      <c r="AC579" s="115"/>
      <c r="AD579" s="115"/>
      <c r="AE579" s="115"/>
      <c r="AF579" s="115"/>
      <c r="AG579" s="115"/>
      <c r="AH579" s="115"/>
      <c r="AI579" s="115"/>
      <c r="AJ579" s="115"/>
      <c r="AK579" s="115"/>
      <c r="AL579" s="115"/>
      <c r="AM579" s="115"/>
      <c r="AN579" s="115"/>
      <c r="AO579" s="115"/>
      <c r="AP579" s="115"/>
      <c r="AQ579" s="115"/>
      <c r="AR579" s="115"/>
      <c r="AS579" s="115"/>
      <c r="AT579" s="115"/>
      <c r="AU579" s="115"/>
      <c r="AV579" s="115"/>
      <c r="AW579" s="115"/>
      <c r="AX579" s="115"/>
      <c r="AY579" s="115"/>
      <c r="AZ579" s="115"/>
      <c r="BA579" s="115"/>
      <c r="BB579" s="115"/>
      <c r="BC579" s="115"/>
      <c r="BD579" s="115"/>
      <c r="BE579" s="115"/>
      <c r="BF579" s="115"/>
      <c r="BG579" s="115"/>
      <c r="BH579" s="115"/>
      <c r="BI579" s="115"/>
      <c r="BJ579" s="115"/>
      <c r="BK579" s="115"/>
      <c r="BL579" s="115"/>
      <c r="BM579" s="115"/>
      <c r="BN579" s="115"/>
      <c r="BO579" s="115"/>
      <c r="BP579" s="115"/>
      <c r="BQ579" s="115"/>
      <c r="BR579" s="115"/>
      <c r="BS579" s="115"/>
      <c r="BT579" s="115"/>
      <c r="BU579" s="115"/>
      <c r="BV579" s="115"/>
      <c r="BW579" s="115"/>
      <c r="BX579" s="115"/>
      <c r="BY579" s="115"/>
      <c r="BZ579" s="115"/>
      <c r="CA579" s="115"/>
      <c r="CB579" s="115"/>
      <c r="CC579" s="115"/>
      <c r="CD579" s="115"/>
      <c r="CE579" s="115"/>
      <c r="CF579" s="115"/>
      <c r="CG579" s="115"/>
      <c r="CH579" s="115"/>
      <c r="CI579" s="115"/>
      <c r="CJ579" s="115"/>
      <c r="CK579" s="115"/>
      <c r="CL579" s="115"/>
      <c r="CM579" s="115"/>
      <c r="CN579" s="115"/>
      <c r="CO579" s="115"/>
      <c r="CP579" s="115"/>
      <c r="CQ579" s="115"/>
      <c r="CR579" s="115"/>
      <c r="CS579" s="115"/>
      <c r="CT579" s="115"/>
      <c r="CU579" s="115"/>
      <c r="CV579" s="115"/>
      <c r="CW579" s="115"/>
      <c r="CX579" s="115"/>
      <c r="CY579" s="115"/>
      <c r="CZ579" s="115"/>
      <c r="DA579" s="115"/>
      <c r="DB579" s="115"/>
      <c r="DC579" s="115"/>
      <c r="DD579" s="115"/>
      <c r="DE579" s="115"/>
      <c r="DF579" s="115"/>
      <c r="DG579" s="115"/>
      <c r="DH579" s="115"/>
      <c r="DI579" s="115"/>
      <c r="DJ579" s="115"/>
      <c r="DK579" s="115"/>
      <c r="DL579" s="115"/>
      <c r="DM579" s="115"/>
      <c r="DN579" s="115"/>
      <c r="DO579" s="115"/>
      <c r="DP579" s="115"/>
      <c r="DQ579" s="115"/>
      <c r="DR579" s="115"/>
      <c r="DS579" s="115"/>
      <c r="DT579" s="115"/>
      <c r="DU579" s="115"/>
      <c r="DV579" s="115"/>
      <c r="DW579" s="115"/>
      <c r="DX579" s="115"/>
      <c r="DY579" s="115"/>
      <c r="DZ579" s="115"/>
      <c r="EA579" s="115"/>
      <c r="EB579" s="115"/>
      <c r="EC579" s="115"/>
      <c r="ED579" s="115"/>
      <c r="EE579" s="115"/>
      <c r="EF579" s="115"/>
      <c r="EG579" s="115"/>
      <c r="EH579" s="115"/>
      <c r="EI579" s="115"/>
      <c r="EJ579" s="115"/>
      <c r="EK579" s="115"/>
      <c r="EL579" s="115"/>
      <c r="EM579" s="115"/>
      <c r="EN579" s="115"/>
      <c r="EO579" s="115"/>
      <c r="EP579" s="115"/>
      <c r="EQ579" s="115"/>
      <c r="ER579" s="115"/>
      <c r="ES579" s="115"/>
      <c r="ET579" s="115"/>
      <c r="EU579" s="115"/>
      <c r="EV579" s="115"/>
      <c r="EW579" s="115"/>
      <c r="EX579" s="115"/>
      <c r="EY579" s="115"/>
      <c r="EZ579" s="115"/>
      <c r="FA579" s="115"/>
      <c r="FB579" s="115"/>
      <c r="FC579" s="115"/>
      <c r="FD579" s="115"/>
      <c r="FE579" s="115"/>
      <c r="FF579" s="115"/>
      <c r="FG579" s="115"/>
      <c r="FH579" s="115"/>
      <c r="FI579" s="115"/>
      <c r="FJ579" s="115"/>
      <c r="FK579" s="115"/>
      <c r="FL579" s="115"/>
      <c r="FM579" s="115"/>
      <c r="FN579" s="115"/>
      <c r="FO579" s="115"/>
      <c r="FP579" s="115"/>
      <c r="FQ579" s="115"/>
      <c r="FR579" s="115"/>
      <c r="FS579" s="115"/>
      <c r="FT579" s="115"/>
      <c r="FU579" s="115"/>
      <c r="FV579" s="115"/>
      <c r="FW579" s="115"/>
      <c r="FX579" s="115"/>
      <c r="FY579" s="115"/>
      <c r="FZ579" s="115"/>
      <c r="GA579" s="115"/>
      <c r="GB579" s="115"/>
      <c r="GC579" s="115"/>
      <c r="GD579" s="115"/>
      <c r="GE579" s="115"/>
      <c r="GF579" s="115"/>
      <c r="GG579" s="115"/>
      <c r="GH579" s="115"/>
      <c r="GI579" s="115"/>
      <c r="GJ579" s="115"/>
      <c r="GK579" s="115"/>
      <c r="GL579" s="115"/>
      <c r="GM579" s="115"/>
      <c r="GN579" s="115"/>
      <c r="GO579" s="115"/>
      <c r="GP579" s="115"/>
      <c r="GQ579" s="115"/>
      <c r="GR579" s="115"/>
      <c r="GS579" s="115"/>
      <c r="GT579" s="115"/>
      <c r="GU579" s="115"/>
      <c r="GV579" s="115"/>
      <c r="GW579" s="115"/>
      <c r="GX579" s="115"/>
      <c r="GY579" s="115"/>
      <c r="GZ579" s="115"/>
      <c r="HA579" s="115"/>
      <c r="HB579" s="115"/>
      <c r="HC579" s="115"/>
      <c r="HD579" s="115"/>
      <c r="HE579" s="115"/>
      <c r="HF579" s="115"/>
      <c r="HG579" s="115"/>
      <c r="HH579" s="115"/>
      <c r="HI579" s="115"/>
      <c r="HJ579" s="115"/>
      <c r="HK579" s="115"/>
      <c r="HL579" s="115"/>
      <c r="HM579" s="115"/>
      <c r="HN579" s="115"/>
      <c r="HO579" s="115"/>
      <c r="HP579" s="115"/>
      <c r="HQ579" s="115"/>
      <c r="HR579" s="115"/>
      <c r="HS579" s="115"/>
      <c r="HT579" s="115"/>
      <c r="HU579" s="115"/>
      <c r="HV579" s="115"/>
      <c r="HW579" s="115"/>
      <c r="HX579" s="115"/>
      <c r="HY579" s="115"/>
      <c r="HZ579" s="115"/>
      <c r="IA579" s="115"/>
      <c r="IB579" s="115"/>
      <c r="IC579" s="115"/>
      <c r="ID579" s="115"/>
      <c r="IE579" s="115"/>
      <c r="IF579" s="115"/>
      <c r="IG579" s="115"/>
      <c r="IH579" s="115"/>
      <c r="II579" s="115"/>
      <c r="IJ579" s="115"/>
      <c r="IK579" s="115"/>
      <c r="IL579" s="115"/>
      <c r="IM579" s="115"/>
      <c r="IN579" s="115"/>
      <c r="IO579" s="115"/>
      <c r="IP579" s="115"/>
      <c r="IQ579" s="115"/>
      <c r="IR579" s="115"/>
      <c r="IS579" s="115"/>
      <c r="IT579" s="115"/>
      <c r="IU579" s="115"/>
      <c r="IV579" s="115"/>
      <c r="IW579" s="115"/>
      <c r="IX579" s="115"/>
      <c r="IY579" s="115"/>
      <c r="IZ579" s="115"/>
      <c r="JA579" s="115"/>
      <c r="JB579" s="115"/>
      <c r="JC579" s="115"/>
      <c r="JD579" s="115"/>
      <c r="JE579" s="115"/>
      <c r="JF579" s="115"/>
      <c r="JG579" s="115"/>
      <c r="JH579" s="115"/>
      <c r="JI579" s="115"/>
      <c r="JJ579" s="115"/>
      <c r="JK579" s="115"/>
      <c r="JL579" s="115"/>
      <c r="JM579" s="115"/>
      <c r="JN579" s="115"/>
      <c r="JO579" s="115"/>
      <c r="JP579" s="115"/>
      <c r="JQ579" s="115"/>
      <c r="JR579" s="115"/>
      <c r="JS579" s="115"/>
      <c r="JT579" s="115"/>
      <c r="JU579" s="115"/>
      <c r="JV579" s="115"/>
      <c r="JW579" s="115"/>
      <c r="JX579" s="115"/>
      <c r="JY579" s="115"/>
      <c r="JZ579" s="115"/>
      <c r="KA579" s="115"/>
      <c r="KB579" s="115"/>
      <c r="KC579" s="115"/>
      <c r="KD579" s="115"/>
      <c r="KE579" s="115"/>
      <c r="KF579" s="115"/>
      <c r="KG579" s="115"/>
      <c r="KH579" s="115"/>
      <c r="KI579" s="115"/>
      <c r="KJ579" s="115"/>
      <c r="KK579" s="115"/>
      <c r="KL579" s="115"/>
      <c r="KM579" s="115"/>
      <c r="KN579" s="115"/>
      <c r="KO579" s="115"/>
      <c r="KP579" s="115"/>
      <c r="KQ579" s="115"/>
      <c r="KR579" s="115"/>
      <c r="KS579" s="115"/>
      <c r="KT579" s="115"/>
      <c r="KU579" s="115"/>
      <c r="KV579" s="115"/>
      <c r="KW579" s="115"/>
      <c r="KX579" s="115"/>
      <c r="KY579" s="115"/>
      <c r="KZ579" s="115"/>
      <c r="LA579" s="115"/>
      <c r="LB579" s="115"/>
      <c r="LC579" s="115"/>
      <c r="LD579" s="115"/>
      <c r="LE579" s="115"/>
      <c r="LF579" s="115"/>
      <c r="LG579" s="115"/>
      <c r="LH579" s="115"/>
      <c r="LI579" s="115"/>
      <c r="LJ579" s="115"/>
      <c r="LK579" s="115"/>
      <c r="LL579" s="115"/>
      <c r="LM579" s="115"/>
      <c r="LN579" s="115"/>
      <c r="LO579" s="115"/>
      <c r="LP579" s="115"/>
      <c r="LQ579" s="115"/>
      <c r="LR579" s="115"/>
      <c r="LS579" s="115"/>
      <c r="LT579" s="115"/>
      <c r="LU579" s="115"/>
      <c r="LV579" s="115"/>
      <c r="LW579" s="115"/>
      <c r="LX579" s="115"/>
      <c r="LY579" s="115"/>
      <c r="LZ579" s="115"/>
      <c r="MA579" s="115"/>
      <c r="MB579" s="115"/>
      <c r="MC579" s="115"/>
      <c r="MD579" s="115"/>
      <c r="ME579" s="115"/>
      <c r="MF579" s="115"/>
      <c r="MG579" s="115"/>
      <c r="MH579" s="115"/>
      <c r="MI579" s="115"/>
      <c r="MJ579" s="115"/>
      <c r="MK579" s="115"/>
      <c r="ML579" s="115"/>
      <c r="MM579" s="115"/>
      <c r="MN579" s="115"/>
      <c r="MO579" s="115"/>
      <c r="MP579" s="115"/>
      <c r="MQ579" s="115"/>
      <c r="MR579" s="115"/>
      <c r="MS579" s="115"/>
      <c r="MT579" s="115"/>
      <c r="MU579" s="115"/>
      <c r="MV579" s="115"/>
      <c r="MW579" s="115"/>
      <c r="MX579" s="115"/>
      <c r="MY579" s="115"/>
      <c r="MZ579" s="115"/>
      <c r="NA579" s="115"/>
      <c r="NB579" s="115"/>
      <c r="NC579" s="115"/>
      <c r="ND579" s="115"/>
      <c r="NE579" s="115"/>
      <c r="NF579" s="115"/>
      <c r="NG579" s="115"/>
      <c r="NH579" s="115"/>
      <c r="NI579" s="115"/>
      <c r="NJ579" s="115"/>
      <c r="NK579" s="115"/>
      <c r="NL579" s="115"/>
      <c r="NM579" s="115"/>
      <c r="NN579" s="115"/>
      <c r="NO579" s="115"/>
      <c r="NP579" s="115"/>
      <c r="NQ579" s="115"/>
      <c r="NR579" s="115"/>
      <c r="NS579" s="115"/>
      <c r="NT579" s="115"/>
      <c r="NU579" s="115"/>
      <c r="NV579" s="115"/>
      <c r="NW579" s="115"/>
      <c r="NX579" s="115"/>
      <c r="NY579" s="115"/>
      <c r="NZ579" s="115"/>
      <c r="OA579" s="115"/>
      <c r="OB579" s="115"/>
      <c r="OC579" s="115"/>
      <c r="OD579" s="115"/>
      <c r="OE579" s="115"/>
      <c r="OF579" s="115"/>
      <c r="OG579" s="115"/>
      <c r="OH579" s="115"/>
      <c r="OI579" s="115"/>
      <c r="OJ579" s="115"/>
      <c r="OK579" s="115"/>
      <c r="OL579" s="115"/>
      <c r="OM579" s="115"/>
      <c r="ON579" s="115"/>
      <c r="OO579" s="115"/>
      <c r="OP579" s="115"/>
      <c r="OQ579" s="115"/>
      <c r="OR579" s="115"/>
      <c r="OS579" s="115"/>
      <c r="OT579" s="115"/>
      <c r="OU579" s="115"/>
      <c r="OV579" s="115"/>
      <c r="OW579" s="115"/>
      <c r="OX579" s="115"/>
      <c r="OY579" s="115"/>
      <c r="OZ579" s="115"/>
      <c r="PA579" s="115"/>
      <c r="PB579" s="115"/>
      <c r="PC579" s="115"/>
      <c r="PD579" s="115"/>
      <c r="PE579" s="115"/>
      <c r="PF579" s="115"/>
      <c r="PG579" s="115"/>
      <c r="PH579" s="115"/>
      <c r="PI579" s="115"/>
      <c r="PJ579" s="115"/>
      <c r="PK579" s="115"/>
      <c r="PL579" s="115"/>
      <c r="PM579" s="115"/>
      <c r="PN579" s="115"/>
      <c r="PO579" s="115"/>
      <c r="PP579" s="115"/>
      <c r="PQ579" s="115"/>
      <c r="PR579" s="115"/>
      <c r="PS579" s="115"/>
      <c r="PT579" s="115"/>
      <c r="PU579" s="115"/>
      <c r="PV579" s="115"/>
      <c r="PW579" s="115"/>
      <c r="PX579" s="115"/>
      <c r="PY579" s="115"/>
      <c r="PZ579" s="115"/>
      <c r="QA579" s="115"/>
      <c r="QB579" s="115"/>
      <c r="QC579" s="115"/>
      <c r="QD579" s="115"/>
      <c r="QE579" s="115"/>
      <c r="QF579" s="115"/>
      <c r="QG579" s="115"/>
      <c r="QH579" s="115"/>
      <c r="QI579" s="115"/>
      <c r="QJ579" s="115"/>
      <c r="QK579" s="115"/>
      <c r="QL579" s="115"/>
      <c r="QM579" s="115"/>
      <c r="QN579" s="115"/>
      <c r="QO579" s="115"/>
      <c r="QP579" s="115"/>
      <c r="QQ579" s="115"/>
      <c r="QR579" s="115"/>
      <c r="QS579" s="115"/>
      <c r="QT579" s="115"/>
      <c r="QU579" s="115"/>
      <c r="QV579" s="115"/>
      <c r="QW579" s="115"/>
      <c r="QX579" s="115"/>
      <c r="QY579" s="115"/>
      <c r="QZ579" s="115"/>
      <c r="RA579" s="115"/>
      <c r="RB579" s="115"/>
      <c r="RC579" s="115"/>
      <c r="RD579" s="115"/>
      <c r="RE579" s="115"/>
      <c r="RF579" s="115"/>
      <c r="RG579" s="115"/>
      <c r="RH579" s="115"/>
      <c r="RI579" s="115"/>
      <c r="RJ579" s="115"/>
      <c r="RK579" s="115"/>
      <c r="RL579" s="115"/>
      <c r="RM579" s="115"/>
      <c r="RN579" s="115"/>
      <c r="RO579" s="115"/>
      <c r="RP579" s="115"/>
      <c r="RQ579" s="115"/>
      <c r="RR579" s="115"/>
      <c r="RS579" s="115"/>
      <c r="RT579" s="115"/>
      <c r="RU579" s="115"/>
      <c r="RV579" s="115"/>
      <c r="RW579" s="115"/>
      <c r="RX579" s="115"/>
      <c r="RY579" s="115"/>
      <c r="RZ579" s="115"/>
      <c r="SA579" s="115"/>
      <c r="SB579" s="115"/>
      <c r="SC579" s="115"/>
      <c r="SD579" s="115"/>
      <c r="SE579" s="115"/>
      <c r="SF579" s="115"/>
      <c r="SG579" s="115"/>
      <c r="SH579" s="115"/>
      <c r="SI579" s="115"/>
      <c r="SJ579" s="115"/>
      <c r="SK579" s="115"/>
      <c r="SL579" s="115"/>
      <c r="SM579" s="115"/>
      <c r="SN579" s="115"/>
      <c r="SO579" s="115"/>
      <c r="SP579" s="115"/>
      <c r="SQ579" s="115"/>
      <c r="SR579" s="115"/>
      <c r="SS579" s="115"/>
      <c r="ST579" s="115"/>
      <c r="SU579" s="115"/>
      <c r="SV579" s="115"/>
      <c r="SW579" s="115"/>
      <c r="SX579" s="115"/>
      <c r="SY579" s="115"/>
      <c r="SZ579" s="115"/>
      <c r="TA579" s="115"/>
      <c r="TB579" s="115"/>
      <c r="TC579" s="115"/>
      <c r="TD579" s="115"/>
      <c r="TE579" s="115"/>
      <c r="TF579" s="115"/>
      <c r="TG579" s="115"/>
      <c r="TH579" s="115"/>
      <c r="TI579" s="115"/>
      <c r="TJ579" s="115"/>
      <c r="TK579" s="115"/>
      <c r="TL579" s="115"/>
      <c r="TM579" s="115"/>
      <c r="TN579" s="115"/>
      <c r="TO579" s="115"/>
      <c r="TP579" s="115"/>
      <c r="TQ579" s="115"/>
      <c r="TR579" s="115"/>
      <c r="TS579" s="115"/>
      <c r="TT579" s="115"/>
      <c r="TU579" s="115"/>
      <c r="TV579" s="115"/>
      <c r="TW579" s="115"/>
      <c r="TX579" s="115"/>
      <c r="TY579" s="115"/>
      <c r="TZ579" s="115"/>
      <c r="UA579" s="115"/>
      <c r="UB579" s="115"/>
      <c r="UC579" s="115"/>
      <c r="UD579" s="115"/>
      <c r="UE579" s="115"/>
      <c r="UF579" s="115"/>
      <c r="UG579" s="115"/>
      <c r="UH579" s="115"/>
      <c r="UI579" s="115"/>
      <c r="UJ579" s="115"/>
      <c r="UK579" s="115"/>
      <c r="UL579" s="115"/>
      <c r="UM579" s="115"/>
      <c r="UN579" s="115"/>
      <c r="UO579" s="115"/>
      <c r="UP579" s="115"/>
      <c r="UQ579" s="115"/>
      <c r="UR579" s="115"/>
      <c r="US579" s="115"/>
      <c r="UT579" s="115"/>
      <c r="UU579" s="115"/>
      <c r="UV579" s="115"/>
      <c r="UW579" s="115"/>
      <c r="UX579" s="115"/>
      <c r="UY579" s="115"/>
      <c r="UZ579" s="115"/>
      <c r="VA579" s="115"/>
      <c r="VB579" s="115"/>
      <c r="VC579" s="115"/>
      <c r="VD579" s="115"/>
      <c r="VE579" s="115"/>
      <c r="VF579" s="115"/>
      <c r="VG579" s="115"/>
      <c r="VH579" s="115"/>
      <c r="VI579" s="115"/>
      <c r="VJ579" s="115"/>
      <c r="VK579" s="115"/>
      <c r="VL579" s="115"/>
      <c r="VM579" s="115"/>
      <c r="VN579" s="115"/>
      <c r="VO579" s="115"/>
      <c r="VP579" s="115"/>
      <c r="VQ579" s="115"/>
      <c r="VR579" s="115"/>
      <c r="VS579" s="115"/>
      <c r="VT579" s="115"/>
      <c r="VU579" s="115"/>
      <c r="VV579" s="115"/>
      <c r="VW579" s="115"/>
      <c r="VX579" s="115"/>
      <c r="VY579" s="115"/>
      <c r="VZ579" s="115"/>
      <c r="WA579" s="115"/>
      <c r="WB579" s="115"/>
      <c r="WC579" s="115"/>
      <c r="WD579" s="115"/>
      <c r="WE579" s="115"/>
      <c r="WF579" s="115"/>
      <c r="WG579" s="115"/>
      <c r="WH579" s="115"/>
      <c r="WI579" s="115"/>
      <c r="WJ579" s="115"/>
      <c r="WK579" s="115"/>
      <c r="WL579" s="115"/>
      <c r="WM579" s="115"/>
      <c r="WN579" s="115"/>
      <c r="WO579" s="115"/>
      <c r="WP579" s="115"/>
      <c r="WQ579" s="115"/>
      <c r="WR579" s="115"/>
      <c r="WS579" s="115"/>
      <c r="WT579" s="115"/>
      <c r="WU579" s="115"/>
      <c r="WV579" s="115"/>
      <c r="WW579" s="115"/>
      <c r="WX579" s="115"/>
      <c r="WY579" s="115"/>
      <c r="WZ579" s="115"/>
      <c r="XA579" s="115"/>
      <c r="XB579" s="115"/>
      <c r="XC579" s="115"/>
      <c r="XD579" s="115"/>
      <c r="XE579" s="115"/>
      <c r="XF579" s="115"/>
      <c r="XG579" s="115"/>
      <c r="XH579" s="115"/>
      <c r="XI579" s="115"/>
      <c r="XJ579" s="115"/>
      <c r="XK579" s="115"/>
      <c r="XL579" s="115"/>
      <c r="XM579" s="115"/>
      <c r="XN579" s="115"/>
      <c r="XO579" s="115"/>
      <c r="XP579" s="115"/>
      <c r="XQ579" s="115"/>
      <c r="XR579" s="115"/>
      <c r="XS579" s="115"/>
      <c r="XT579" s="115"/>
      <c r="XU579" s="115"/>
      <c r="XV579" s="115"/>
      <c r="XW579" s="115"/>
      <c r="XX579" s="115"/>
      <c r="XY579" s="115"/>
      <c r="XZ579" s="115"/>
      <c r="YA579" s="115"/>
      <c r="YB579" s="115"/>
      <c r="YC579" s="115"/>
      <c r="YD579" s="115"/>
      <c r="YE579" s="115"/>
      <c r="YF579" s="115"/>
      <c r="YG579" s="115"/>
      <c r="YH579" s="115"/>
      <c r="YI579" s="115"/>
      <c r="YJ579" s="115"/>
      <c r="YK579" s="115"/>
      <c r="YL579" s="115"/>
      <c r="YM579" s="115"/>
      <c r="YN579" s="115"/>
      <c r="YO579" s="115"/>
      <c r="YP579" s="115"/>
      <c r="YQ579" s="115"/>
      <c r="YR579" s="115"/>
      <c r="YS579" s="115"/>
      <c r="YT579" s="115"/>
      <c r="YU579" s="115"/>
      <c r="YV579" s="115"/>
      <c r="YW579" s="115"/>
      <c r="YX579" s="115"/>
      <c r="YY579" s="115"/>
      <c r="YZ579" s="115"/>
      <c r="ZA579" s="115"/>
      <c r="ZB579" s="115"/>
      <c r="ZC579" s="115"/>
      <c r="ZD579" s="115"/>
      <c r="ZE579" s="115"/>
      <c r="ZF579" s="115"/>
      <c r="ZG579" s="115"/>
      <c r="ZH579" s="115"/>
      <c r="ZI579" s="115"/>
      <c r="ZJ579" s="115"/>
      <c r="ZK579" s="115"/>
      <c r="ZL579" s="115"/>
      <c r="ZM579" s="115"/>
      <c r="ZN579" s="115"/>
      <c r="ZO579" s="115"/>
      <c r="ZP579" s="115"/>
      <c r="ZQ579" s="115"/>
      <c r="ZR579" s="115"/>
      <c r="ZS579" s="115"/>
      <c r="ZT579" s="115"/>
      <c r="ZU579" s="115"/>
      <c r="ZV579" s="115"/>
      <c r="ZW579" s="115"/>
      <c r="ZX579" s="115"/>
      <c r="ZY579" s="115"/>
      <c r="ZZ579" s="115"/>
      <c r="AAA579" s="115"/>
      <c r="AAB579" s="115"/>
      <c r="AAC579" s="115"/>
      <c r="AAD579" s="115"/>
      <c r="AAE579" s="115"/>
      <c r="AAF579" s="115"/>
      <c r="AAG579" s="115"/>
      <c r="AAH579" s="115"/>
      <c r="AAI579" s="115"/>
      <c r="AAJ579" s="115"/>
      <c r="AAK579" s="115"/>
      <c r="AAL579" s="115"/>
      <c r="AAM579" s="115"/>
      <c r="AAN579" s="115"/>
      <c r="AAO579" s="115"/>
      <c r="AAP579" s="115"/>
      <c r="AAQ579" s="115"/>
      <c r="AAR579" s="115"/>
      <c r="AAS579" s="115"/>
      <c r="AAT579" s="115"/>
      <c r="AAU579" s="115"/>
      <c r="AAV579" s="115"/>
      <c r="AAW579" s="115"/>
      <c r="AAX579" s="115"/>
      <c r="AAY579" s="115"/>
      <c r="AAZ579" s="115"/>
      <c r="ABA579" s="115"/>
      <c r="ABB579" s="115"/>
      <c r="ABC579" s="115"/>
      <c r="ABD579" s="115"/>
      <c r="ABE579" s="115"/>
      <c r="ABF579" s="115"/>
      <c r="ABG579" s="115"/>
      <c r="ABH579" s="115"/>
      <c r="ABI579" s="115"/>
      <c r="ABJ579" s="115"/>
      <c r="ABK579" s="115"/>
      <c r="ABL579" s="115"/>
      <c r="ABM579" s="115"/>
      <c r="ABN579" s="115"/>
      <c r="ABO579" s="115"/>
      <c r="ABP579" s="115"/>
      <c r="ABQ579" s="115"/>
      <c r="ABR579" s="115"/>
      <c r="ABS579" s="115"/>
      <c r="ABT579" s="115"/>
      <c r="ABU579" s="115"/>
      <c r="ABV579" s="115"/>
      <c r="ABW579" s="115"/>
      <c r="ABX579" s="115"/>
      <c r="ABY579" s="115"/>
      <c r="ABZ579" s="115"/>
      <c r="ACA579" s="115"/>
      <c r="ACB579" s="115"/>
      <c r="ACC579" s="115"/>
      <c r="ACD579" s="115"/>
      <c r="ACE579" s="115"/>
      <c r="ACF579" s="115"/>
      <c r="ACG579" s="115"/>
      <c r="ACH579" s="115"/>
      <c r="ACI579" s="115"/>
      <c r="ACJ579" s="115"/>
      <c r="ACK579" s="115"/>
      <c r="ACL579" s="115"/>
      <c r="ACM579" s="115"/>
      <c r="ACN579" s="115"/>
      <c r="ACO579" s="115"/>
      <c r="ACP579" s="115"/>
      <c r="ACQ579" s="115"/>
      <c r="ACR579" s="115"/>
      <c r="ACS579" s="115"/>
      <c r="ACT579" s="115"/>
      <c r="ACU579" s="115"/>
      <c r="ACV579" s="115"/>
      <c r="ACW579" s="115"/>
      <c r="ACX579" s="115"/>
      <c r="ACY579" s="115"/>
      <c r="ACZ579" s="115"/>
      <c r="ADA579" s="115"/>
      <c r="ADB579" s="115"/>
      <c r="ADC579" s="115"/>
      <c r="ADD579" s="115"/>
      <c r="ADE579" s="115"/>
      <c r="ADF579" s="115"/>
      <c r="ADG579" s="115"/>
      <c r="ADH579" s="115"/>
      <c r="ADI579" s="115"/>
      <c r="ADJ579" s="115"/>
      <c r="ADK579" s="115"/>
      <c r="ADL579" s="115"/>
      <c r="ADM579" s="115"/>
      <c r="ADN579" s="115"/>
      <c r="ADO579" s="115"/>
      <c r="ADP579" s="115"/>
      <c r="ADQ579" s="115"/>
      <c r="ADR579" s="115"/>
      <c r="ADS579" s="115"/>
      <c r="ADT579" s="115"/>
      <c r="ADU579" s="115"/>
      <c r="ADV579" s="115"/>
      <c r="ADW579" s="115"/>
      <c r="ADX579" s="115"/>
      <c r="ADY579" s="115"/>
      <c r="ADZ579" s="115"/>
      <c r="AEA579" s="115"/>
      <c r="AEB579" s="115"/>
      <c r="AEC579" s="115"/>
      <c r="AED579" s="115"/>
      <c r="AEE579" s="115"/>
      <c r="AEF579" s="115"/>
      <c r="AEG579" s="115"/>
      <c r="AEH579" s="115"/>
      <c r="AEI579" s="115"/>
      <c r="AEJ579" s="115"/>
      <c r="AEK579" s="115"/>
      <c r="AEL579" s="115"/>
      <c r="AEM579" s="115"/>
      <c r="AEN579" s="115"/>
      <c r="AEO579" s="115"/>
      <c r="AEP579" s="115"/>
      <c r="AEQ579" s="115"/>
      <c r="AER579" s="115"/>
      <c r="AES579" s="115"/>
      <c r="AET579" s="115"/>
      <c r="AEU579" s="115"/>
      <c r="AEV579" s="115"/>
      <c r="AEW579" s="115"/>
      <c r="AEX579" s="115"/>
      <c r="AEY579" s="115"/>
      <c r="AEZ579" s="115"/>
      <c r="AFA579" s="115"/>
      <c r="AFB579" s="115"/>
      <c r="AFC579" s="115"/>
      <c r="AFD579" s="115"/>
      <c r="AFE579" s="115"/>
      <c r="AFF579" s="115"/>
      <c r="AFG579" s="115"/>
      <c r="AFH579" s="115"/>
      <c r="AFI579" s="115"/>
      <c r="AFJ579" s="115"/>
      <c r="AFK579" s="115"/>
      <c r="AFL579" s="115"/>
      <c r="AFM579" s="115"/>
      <c r="AFN579" s="115"/>
      <c r="AFO579" s="115"/>
      <c r="AFP579" s="115"/>
      <c r="AFQ579" s="115"/>
      <c r="AFR579" s="115"/>
      <c r="AFS579" s="115"/>
      <c r="AFT579" s="115"/>
      <c r="AFU579" s="115"/>
      <c r="AFV579" s="115"/>
      <c r="AFW579" s="115"/>
      <c r="AFX579" s="115"/>
      <c r="AFY579" s="115"/>
      <c r="AFZ579" s="115"/>
      <c r="AGA579" s="115"/>
      <c r="AGB579" s="115"/>
      <c r="AGC579" s="115"/>
      <c r="AGD579" s="115"/>
      <c r="AGE579" s="115"/>
      <c r="AGF579" s="115"/>
      <c r="AGG579" s="115"/>
      <c r="AGH579" s="115"/>
      <c r="AGI579" s="115"/>
      <c r="AGJ579" s="115"/>
      <c r="AGK579" s="115"/>
      <c r="AGL579" s="115"/>
      <c r="AGM579" s="115"/>
      <c r="AGN579" s="115"/>
      <c r="AGO579" s="115"/>
      <c r="AGP579" s="115"/>
      <c r="AGQ579" s="115"/>
      <c r="AGR579" s="115"/>
      <c r="AGS579" s="115"/>
      <c r="AGT579" s="115"/>
      <c r="AGU579" s="115"/>
      <c r="AGV579" s="115"/>
      <c r="AGW579" s="115"/>
      <c r="AGX579" s="115"/>
      <c r="AGY579" s="115"/>
      <c r="AGZ579" s="115"/>
      <c r="AHA579" s="115"/>
      <c r="AHB579" s="115"/>
      <c r="AHC579" s="115"/>
      <c r="AHD579" s="115"/>
      <c r="AHE579" s="115"/>
      <c r="AHF579" s="115"/>
      <c r="AHG579" s="115"/>
      <c r="AHH579" s="115"/>
      <c r="AHI579" s="115"/>
      <c r="AHJ579" s="115"/>
      <c r="AHK579" s="115"/>
      <c r="AHL579" s="115"/>
      <c r="AHM579" s="115"/>
      <c r="AHN579" s="115"/>
      <c r="AHO579" s="115"/>
      <c r="AHP579" s="115"/>
      <c r="AHQ579" s="115"/>
      <c r="AHR579" s="115"/>
      <c r="AHS579" s="115"/>
      <c r="AHT579" s="115"/>
      <c r="AHU579" s="115"/>
      <c r="AHV579" s="115"/>
      <c r="AHW579" s="115"/>
      <c r="AHX579" s="115"/>
      <c r="AHY579" s="115"/>
      <c r="AHZ579" s="115"/>
      <c r="AIA579" s="115"/>
      <c r="AIB579" s="115"/>
      <c r="AIC579" s="115"/>
      <c r="AID579" s="115"/>
      <c r="AIE579" s="115"/>
      <c r="AIF579" s="115"/>
      <c r="AIG579" s="115"/>
      <c r="AIH579" s="115"/>
      <c r="AII579" s="115"/>
      <c r="AIJ579" s="115"/>
      <c r="AIK579" s="115"/>
      <c r="AIL579" s="115"/>
      <c r="AIM579" s="115"/>
      <c r="AIN579" s="115"/>
      <c r="AIO579" s="115"/>
      <c r="AIP579" s="115"/>
      <c r="AIQ579" s="115"/>
      <c r="AIR579" s="115"/>
      <c r="AIS579" s="115"/>
      <c r="AIT579" s="115"/>
      <c r="AIU579" s="115"/>
      <c r="AIV579" s="115"/>
      <c r="AIW579" s="115"/>
      <c r="AIX579" s="115"/>
      <c r="AIY579" s="115"/>
      <c r="AIZ579" s="115"/>
      <c r="AJA579" s="115"/>
      <c r="AJB579" s="115"/>
      <c r="AJC579" s="115"/>
      <c r="AJD579" s="115"/>
      <c r="AJE579" s="115"/>
      <c r="AJF579" s="115"/>
      <c r="AJG579" s="115"/>
      <c r="AJH579" s="115"/>
      <c r="AJI579" s="115"/>
      <c r="AJJ579" s="115"/>
      <c r="AJK579" s="115"/>
      <c r="AJL579" s="115"/>
      <c r="AJM579" s="115"/>
      <c r="AJN579" s="115"/>
      <c r="AJO579" s="115"/>
      <c r="AJP579" s="115"/>
      <c r="AJQ579" s="115"/>
      <c r="AJR579" s="115"/>
      <c r="AJS579" s="115"/>
      <c r="AJT579" s="115"/>
      <c r="AJU579" s="115"/>
      <c r="AJV579" s="115"/>
      <c r="AJW579" s="115"/>
      <c r="AJX579" s="115"/>
      <c r="AJY579" s="115"/>
      <c r="AJZ579" s="115"/>
      <c r="AKA579" s="115"/>
      <c r="AKB579" s="115"/>
      <c r="AKC579" s="115"/>
      <c r="AKD579" s="115"/>
      <c r="AKE579" s="115"/>
      <c r="AKF579" s="115"/>
      <c r="AKG579" s="115"/>
      <c r="AKH579" s="115"/>
      <c r="AKI579" s="115"/>
      <c r="AKJ579" s="115"/>
      <c r="AKK579" s="115"/>
      <c r="AKL579" s="115"/>
      <c r="AKM579" s="115"/>
      <c r="AKN579" s="115"/>
      <c r="AKO579" s="115"/>
      <c r="AKP579" s="115"/>
      <c r="AKQ579" s="115"/>
      <c r="AKR579" s="115"/>
      <c r="AKS579" s="115"/>
      <c r="AKT579" s="115"/>
      <c r="AKU579" s="115"/>
      <c r="AKV579" s="115"/>
      <c r="AKW579" s="115"/>
      <c r="AKX579" s="115"/>
      <c r="AKY579" s="115"/>
      <c r="AKZ579" s="115"/>
      <c r="ALA579" s="115"/>
      <c r="ALB579" s="115"/>
      <c r="ALC579" s="115"/>
      <c r="ALD579" s="115"/>
      <c r="ALE579" s="115"/>
      <c r="ALF579" s="115"/>
      <c r="ALG579" s="115"/>
      <c r="ALH579" s="115"/>
      <c r="ALI579" s="115"/>
      <c r="ALJ579" s="115"/>
      <c r="ALK579" s="115"/>
      <c r="ALL579" s="115"/>
      <c r="ALM579" s="115"/>
      <c r="ALN579" s="115"/>
      <c r="ALO579" s="115"/>
      <c r="ALP579" s="115"/>
      <c r="ALQ579" s="115"/>
      <c r="ALR579" s="115"/>
      <c r="ALS579" s="115"/>
    </row>
    <row r="580" spans="1:1025" ht="37.5">
      <c r="A580" s="112"/>
      <c r="B580" s="89"/>
      <c r="C580" s="37" t="s">
        <v>103</v>
      </c>
      <c r="D580" s="37">
        <v>926</v>
      </c>
      <c r="E580" s="130" t="s">
        <v>14</v>
      </c>
      <c r="F580" s="130" t="s">
        <v>30</v>
      </c>
      <c r="G580" s="82">
        <v>5030010030</v>
      </c>
      <c r="H580" s="83" t="s">
        <v>104</v>
      </c>
      <c r="I580" s="90">
        <f t="shared" si="213"/>
        <v>911900</v>
      </c>
      <c r="J580" s="90">
        <v>1659700</v>
      </c>
      <c r="K580" s="77">
        <v>-747800</v>
      </c>
      <c r="L580" s="77"/>
      <c r="M580" s="77"/>
      <c r="N580" s="77"/>
      <c r="O580" s="90"/>
      <c r="P580" s="77"/>
      <c r="Q580" s="77"/>
      <c r="R580" s="77"/>
      <c r="S580" s="77"/>
      <c r="T580" s="77"/>
      <c r="U580" s="133"/>
      <c r="V580" s="115"/>
      <c r="W580" s="115"/>
      <c r="X580" s="115"/>
      <c r="Y580" s="115"/>
      <c r="Z580" s="115"/>
      <c r="AA580" s="115"/>
      <c r="AB580" s="115"/>
      <c r="AC580" s="115"/>
      <c r="AD580" s="115"/>
      <c r="AE580" s="115"/>
      <c r="AF580" s="115"/>
      <c r="AG580" s="115"/>
      <c r="AH580" s="115"/>
      <c r="AI580" s="115"/>
      <c r="AJ580" s="115"/>
      <c r="AK580" s="115"/>
      <c r="AL580" s="115"/>
      <c r="AM580" s="115"/>
      <c r="AN580" s="115"/>
      <c r="AO580" s="115"/>
      <c r="AP580" s="115"/>
      <c r="AQ580" s="115"/>
      <c r="AR580" s="115"/>
      <c r="AS580" s="115"/>
      <c r="AT580" s="115"/>
      <c r="AU580" s="115"/>
      <c r="AV580" s="115"/>
      <c r="AW580" s="115"/>
      <c r="AX580" s="115"/>
      <c r="AY580" s="115"/>
      <c r="AZ580" s="115"/>
      <c r="BA580" s="115"/>
      <c r="BB580" s="115"/>
      <c r="BC580" s="115"/>
      <c r="BD580" s="115"/>
      <c r="BE580" s="115"/>
      <c r="BF580" s="115"/>
      <c r="BG580" s="115"/>
      <c r="BH580" s="115"/>
      <c r="BI580" s="115"/>
      <c r="BJ580" s="115"/>
      <c r="BK580" s="115"/>
      <c r="BL580" s="115"/>
      <c r="BM580" s="115"/>
      <c r="BN580" s="115"/>
      <c r="BO580" s="115"/>
      <c r="BP580" s="115"/>
      <c r="BQ580" s="115"/>
      <c r="BR580" s="115"/>
      <c r="BS580" s="115"/>
      <c r="BT580" s="115"/>
      <c r="BU580" s="115"/>
      <c r="BV580" s="115"/>
      <c r="BW580" s="115"/>
      <c r="BX580" s="115"/>
      <c r="BY580" s="115"/>
      <c r="BZ580" s="115"/>
      <c r="CA580" s="115"/>
      <c r="CB580" s="115"/>
      <c r="CC580" s="115"/>
      <c r="CD580" s="115"/>
      <c r="CE580" s="115"/>
      <c r="CF580" s="115"/>
      <c r="CG580" s="115"/>
      <c r="CH580" s="115"/>
      <c r="CI580" s="115"/>
      <c r="CJ580" s="115"/>
      <c r="CK580" s="115"/>
      <c r="CL580" s="115"/>
      <c r="CM580" s="115"/>
      <c r="CN580" s="115"/>
      <c r="CO580" s="115"/>
      <c r="CP580" s="115"/>
      <c r="CQ580" s="115"/>
      <c r="CR580" s="115"/>
      <c r="CS580" s="115"/>
      <c r="CT580" s="115"/>
      <c r="CU580" s="115"/>
      <c r="CV580" s="115"/>
      <c r="CW580" s="115"/>
      <c r="CX580" s="115"/>
      <c r="CY580" s="115"/>
      <c r="CZ580" s="115"/>
      <c r="DA580" s="115"/>
      <c r="DB580" s="115"/>
      <c r="DC580" s="115"/>
      <c r="DD580" s="115"/>
      <c r="DE580" s="115"/>
      <c r="DF580" s="115"/>
      <c r="DG580" s="115"/>
      <c r="DH580" s="115"/>
      <c r="DI580" s="115"/>
      <c r="DJ580" s="115"/>
      <c r="DK580" s="115"/>
      <c r="DL580" s="115"/>
      <c r="DM580" s="115"/>
      <c r="DN580" s="115"/>
      <c r="DO580" s="115"/>
      <c r="DP580" s="115"/>
      <c r="DQ580" s="115"/>
      <c r="DR580" s="115"/>
      <c r="DS580" s="115"/>
      <c r="DT580" s="115"/>
      <c r="DU580" s="115"/>
      <c r="DV580" s="115"/>
      <c r="DW580" s="115"/>
      <c r="DX580" s="115"/>
      <c r="DY580" s="115"/>
      <c r="DZ580" s="115"/>
      <c r="EA580" s="115"/>
      <c r="EB580" s="115"/>
      <c r="EC580" s="115"/>
      <c r="ED580" s="115"/>
      <c r="EE580" s="115"/>
      <c r="EF580" s="115"/>
      <c r="EG580" s="115"/>
      <c r="EH580" s="115"/>
      <c r="EI580" s="115"/>
      <c r="EJ580" s="115"/>
      <c r="EK580" s="115"/>
      <c r="EL580" s="115"/>
      <c r="EM580" s="115"/>
      <c r="EN580" s="115"/>
      <c r="EO580" s="115"/>
      <c r="EP580" s="115"/>
      <c r="EQ580" s="115"/>
      <c r="ER580" s="115"/>
      <c r="ES580" s="115"/>
      <c r="ET580" s="115"/>
      <c r="EU580" s="115"/>
      <c r="EV580" s="115"/>
      <c r="EW580" s="115"/>
      <c r="EX580" s="115"/>
      <c r="EY580" s="115"/>
      <c r="EZ580" s="115"/>
      <c r="FA580" s="115"/>
      <c r="FB580" s="115"/>
      <c r="FC580" s="115"/>
      <c r="FD580" s="115"/>
      <c r="FE580" s="115"/>
      <c r="FF580" s="115"/>
      <c r="FG580" s="115"/>
      <c r="FH580" s="115"/>
      <c r="FI580" s="115"/>
      <c r="FJ580" s="115"/>
      <c r="FK580" s="115"/>
      <c r="FL580" s="115"/>
      <c r="FM580" s="115"/>
      <c r="FN580" s="115"/>
      <c r="FO580" s="115"/>
      <c r="FP580" s="115"/>
      <c r="FQ580" s="115"/>
      <c r="FR580" s="115"/>
      <c r="FS580" s="115"/>
      <c r="FT580" s="115"/>
      <c r="FU580" s="115"/>
      <c r="FV580" s="115"/>
      <c r="FW580" s="115"/>
      <c r="FX580" s="115"/>
      <c r="FY580" s="115"/>
      <c r="FZ580" s="115"/>
      <c r="GA580" s="115"/>
      <c r="GB580" s="115"/>
      <c r="GC580" s="115"/>
      <c r="GD580" s="115"/>
      <c r="GE580" s="115"/>
      <c r="GF580" s="115"/>
      <c r="GG580" s="115"/>
      <c r="GH580" s="115"/>
      <c r="GI580" s="115"/>
      <c r="GJ580" s="115"/>
      <c r="GK580" s="115"/>
      <c r="GL580" s="115"/>
      <c r="GM580" s="115"/>
      <c r="GN580" s="115"/>
      <c r="GO580" s="115"/>
      <c r="GP580" s="115"/>
      <c r="GQ580" s="115"/>
      <c r="GR580" s="115"/>
      <c r="GS580" s="115"/>
      <c r="GT580" s="115"/>
      <c r="GU580" s="115"/>
      <c r="GV580" s="115"/>
      <c r="GW580" s="115"/>
      <c r="GX580" s="115"/>
      <c r="GY580" s="115"/>
      <c r="GZ580" s="115"/>
      <c r="HA580" s="115"/>
      <c r="HB580" s="115"/>
      <c r="HC580" s="115"/>
      <c r="HD580" s="115"/>
      <c r="HE580" s="115"/>
      <c r="HF580" s="115"/>
      <c r="HG580" s="115"/>
      <c r="HH580" s="115"/>
      <c r="HI580" s="115"/>
      <c r="HJ580" s="115"/>
      <c r="HK580" s="115"/>
      <c r="HL580" s="115"/>
      <c r="HM580" s="115"/>
      <c r="HN580" s="115"/>
      <c r="HO580" s="115"/>
      <c r="HP580" s="115"/>
      <c r="HQ580" s="115"/>
      <c r="HR580" s="115"/>
      <c r="HS580" s="115"/>
      <c r="HT580" s="115"/>
      <c r="HU580" s="115"/>
      <c r="HV580" s="115"/>
      <c r="HW580" s="115"/>
      <c r="HX580" s="115"/>
      <c r="HY580" s="115"/>
      <c r="HZ580" s="115"/>
      <c r="IA580" s="115"/>
      <c r="IB580" s="115"/>
      <c r="IC580" s="115"/>
      <c r="ID580" s="115"/>
      <c r="IE580" s="115"/>
      <c r="IF580" s="115"/>
      <c r="IG580" s="115"/>
      <c r="IH580" s="115"/>
      <c r="II580" s="115"/>
      <c r="IJ580" s="115"/>
      <c r="IK580" s="115"/>
      <c r="IL580" s="115"/>
      <c r="IM580" s="115"/>
      <c r="IN580" s="115"/>
      <c r="IO580" s="115"/>
      <c r="IP580" s="115"/>
      <c r="IQ580" s="115"/>
      <c r="IR580" s="115"/>
      <c r="IS580" s="115"/>
      <c r="IT580" s="115"/>
      <c r="IU580" s="115"/>
      <c r="IV580" s="115"/>
      <c r="IW580" s="115"/>
      <c r="IX580" s="115"/>
      <c r="IY580" s="115"/>
      <c r="IZ580" s="115"/>
      <c r="JA580" s="115"/>
      <c r="JB580" s="115"/>
      <c r="JC580" s="115"/>
      <c r="JD580" s="115"/>
      <c r="JE580" s="115"/>
      <c r="JF580" s="115"/>
      <c r="JG580" s="115"/>
      <c r="JH580" s="115"/>
      <c r="JI580" s="115"/>
      <c r="JJ580" s="115"/>
      <c r="JK580" s="115"/>
      <c r="JL580" s="115"/>
      <c r="JM580" s="115"/>
      <c r="JN580" s="115"/>
      <c r="JO580" s="115"/>
      <c r="JP580" s="115"/>
      <c r="JQ580" s="115"/>
      <c r="JR580" s="115"/>
      <c r="JS580" s="115"/>
      <c r="JT580" s="115"/>
      <c r="JU580" s="115"/>
      <c r="JV580" s="115"/>
      <c r="JW580" s="115"/>
      <c r="JX580" s="115"/>
      <c r="JY580" s="115"/>
      <c r="JZ580" s="115"/>
      <c r="KA580" s="115"/>
      <c r="KB580" s="115"/>
      <c r="KC580" s="115"/>
      <c r="KD580" s="115"/>
      <c r="KE580" s="115"/>
      <c r="KF580" s="115"/>
      <c r="KG580" s="115"/>
      <c r="KH580" s="115"/>
      <c r="KI580" s="115"/>
      <c r="KJ580" s="115"/>
      <c r="KK580" s="115"/>
      <c r="KL580" s="115"/>
      <c r="KM580" s="115"/>
      <c r="KN580" s="115"/>
      <c r="KO580" s="115"/>
      <c r="KP580" s="115"/>
      <c r="KQ580" s="115"/>
      <c r="KR580" s="115"/>
      <c r="KS580" s="115"/>
      <c r="KT580" s="115"/>
      <c r="KU580" s="115"/>
      <c r="KV580" s="115"/>
      <c r="KW580" s="115"/>
      <c r="KX580" s="115"/>
      <c r="KY580" s="115"/>
      <c r="KZ580" s="115"/>
      <c r="LA580" s="115"/>
      <c r="LB580" s="115"/>
      <c r="LC580" s="115"/>
      <c r="LD580" s="115"/>
      <c r="LE580" s="115"/>
      <c r="LF580" s="115"/>
      <c r="LG580" s="115"/>
      <c r="LH580" s="115"/>
      <c r="LI580" s="115"/>
      <c r="LJ580" s="115"/>
      <c r="LK580" s="115"/>
      <c r="LL580" s="115"/>
      <c r="LM580" s="115"/>
      <c r="LN580" s="115"/>
      <c r="LO580" s="115"/>
      <c r="LP580" s="115"/>
      <c r="LQ580" s="115"/>
      <c r="LR580" s="115"/>
      <c r="LS580" s="115"/>
      <c r="LT580" s="115"/>
      <c r="LU580" s="115"/>
      <c r="LV580" s="115"/>
      <c r="LW580" s="115"/>
      <c r="LX580" s="115"/>
      <c r="LY580" s="115"/>
      <c r="LZ580" s="115"/>
      <c r="MA580" s="115"/>
      <c r="MB580" s="115"/>
      <c r="MC580" s="115"/>
      <c r="MD580" s="115"/>
      <c r="ME580" s="115"/>
      <c r="MF580" s="115"/>
      <c r="MG580" s="115"/>
      <c r="MH580" s="115"/>
      <c r="MI580" s="115"/>
      <c r="MJ580" s="115"/>
      <c r="MK580" s="115"/>
      <c r="ML580" s="115"/>
      <c r="MM580" s="115"/>
      <c r="MN580" s="115"/>
      <c r="MO580" s="115"/>
      <c r="MP580" s="115"/>
      <c r="MQ580" s="115"/>
      <c r="MR580" s="115"/>
      <c r="MS580" s="115"/>
      <c r="MT580" s="115"/>
      <c r="MU580" s="115"/>
      <c r="MV580" s="115"/>
      <c r="MW580" s="115"/>
      <c r="MX580" s="115"/>
      <c r="MY580" s="115"/>
      <c r="MZ580" s="115"/>
      <c r="NA580" s="115"/>
      <c r="NB580" s="115"/>
      <c r="NC580" s="115"/>
      <c r="ND580" s="115"/>
      <c r="NE580" s="115"/>
      <c r="NF580" s="115"/>
      <c r="NG580" s="115"/>
      <c r="NH580" s="115"/>
      <c r="NI580" s="115"/>
      <c r="NJ580" s="115"/>
      <c r="NK580" s="115"/>
      <c r="NL580" s="115"/>
      <c r="NM580" s="115"/>
      <c r="NN580" s="115"/>
      <c r="NO580" s="115"/>
      <c r="NP580" s="115"/>
      <c r="NQ580" s="115"/>
      <c r="NR580" s="115"/>
      <c r="NS580" s="115"/>
      <c r="NT580" s="115"/>
      <c r="NU580" s="115"/>
      <c r="NV580" s="115"/>
      <c r="NW580" s="115"/>
      <c r="NX580" s="115"/>
      <c r="NY580" s="115"/>
      <c r="NZ580" s="115"/>
      <c r="OA580" s="115"/>
      <c r="OB580" s="115"/>
      <c r="OC580" s="115"/>
      <c r="OD580" s="115"/>
      <c r="OE580" s="115"/>
      <c r="OF580" s="115"/>
      <c r="OG580" s="115"/>
      <c r="OH580" s="115"/>
      <c r="OI580" s="115"/>
      <c r="OJ580" s="115"/>
      <c r="OK580" s="115"/>
      <c r="OL580" s="115"/>
      <c r="OM580" s="115"/>
      <c r="ON580" s="115"/>
      <c r="OO580" s="115"/>
      <c r="OP580" s="115"/>
      <c r="OQ580" s="115"/>
      <c r="OR580" s="115"/>
      <c r="OS580" s="115"/>
      <c r="OT580" s="115"/>
      <c r="OU580" s="115"/>
      <c r="OV580" s="115"/>
      <c r="OW580" s="115"/>
      <c r="OX580" s="115"/>
      <c r="OY580" s="115"/>
      <c r="OZ580" s="115"/>
      <c r="PA580" s="115"/>
      <c r="PB580" s="115"/>
      <c r="PC580" s="115"/>
      <c r="PD580" s="115"/>
      <c r="PE580" s="115"/>
      <c r="PF580" s="115"/>
      <c r="PG580" s="115"/>
      <c r="PH580" s="115"/>
      <c r="PI580" s="115"/>
      <c r="PJ580" s="115"/>
      <c r="PK580" s="115"/>
      <c r="PL580" s="115"/>
      <c r="PM580" s="115"/>
      <c r="PN580" s="115"/>
      <c r="PO580" s="115"/>
      <c r="PP580" s="115"/>
      <c r="PQ580" s="115"/>
      <c r="PR580" s="115"/>
      <c r="PS580" s="115"/>
      <c r="PT580" s="115"/>
      <c r="PU580" s="115"/>
      <c r="PV580" s="115"/>
      <c r="PW580" s="115"/>
      <c r="PX580" s="115"/>
      <c r="PY580" s="115"/>
      <c r="PZ580" s="115"/>
      <c r="QA580" s="115"/>
      <c r="QB580" s="115"/>
      <c r="QC580" s="115"/>
      <c r="QD580" s="115"/>
      <c r="QE580" s="115"/>
      <c r="QF580" s="115"/>
      <c r="QG580" s="115"/>
      <c r="QH580" s="115"/>
      <c r="QI580" s="115"/>
      <c r="QJ580" s="115"/>
      <c r="QK580" s="115"/>
      <c r="QL580" s="115"/>
      <c r="QM580" s="115"/>
      <c r="QN580" s="115"/>
      <c r="QO580" s="115"/>
      <c r="QP580" s="115"/>
      <c r="QQ580" s="115"/>
      <c r="QR580" s="115"/>
      <c r="QS580" s="115"/>
      <c r="QT580" s="115"/>
      <c r="QU580" s="115"/>
      <c r="QV580" s="115"/>
      <c r="QW580" s="115"/>
      <c r="QX580" s="115"/>
      <c r="QY580" s="115"/>
      <c r="QZ580" s="115"/>
      <c r="RA580" s="115"/>
      <c r="RB580" s="115"/>
      <c r="RC580" s="115"/>
      <c r="RD580" s="115"/>
      <c r="RE580" s="115"/>
      <c r="RF580" s="115"/>
      <c r="RG580" s="115"/>
      <c r="RH580" s="115"/>
      <c r="RI580" s="115"/>
      <c r="RJ580" s="115"/>
      <c r="RK580" s="115"/>
      <c r="RL580" s="115"/>
      <c r="RM580" s="115"/>
      <c r="RN580" s="115"/>
      <c r="RO580" s="115"/>
      <c r="RP580" s="115"/>
      <c r="RQ580" s="115"/>
      <c r="RR580" s="115"/>
      <c r="RS580" s="115"/>
      <c r="RT580" s="115"/>
      <c r="RU580" s="115"/>
      <c r="RV580" s="115"/>
      <c r="RW580" s="115"/>
      <c r="RX580" s="115"/>
      <c r="RY580" s="115"/>
      <c r="RZ580" s="115"/>
      <c r="SA580" s="115"/>
      <c r="SB580" s="115"/>
      <c r="SC580" s="115"/>
      <c r="SD580" s="115"/>
      <c r="SE580" s="115"/>
      <c r="SF580" s="115"/>
      <c r="SG580" s="115"/>
      <c r="SH580" s="115"/>
      <c r="SI580" s="115"/>
      <c r="SJ580" s="115"/>
      <c r="SK580" s="115"/>
      <c r="SL580" s="115"/>
      <c r="SM580" s="115"/>
      <c r="SN580" s="115"/>
      <c r="SO580" s="115"/>
      <c r="SP580" s="115"/>
      <c r="SQ580" s="115"/>
      <c r="SR580" s="115"/>
      <c r="SS580" s="115"/>
      <c r="ST580" s="115"/>
      <c r="SU580" s="115"/>
      <c r="SV580" s="115"/>
      <c r="SW580" s="115"/>
      <c r="SX580" s="115"/>
      <c r="SY580" s="115"/>
      <c r="SZ580" s="115"/>
      <c r="TA580" s="115"/>
      <c r="TB580" s="115"/>
      <c r="TC580" s="115"/>
      <c r="TD580" s="115"/>
      <c r="TE580" s="115"/>
      <c r="TF580" s="115"/>
      <c r="TG580" s="115"/>
      <c r="TH580" s="115"/>
      <c r="TI580" s="115"/>
      <c r="TJ580" s="115"/>
      <c r="TK580" s="115"/>
      <c r="TL580" s="115"/>
      <c r="TM580" s="115"/>
      <c r="TN580" s="115"/>
      <c r="TO580" s="115"/>
      <c r="TP580" s="115"/>
      <c r="TQ580" s="115"/>
      <c r="TR580" s="115"/>
      <c r="TS580" s="115"/>
      <c r="TT580" s="115"/>
      <c r="TU580" s="115"/>
      <c r="TV580" s="115"/>
      <c r="TW580" s="115"/>
      <c r="TX580" s="115"/>
      <c r="TY580" s="115"/>
      <c r="TZ580" s="115"/>
      <c r="UA580" s="115"/>
      <c r="UB580" s="115"/>
      <c r="UC580" s="115"/>
      <c r="UD580" s="115"/>
      <c r="UE580" s="115"/>
      <c r="UF580" s="115"/>
      <c r="UG580" s="115"/>
      <c r="UH580" s="115"/>
      <c r="UI580" s="115"/>
      <c r="UJ580" s="115"/>
      <c r="UK580" s="115"/>
      <c r="UL580" s="115"/>
      <c r="UM580" s="115"/>
      <c r="UN580" s="115"/>
      <c r="UO580" s="115"/>
      <c r="UP580" s="115"/>
      <c r="UQ580" s="115"/>
      <c r="UR580" s="115"/>
      <c r="US580" s="115"/>
      <c r="UT580" s="115"/>
      <c r="UU580" s="115"/>
      <c r="UV580" s="115"/>
      <c r="UW580" s="115"/>
      <c r="UX580" s="115"/>
      <c r="UY580" s="115"/>
      <c r="UZ580" s="115"/>
      <c r="VA580" s="115"/>
      <c r="VB580" s="115"/>
      <c r="VC580" s="115"/>
      <c r="VD580" s="115"/>
      <c r="VE580" s="115"/>
      <c r="VF580" s="115"/>
      <c r="VG580" s="115"/>
      <c r="VH580" s="115"/>
      <c r="VI580" s="115"/>
      <c r="VJ580" s="115"/>
      <c r="VK580" s="115"/>
      <c r="VL580" s="115"/>
      <c r="VM580" s="115"/>
      <c r="VN580" s="115"/>
      <c r="VO580" s="115"/>
      <c r="VP580" s="115"/>
      <c r="VQ580" s="115"/>
      <c r="VR580" s="115"/>
      <c r="VS580" s="115"/>
      <c r="VT580" s="115"/>
      <c r="VU580" s="115"/>
      <c r="VV580" s="115"/>
      <c r="VW580" s="115"/>
      <c r="VX580" s="115"/>
      <c r="VY580" s="115"/>
      <c r="VZ580" s="115"/>
      <c r="WA580" s="115"/>
      <c r="WB580" s="115"/>
      <c r="WC580" s="115"/>
      <c r="WD580" s="115"/>
      <c r="WE580" s="115"/>
      <c r="WF580" s="115"/>
      <c r="WG580" s="115"/>
      <c r="WH580" s="115"/>
      <c r="WI580" s="115"/>
      <c r="WJ580" s="115"/>
      <c r="WK580" s="115"/>
      <c r="WL580" s="115"/>
      <c r="WM580" s="115"/>
      <c r="WN580" s="115"/>
      <c r="WO580" s="115"/>
      <c r="WP580" s="115"/>
      <c r="WQ580" s="115"/>
      <c r="WR580" s="115"/>
      <c r="WS580" s="115"/>
      <c r="WT580" s="115"/>
      <c r="WU580" s="115"/>
      <c r="WV580" s="115"/>
      <c r="WW580" s="115"/>
      <c r="WX580" s="115"/>
      <c r="WY580" s="115"/>
      <c r="WZ580" s="115"/>
      <c r="XA580" s="115"/>
      <c r="XB580" s="115"/>
      <c r="XC580" s="115"/>
      <c r="XD580" s="115"/>
      <c r="XE580" s="115"/>
      <c r="XF580" s="115"/>
      <c r="XG580" s="115"/>
      <c r="XH580" s="115"/>
      <c r="XI580" s="115"/>
      <c r="XJ580" s="115"/>
      <c r="XK580" s="115"/>
      <c r="XL580" s="115"/>
      <c r="XM580" s="115"/>
      <c r="XN580" s="115"/>
      <c r="XO580" s="115"/>
      <c r="XP580" s="115"/>
      <c r="XQ580" s="115"/>
      <c r="XR580" s="115"/>
      <c r="XS580" s="115"/>
      <c r="XT580" s="115"/>
      <c r="XU580" s="115"/>
      <c r="XV580" s="115"/>
      <c r="XW580" s="115"/>
      <c r="XX580" s="115"/>
      <c r="XY580" s="115"/>
      <c r="XZ580" s="115"/>
      <c r="YA580" s="115"/>
      <c r="YB580" s="115"/>
      <c r="YC580" s="115"/>
      <c r="YD580" s="115"/>
      <c r="YE580" s="115"/>
      <c r="YF580" s="115"/>
      <c r="YG580" s="115"/>
      <c r="YH580" s="115"/>
      <c r="YI580" s="115"/>
      <c r="YJ580" s="115"/>
      <c r="YK580" s="115"/>
      <c r="YL580" s="115"/>
      <c r="YM580" s="115"/>
      <c r="YN580" s="115"/>
      <c r="YO580" s="115"/>
      <c r="YP580" s="115"/>
      <c r="YQ580" s="115"/>
      <c r="YR580" s="115"/>
      <c r="YS580" s="115"/>
      <c r="YT580" s="115"/>
      <c r="YU580" s="115"/>
      <c r="YV580" s="115"/>
      <c r="YW580" s="115"/>
      <c r="YX580" s="115"/>
      <c r="YY580" s="115"/>
      <c r="YZ580" s="115"/>
      <c r="ZA580" s="115"/>
      <c r="ZB580" s="115"/>
      <c r="ZC580" s="115"/>
      <c r="ZD580" s="115"/>
      <c r="ZE580" s="115"/>
      <c r="ZF580" s="115"/>
      <c r="ZG580" s="115"/>
      <c r="ZH580" s="115"/>
      <c r="ZI580" s="115"/>
      <c r="ZJ580" s="115"/>
      <c r="ZK580" s="115"/>
      <c r="ZL580" s="115"/>
      <c r="ZM580" s="115"/>
      <c r="ZN580" s="115"/>
      <c r="ZO580" s="115"/>
      <c r="ZP580" s="115"/>
      <c r="ZQ580" s="115"/>
      <c r="ZR580" s="115"/>
      <c r="ZS580" s="115"/>
      <c r="ZT580" s="115"/>
      <c r="ZU580" s="115"/>
      <c r="ZV580" s="115"/>
      <c r="ZW580" s="115"/>
      <c r="ZX580" s="115"/>
      <c r="ZY580" s="115"/>
      <c r="ZZ580" s="115"/>
      <c r="AAA580" s="115"/>
      <c r="AAB580" s="115"/>
      <c r="AAC580" s="115"/>
      <c r="AAD580" s="115"/>
      <c r="AAE580" s="115"/>
      <c r="AAF580" s="115"/>
      <c r="AAG580" s="115"/>
      <c r="AAH580" s="115"/>
      <c r="AAI580" s="115"/>
      <c r="AAJ580" s="115"/>
      <c r="AAK580" s="115"/>
      <c r="AAL580" s="115"/>
      <c r="AAM580" s="115"/>
      <c r="AAN580" s="115"/>
      <c r="AAO580" s="115"/>
      <c r="AAP580" s="115"/>
      <c r="AAQ580" s="115"/>
      <c r="AAR580" s="115"/>
      <c r="AAS580" s="115"/>
      <c r="AAT580" s="115"/>
      <c r="AAU580" s="115"/>
      <c r="AAV580" s="115"/>
      <c r="AAW580" s="115"/>
      <c r="AAX580" s="115"/>
      <c r="AAY580" s="115"/>
      <c r="AAZ580" s="115"/>
      <c r="ABA580" s="115"/>
      <c r="ABB580" s="115"/>
      <c r="ABC580" s="115"/>
      <c r="ABD580" s="115"/>
      <c r="ABE580" s="115"/>
      <c r="ABF580" s="115"/>
      <c r="ABG580" s="115"/>
      <c r="ABH580" s="115"/>
      <c r="ABI580" s="115"/>
      <c r="ABJ580" s="115"/>
      <c r="ABK580" s="115"/>
      <c r="ABL580" s="115"/>
      <c r="ABM580" s="115"/>
      <c r="ABN580" s="115"/>
      <c r="ABO580" s="115"/>
      <c r="ABP580" s="115"/>
      <c r="ABQ580" s="115"/>
      <c r="ABR580" s="115"/>
      <c r="ABS580" s="115"/>
      <c r="ABT580" s="115"/>
      <c r="ABU580" s="115"/>
      <c r="ABV580" s="115"/>
      <c r="ABW580" s="115"/>
      <c r="ABX580" s="115"/>
      <c r="ABY580" s="115"/>
      <c r="ABZ580" s="115"/>
      <c r="ACA580" s="115"/>
      <c r="ACB580" s="115"/>
      <c r="ACC580" s="115"/>
      <c r="ACD580" s="115"/>
      <c r="ACE580" s="115"/>
      <c r="ACF580" s="115"/>
      <c r="ACG580" s="115"/>
      <c r="ACH580" s="115"/>
      <c r="ACI580" s="115"/>
      <c r="ACJ580" s="115"/>
      <c r="ACK580" s="115"/>
      <c r="ACL580" s="115"/>
      <c r="ACM580" s="115"/>
      <c r="ACN580" s="115"/>
      <c r="ACO580" s="115"/>
      <c r="ACP580" s="115"/>
      <c r="ACQ580" s="115"/>
      <c r="ACR580" s="115"/>
      <c r="ACS580" s="115"/>
      <c r="ACT580" s="115"/>
      <c r="ACU580" s="115"/>
      <c r="ACV580" s="115"/>
      <c r="ACW580" s="115"/>
      <c r="ACX580" s="115"/>
      <c r="ACY580" s="115"/>
      <c r="ACZ580" s="115"/>
      <c r="ADA580" s="115"/>
      <c r="ADB580" s="115"/>
      <c r="ADC580" s="115"/>
      <c r="ADD580" s="115"/>
      <c r="ADE580" s="115"/>
      <c r="ADF580" s="115"/>
      <c r="ADG580" s="115"/>
      <c r="ADH580" s="115"/>
      <c r="ADI580" s="115"/>
      <c r="ADJ580" s="115"/>
      <c r="ADK580" s="115"/>
      <c r="ADL580" s="115"/>
      <c r="ADM580" s="115"/>
      <c r="ADN580" s="115"/>
      <c r="ADO580" s="115"/>
      <c r="ADP580" s="115"/>
      <c r="ADQ580" s="115"/>
      <c r="ADR580" s="115"/>
      <c r="ADS580" s="115"/>
      <c r="ADT580" s="115"/>
      <c r="ADU580" s="115"/>
      <c r="ADV580" s="115"/>
      <c r="ADW580" s="115"/>
      <c r="ADX580" s="115"/>
      <c r="ADY580" s="115"/>
      <c r="ADZ580" s="115"/>
      <c r="AEA580" s="115"/>
      <c r="AEB580" s="115"/>
      <c r="AEC580" s="115"/>
      <c r="AED580" s="115"/>
      <c r="AEE580" s="115"/>
      <c r="AEF580" s="115"/>
      <c r="AEG580" s="115"/>
      <c r="AEH580" s="115"/>
      <c r="AEI580" s="115"/>
      <c r="AEJ580" s="115"/>
      <c r="AEK580" s="115"/>
      <c r="AEL580" s="115"/>
      <c r="AEM580" s="115"/>
      <c r="AEN580" s="115"/>
      <c r="AEO580" s="115"/>
      <c r="AEP580" s="115"/>
      <c r="AEQ580" s="115"/>
      <c r="AER580" s="115"/>
      <c r="AES580" s="115"/>
      <c r="AET580" s="115"/>
      <c r="AEU580" s="115"/>
      <c r="AEV580" s="115"/>
      <c r="AEW580" s="115"/>
      <c r="AEX580" s="115"/>
      <c r="AEY580" s="115"/>
      <c r="AEZ580" s="115"/>
      <c r="AFA580" s="115"/>
      <c r="AFB580" s="115"/>
      <c r="AFC580" s="115"/>
      <c r="AFD580" s="115"/>
      <c r="AFE580" s="115"/>
      <c r="AFF580" s="115"/>
      <c r="AFG580" s="115"/>
      <c r="AFH580" s="115"/>
      <c r="AFI580" s="115"/>
      <c r="AFJ580" s="115"/>
      <c r="AFK580" s="115"/>
      <c r="AFL580" s="115"/>
      <c r="AFM580" s="115"/>
      <c r="AFN580" s="115"/>
      <c r="AFO580" s="115"/>
      <c r="AFP580" s="115"/>
      <c r="AFQ580" s="115"/>
      <c r="AFR580" s="115"/>
      <c r="AFS580" s="115"/>
      <c r="AFT580" s="115"/>
      <c r="AFU580" s="115"/>
      <c r="AFV580" s="115"/>
      <c r="AFW580" s="115"/>
      <c r="AFX580" s="115"/>
      <c r="AFY580" s="115"/>
      <c r="AFZ580" s="115"/>
      <c r="AGA580" s="115"/>
      <c r="AGB580" s="115"/>
      <c r="AGC580" s="115"/>
      <c r="AGD580" s="115"/>
      <c r="AGE580" s="115"/>
      <c r="AGF580" s="115"/>
      <c r="AGG580" s="115"/>
      <c r="AGH580" s="115"/>
      <c r="AGI580" s="115"/>
      <c r="AGJ580" s="115"/>
      <c r="AGK580" s="115"/>
      <c r="AGL580" s="115"/>
      <c r="AGM580" s="115"/>
      <c r="AGN580" s="115"/>
      <c r="AGO580" s="115"/>
      <c r="AGP580" s="115"/>
      <c r="AGQ580" s="115"/>
      <c r="AGR580" s="115"/>
      <c r="AGS580" s="115"/>
      <c r="AGT580" s="115"/>
      <c r="AGU580" s="115"/>
      <c r="AGV580" s="115"/>
      <c r="AGW580" s="115"/>
      <c r="AGX580" s="115"/>
      <c r="AGY580" s="115"/>
      <c r="AGZ580" s="115"/>
      <c r="AHA580" s="115"/>
      <c r="AHB580" s="115"/>
      <c r="AHC580" s="115"/>
      <c r="AHD580" s="115"/>
      <c r="AHE580" s="115"/>
      <c r="AHF580" s="115"/>
      <c r="AHG580" s="115"/>
      <c r="AHH580" s="115"/>
      <c r="AHI580" s="115"/>
      <c r="AHJ580" s="115"/>
      <c r="AHK580" s="115"/>
      <c r="AHL580" s="115"/>
      <c r="AHM580" s="115"/>
      <c r="AHN580" s="115"/>
      <c r="AHO580" s="115"/>
      <c r="AHP580" s="115"/>
      <c r="AHQ580" s="115"/>
      <c r="AHR580" s="115"/>
      <c r="AHS580" s="115"/>
      <c r="AHT580" s="115"/>
      <c r="AHU580" s="115"/>
      <c r="AHV580" s="115"/>
      <c r="AHW580" s="115"/>
      <c r="AHX580" s="115"/>
      <c r="AHY580" s="115"/>
      <c r="AHZ580" s="115"/>
      <c r="AIA580" s="115"/>
      <c r="AIB580" s="115"/>
      <c r="AIC580" s="115"/>
      <c r="AID580" s="115"/>
      <c r="AIE580" s="115"/>
      <c r="AIF580" s="115"/>
      <c r="AIG580" s="115"/>
      <c r="AIH580" s="115"/>
      <c r="AII580" s="115"/>
      <c r="AIJ580" s="115"/>
      <c r="AIK580" s="115"/>
      <c r="AIL580" s="115"/>
      <c r="AIM580" s="115"/>
      <c r="AIN580" s="115"/>
      <c r="AIO580" s="115"/>
      <c r="AIP580" s="115"/>
      <c r="AIQ580" s="115"/>
      <c r="AIR580" s="115"/>
      <c r="AIS580" s="115"/>
      <c r="AIT580" s="115"/>
      <c r="AIU580" s="115"/>
      <c r="AIV580" s="115"/>
      <c r="AIW580" s="115"/>
      <c r="AIX580" s="115"/>
      <c r="AIY580" s="115"/>
      <c r="AIZ580" s="115"/>
      <c r="AJA580" s="115"/>
      <c r="AJB580" s="115"/>
      <c r="AJC580" s="115"/>
      <c r="AJD580" s="115"/>
      <c r="AJE580" s="115"/>
      <c r="AJF580" s="115"/>
      <c r="AJG580" s="115"/>
      <c r="AJH580" s="115"/>
      <c r="AJI580" s="115"/>
      <c r="AJJ580" s="115"/>
      <c r="AJK580" s="115"/>
      <c r="AJL580" s="115"/>
      <c r="AJM580" s="115"/>
      <c r="AJN580" s="115"/>
      <c r="AJO580" s="115"/>
      <c r="AJP580" s="115"/>
      <c r="AJQ580" s="115"/>
      <c r="AJR580" s="115"/>
      <c r="AJS580" s="115"/>
      <c r="AJT580" s="115"/>
      <c r="AJU580" s="115"/>
      <c r="AJV580" s="115"/>
      <c r="AJW580" s="115"/>
      <c r="AJX580" s="115"/>
      <c r="AJY580" s="115"/>
      <c r="AJZ580" s="115"/>
      <c r="AKA580" s="115"/>
      <c r="AKB580" s="115"/>
      <c r="AKC580" s="115"/>
      <c r="AKD580" s="115"/>
      <c r="AKE580" s="115"/>
      <c r="AKF580" s="115"/>
      <c r="AKG580" s="115"/>
      <c r="AKH580" s="115"/>
      <c r="AKI580" s="115"/>
      <c r="AKJ580" s="115"/>
      <c r="AKK580" s="115"/>
      <c r="AKL580" s="115"/>
      <c r="AKM580" s="115"/>
      <c r="AKN580" s="115"/>
      <c r="AKO580" s="115"/>
      <c r="AKP580" s="115"/>
      <c r="AKQ580" s="115"/>
      <c r="AKR580" s="115"/>
      <c r="AKS580" s="115"/>
      <c r="AKT580" s="115"/>
      <c r="AKU580" s="115"/>
      <c r="AKV580" s="115"/>
      <c r="AKW580" s="115"/>
      <c r="AKX580" s="115"/>
      <c r="AKY580" s="115"/>
      <c r="AKZ580" s="115"/>
      <c r="ALA580" s="115"/>
      <c r="ALB580" s="115"/>
      <c r="ALC580" s="115"/>
      <c r="ALD580" s="115"/>
      <c r="ALE580" s="115"/>
      <c r="ALF580" s="115"/>
      <c r="ALG580" s="115"/>
      <c r="ALH580" s="115"/>
      <c r="ALI580" s="115"/>
      <c r="ALJ580" s="115"/>
      <c r="ALK580" s="115"/>
      <c r="ALL580" s="115"/>
      <c r="ALM580" s="115"/>
      <c r="ALN580" s="115"/>
      <c r="ALO580" s="115"/>
      <c r="ALP580" s="115"/>
      <c r="ALQ580" s="115"/>
      <c r="ALR580" s="115"/>
      <c r="ALS580" s="115"/>
    </row>
    <row r="581" spans="1:1025">
      <c r="B581" s="89"/>
      <c r="C581" s="37" t="s">
        <v>53</v>
      </c>
      <c r="D581" s="37">
        <v>926</v>
      </c>
      <c r="E581" s="130" t="s">
        <v>54</v>
      </c>
      <c r="F581" s="130" t="s">
        <v>81</v>
      </c>
      <c r="G581" s="82"/>
      <c r="H581" s="86"/>
      <c r="I581" s="90">
        <f t="shared" si="213"/>
        <v>145235962</v>
      </c>
      <c r="J581" s="90">
        <f t="shared" ref="J581:U581" si="237">J582+J596</f>
        <v>108184400</v>
      </c>
      <c r="K581" s="77">
        <f t="shared" si="237"/>
        <v>22515300</v>
      </c>
      <c r="L581" s="77">
        <f t="shared" si="237"/>
        <v>0</v>
      </c>
      <c r="M581" s="77">
        <f t="shared" si="237"/>
        <v>0</v>
      </c>
      <c r="N581" s="77">
        <f t="shared" si="237"/>
        <v>-40000</v>
      </c>
      <c r="O581" s="90">
        <f t="shared" si="237"/>
        <v>11048200</v>
      </c>
      <c r="P581" s="77">
        <f t="shared" si="237"/>
        <v>0</v>
      </c>
      <c r="Q581" s="77">
        <f t="shared" si="237"/>
        <v>1100000</v>
      </c>
      <c r="R581" s="77">
        <f t="shared" si="237"/>
        <v>0</v>
      </c>
      <c r="S581" s="77">
        <f t="shared" si="237"/>
        <v>65000</v>
      </c>
      <c r="T581" s="77">
        <f t="shared" si="237"/>
        <v>2363062</v>
      </c>
      <c r="U581" s="133">
        <f t="shared" si="237"/>
        <v>0</v>
      </c>
    </row>
    <row r="582" spans="1:1025">
      <c r="B582" s="89"/>
      <c r="C582" s="37" t="s">
        <v>399</v>
      </c>
      <c r="D582" s="37">
        <v>926</v>
      </c>
      <c r="E582" s="130" t="s">
        <v>54</v>
      </c>
      <c r="F582" s="130" t="s">
        <v>18</v>
      </c>
      <c r="G582" s="82"/>
      <c r="H582" s="86"/>
      <c r="I582" s="90">
        <f t="shared" si="213"/>
        <v>144930312</v>
      </c>
      <c r="J582" s="90">
        <f t="shared" ref="J582:P583" si="238">J583</f>
        <v>107298500</v>
      </c>
      <c r="K582" s="77">
        <f t="shared" si="238"/>
        <v>23038700</v>
      </c>
      <c r="L582" s="77">
        <f t="shared" si="238"/>
        <v>0</v>
      </c>
      <c r="M582" s="77">
        <f t="shared" si="238"/>
        <v>0</v>
      </c>
      <c r="N582" s="77">
        <f t="shared" si="238"/>
        <v>0</v>
      </c>
      <c r="O582" s="90">
        <f t="shared" si="238"/>
        <v>10948200</v>
      </c>
      <c r="P582" s="77">
        <f t="shared" si="238"/>
        <v>0</v>
      </c>
      <c r="Q582" s="77">
        <f>Q583+Q593</f>
        <v>1100000</v>
      </c>
      <c r="R582" s="77">
        <f t="shared" ref="R582:U583" si="239">R583</f>
        <v>0</v>
      </c>
      <c r="S582" s="77">
        <f t="shared" si="239"/>
        <v>65800</v>
      </c>
      <c r="T582" s="77">
        <f t="shared" si="239"/>
        <v>2479112</v>
      </c>
      <c r="U582" s="133">
        <f t="shared" si="239"/>
        <v>0</v>
      </c>
    </row>
    <row r="583" spans="1:1025">
      <c r="B583" s="89"/>
      <c r="C583" s="37" t="s">
        <v>166</v>
      </c>
      <c r="D583" s="37">
        <v>926</v>
      </c>
      <c r="E583" s="130" t="s">
        <v>54</v>
      </c>
      <c r="F583" s="130" t="s">
        <v>18</v>
      </c>
      <c r="G583" s="82">
        <v>5800000000</v>
      </c>
      <c r="H583" s="86"/>
      <c r="I583" s="90">
        <f t="shared" ref="I583:I646" si="240">SUM(J583:U583)</f>
        <v>144830312</v>
      </c>
      <c r="J583" s="90">
        <f t="shared" si="238"/>
        <v>107298500</v>
      </c>
      <c r="K583" s="77">
        <f t="shared" si="238"/>
        <v>23038700</v>
      </c>
      <c r="L583" s="77">
        <f t="shared" si="238"/>
        <v>0</v>
      </c>
      <c r="M583" s="77">
        <f t="shared" si="238"/>
        <v>0</v>
      </c>
      <c r="N583" s="77">
        <f t="shared" si="238"/>
        <v>0</v>
      </c>
      <c r="O583" s="90">
        <f t="shared" si="238"/>
        <v>10948200</v>
      </c>
      <c r="P583" s="77">
        <f t="shared" si="238"/>
        <v>0</v>
      </c>
      <c r="Q583" s="77">
        <f>Q584</f>
        <v>1000000</v>
      </c>
      <c r="R583" s="77">
        <f t="shared" si="239"/>
        <v>0</v>
      </c>
      <c r="S583" s="77">
        <f t="shared" si="239"/>
        <v>65800</v>
      </c>
      <c r="T583" s="77">
        <f t="shared" si="239"/>
        <v>2479112</v>
      </c>
      <c r="U583" s="133">
        <f t="shared" si="239"/>
        <v>0</v>
      </c>
    </row>
    <row r="584" spans="1:1025">
      <c r="B584" s="89"/>
      <c r="C584" s="37" t="s">
        <v>202</v>
      </c>
      <c r="D584" s="37">
        <v>926</v>
      </c>
      <c r="E584" s="130" t="s">
        <v>54</v>
      </c>
      <c r="F584" s="130" t="s">
        <v>18</v>
      </c>
      <c r="G584" s="82">
        <v>5820000000</v>
      </c>
      <c r="H584" s="86"/>
      <c r="I584" s="90">
        <f t="shared" si="240"/>
        <v>144830312</v>
      </c>
      <c r="J584" s="90">
        <f>J585+J589</f>
        <v>107298500</v>
      </c>
      <c r="K584" s="77">
        <f>K585+K589</f>
        <v>23038700</v>
      </c>
      <c r="L584" s="77">
        <f>L585+L589</f>
        <v>0</v>
      </c>
      <c r="M584" s="77">
        <f>M585+M589+M587</f>
        <v>0</v>
      </c>
      <c r="N584" s="77">
        <f>N585+N589</f>
        <v>0</v>
      </c>
      <c r="O584" s="90">
        <f>O585+O589</f>
        <v>10948200</v>
      </c>
      <c r="P584" s="77">
        <f>P585+P589</f>
        <v>0</v>
      </c>
      <c r="Q584" s="77">
        <f>Q585+Q589+Q591</f>
        <v>1000000</v>
      </c>
      <c r="R584" s="77">
        <f>R585+R589</f>
        <v>0</v>
      </c>
      <c r="S584" s="77">
        <f>S585+S589</f>
        <v>65800</v>
      </c>
      <c r="T584" s="77">
        <f>T585+T589</f>
        <v>2479112</v>
      </c>
      <c r="U584" s="133">
        <f>U585+U589</f>
        <v>0</v>
      </c>
    </row>
    <row r="585" spans="1:1025" ht="37.5">
      <c r="B585" s="89"/>
      <c r="C585" s="37" t="s">
        <v>131</v>
      </c>
      <c r="D585" s="37">
        <v>926</v>
      </c>
      <c r="E585" s="130" t="s">
        <v>54</v>
      </c>
      <c r="F585" s="130" t="s">
        <v>18</v>
      </c>
      <c r="G585" s="82">
        <v>5820000590</v>
      </c>
      <c r="H585" s="86"/>
      <c r="I585" s="90">
        <f t="shared" si="240"/>
        <v>136700598.97</v>
      </c>
      <c r="J585" s="90">
        <f t="shared" ref="J585:U585" si="241">J586</f>
        <v>107160900</v>
      </c>
      <c r="K585" s="77">
        <f t="shared" si="241"/>
        <v>23038800</v>
      </c>
      <c r="L585" s="77">
        <f t="shared" si="241"/>
        <v>0</v>
      </c>
      <c r="M585" s="77">
        <f t="shared" si="241"/>
        <v>-6892213.0300000003</v>
      </c>
      <c r="N585" s="77">
        <f t="shared" si="241"/>
        <v>0</v>
      </c>
      <c r="O585" s="90">
        <f t="shared" si="241"/>
        <v>10948200</v>
      </c>
      <c r="P585" s="77">
        <f t="shared" si="241"/>
        <v>0</v>
      </c>
      <c r="Q585" s="77">
        <f t="shared" si="241"/>
        <v>-100000</v>
      </c>
      <c r="R585" s="77">
        <f t="shared" si="241"/>
        <v>0</v>
      </c>
      <c r="S585" s="77">
        <f t="shared" si="241"/>
        <v>65800</v>
      </c>
      <c r="T585" s="77">
        <f t="shared" si="241"/>
        <v>2479112</v>
      </c>
      <c r="U585" s="133">
        <f t="shared" si="241"/>
        <v>0</v>
      </c>
    </row>
    <row r="586" spans="1:1025" ht="37.5">
      <c r="B586" s="89"/>
      <c r="C586" s="37" t="s">
        <v>147</v>
      </c>
      <c r="D586" s="37">
        <v>926</v>
      </c>
      <c r="E586" s="130" t="s">
        <v>54</v>
      </c>
      <c r="F586" s="130" t="s">
        <v>18</v>
      </c>
      <c r="G586" s="82">
        <v>5820000590</v>
      </c>
      <c r="H586" s="86">
        <v>600</v>
      </c>
      <c r="I586" s="90">
        <f t="shared" si="240"/>
        <v>136700598.97</v>
      </c>
      <c r="J586" s="90">
        <v>107160900</v>
      </c>
      <c r="K586" s="77">
        <v>23038800</v>
      </c>
      <c r="L586" s="77"/>
      <c r="M586" s="77">
        <v>-6892213.0300000003</v>
      </c>
      <c r="N586" s="77"/>
      <c r="O586" s="90">
        <v>10948200</v>
      </c>
      <c r="P586" s="77"/>
      <c r="Q586" s="77">
        <v>-100000</v>
      </c>
      <c r="R586" s="77"/>
      <c r="S586" s="77">
        <v>65800</v>
      </c>
      <c r="T586" s="77">
        <v>2479112</v>
      </c>
      <c r="U586" s="133"/>
    </row>
    <row r="587" spans="1:1025">
      <c r="B587" s="89"/>
      <c r="C587" s="37" t="s">
        <v>170</v>
      </c>
      <c r="D587" s="37">
        <v>926</v>
      </c>
      <c r="E587" s="130" t="s">
        <v>54</v>
      </c>
      <c r="F587" s="130" t="s">
        <v>18</v>
      </c>
      <c r="G587" s="82">
        <v>5820009020</v>
      </c>
      <c r="H587" s="86"/>
      <c r="I587" s="90">
        <f t="shared" si="240"/>
        <v>6892213.0300000003</v>
      </c>
      <c r="J587" s="90"/>
      <c r="K587" s="77"/>
      <c r="L587" s="77"/>
      <c r="M587" s="77">
        <f>M588</f>
        <v>6892213.0300000003</v>
      </c>
      <c r="N587" s="77"/>
      <c r="O587" s="90"/>
      <c r="P587" s="77"/>
      <c r="Q587" s="77"/>
      <c r="R587" s="77"/>
      <c r="S587" s="77"/>
      <c r="T587" s="77"/>
      <c r="U587" s="133"/>
    </row>
    <row r="588" spans="1:1025" ht="37.5">
      <c r="B588" s="89"/>
      <c r="C588" s="37" t="s">
        <v>147</v>
      </c>
      <c r="D588" s="37">
        <v>926</v>
      </c>
      <c r="E588" s="130" t="s">
        <v>54</v>
      </c>
      <c r="F588" s="130" t="s">
        <v>18</v>
      </c>
      <c r="G588" s="82">
        <v>5820009020</v>
      </c>
      <c r="H588" s="86">
        <v>600</v>
      </c>
      <c r="I588" s="90">
        <f t="shared" si="240"/>
        <v>6892213.0300000003</v>
      </c>
      <c r="J588" s="90"/>
      <c r="K588" s="77"/>
      <c r="L588" s="77"/>
      <c r="M588" s="77">
        <v>6892213.0300000003</v>
      </c>
      <c r="N588" s="77"/>
      <c r="O588" s="90"/>
      <c r="P588" s="77"/>
      <c r="Q588" s="77"/>
      <c r="R588" s="77"/>
      <c r="S588" s="77"/>
      <c r="T588" s="77"/>
      <c r="U588" s="133"/>
    </row>
    <row r="589" spans="1:1025" ht="113.45" customHeight="1">
      <c r="B589" s="89"/>
      <c r="C589" s="37" t="s">
        <v>171</v>
      </c>
      <c r="D589" s="37">
        <v>926</v>
      </c>
      <c r="E589" s="130" t="s">
        <v>54</v>
      </c>
      <c r="F589" s="130" t="s">
        <v>18</v>
      </c>
      <c r="G589" s="82">
        <v>5820060820</v>
      </c>
      <c r="H589" s="86"/>
      <c r="I589" s="90">
        <f t="shared" si="240"/>
        <v>137500</v>
      </c>
      <c r="J589" s="90">
        <f t="shared" ref="J589:U589" si="242">J590</f>
        <v>137600</v>
      </c>
      <c r="K589" s="77">
        <f t="shared" si="242"/>
        <v>-100</v>
      </c>
      <c r="L589" s="77">
        <f t="shared" si="242"/>
        <v>0</v>
      </c>
      <c r="M589" s="77">
        <f t="shared" si="242"/>
        <v>0</v>
      </c>
      <c r="N589" s="77">
        <f t="shared" si="242"/>
        <v>0</v>
      </c>
      <c r="O589" s="90">
        <f t="shared" si="242"/>
        <v>0</v>
      </c>
      <c r="P589" s="77">
        <f t="shared" si="242"/>
        <v>0</v>
      </c>
      <c r="Q589" s="77">
        <f t="shared" si="242"/>
        <v>0</v>
      </c>
      <c r="R589" s="77">
        <f t="shared" si="242"/>
        <v>0</v>
      </c>
      <c r="S589" s="77">
        <f t="shared" si="242"/>
        <v>0</v>
      </c>
      <c r="T589" s="77">
        <f t="shared" si="242"/>
        <v>0</v>
      </c>
      <c r="U589" s="133">
        <f t="shared" si="242"/>
        <v>0</v>
      </c>
    </row>
    <row r="590" spans="1:1025" ht="37.5">
      <c r="B590" s="89"/>
      <c r="C590" s="37" t="s">
        <v>147</v>
      </c>
      <c r="D590" s="37">
        <v>926</v>
      </c>
      <c r="E590" s="130" t="s">
        <v>54</v>
      </c>
      <c r="F590" s="130" t="s">
        <v>18</v>
      </c>
      <c r="G590" s="82">
        <v>5820060820</v>
      </c>
      <c r="H590" s="86">
        <v>600</v>
      </c>
      <c r="I590" s="90">
        <f t="shared" si="240"/>
        <v>137500</v>
      </c>
      <c r="J590" s="90">
        <v>137600</v>
      </c>
      <c r="K590" s="77">
        <v>-100</v>
      </c>
      <c r="L590" s="77">
        <v>0</v>
      </c>
      <c r="M590" s="77">
        <v>0</v>
      </c>
      <c r="N590" s="77">
        <v>0</v>
      </c>
      <c r="O590" s="90">
        <v>0</v>
      </c>
      <c r="P590" s="77">
        <v>0</v>
      </c>
      <c r="Q590" s="77">
        <v>0</v>
      </c>
      <c r="R590" s="77">
        <v>0</v>
      </c>
      <c r="S590" s="77">
        <v>0</v>
      </c>
      <c r="T590" s="77">
        <v>0</v>
      </c>
      <c r="U590" s="133">
        <v>0</v>
      </c>
    </row>
    <row r="591" spans="1:1025" s="103" customFormat="1" ht="37.5">
      <c r="A591" s="100"/>
      <c r="B591" s="89"/>
      <c r="C591" s="37" t="s">
        <v>175</v>
      </c>
      <c r="D591" s="37">
        <v>926</v>
      </c>
      <c r="E591" s="130" t="s">
        <v>54</v>
      </c>
      <c r="F591" s="130" t="s">
        <v>18</v>
      </c>
      <c r="G591" s="82">
        <v>5820062980</v>
      </c>
      <c r="H591" s="86"/>
      <c r="I591" s="90">
        <f t="shared" si="240"/>
        <v>1100000</v>
      </c>
      <c r="J591" s="90"/>
      <c r="K591" s="77"/>
      <c r="L591" s="77"/>
      <c r="M591" s="77"/>
      <c r="N591" s="77"/>
      <c r="O591" s="90"/>
      <c r="P591" s="77"/>
      <c r="Q591" s="77">
        <f>Q592</f>
        <v>1100000</v>
      </c>
      <c r="R591" s="77"/>
      <c r="S591" s="77"/>
      <c r="T591" s="77"/>
      <c r="U591" s="133"/>
      <c r="II591"/>
      <c r="IJ591"/>
      <c r="IK591"/>
      <c r="IL591"/>
      <c r="IM591"/>
      <c r="IN591"/>
      <c r="IO591"/>
      <c r="IP591"/>
      <c r="IQ591"/>
      <c r="IR591"/>
      <c r="IS591"/>
      <c r="IT591"/>
      <c r="IU591"/>
      <c r="IV591"/>
      <c r="IW591"/>
      <c r="IX591"/>
      <c r="IY591"/>
      <c r="IZ591"/>
      <c r="JA591"/>
      <c r="JB591"/>
      <c r="JC591"/>
      <c r="JD591"/>
      <c r="JE591"/>
      <c r="JF591"/>
      <c r="JG591"/>
      <c r="JH591"/>
      <c r="JI591"/>
      <c r="JJ591"/>
      <c r="JK591"/>
      <c r="JL591"/>
      <c r="JM591"/>
      <c r="JN591"/>
      <c r="JO591"/>
      <c r="JP591"/>
      <c r="JQ591"/>
      <c r="JR591"/>
      <c r="JS591"/>
      <c r="JT591"/>
      <c r="JU591"/>
      <c r="JV591"/>
      <c r="JW591"/>
      <c r="JX591"/>
      <c r="JY591"/>
      <c r="JZ591"/>
      <c r="KA591"/>
      <c r="KB591"/>
      <c r="KC591"/>
      <c r="KD591"/>
      <c r="KE591"/>
      <c r="KF591"/>
      <c r="KG591"/>
      <c r="KH591"/>
      <c r="KI591"/>
      <c r="KJ591"/>
      <c r="KK591"/>
      <c r="KL591"/>
      <c r="KM591"/>
      <c r="KN591"/>
      <c r="KO591"/>
      <c r="KP591"/>
      <c r="KQ591"/>
      <c r="KR591"/>
      <c r="KS591"/>
      <c r="KT591"/>
      <c r="KU591"/>
      <c r="KV591"/>
      <c r="KW591"/>
      <c r="KX591"/>
      <c r="KY591"/>
      <c r="KZ591"/>
      <c r="LA591"/>
      <c r="LB591"/>
      <c r="LC591"/>
      <c r="LD591"/>
      <c r="LE591"/>
      <c r="LF591"/>
      <c r="LG591"/>
      <c r="LH591"/>
      <c r="LI591"/>
      <c r="LJ591"/>
      <c r="LK591"/>
      <c r="LL591"/>
      <c r="LM591"/>
      <c r="LN591"/>
      <c r="LO591"/>
      <c r="LP591"/>
      <c r="LQ591"/>
      <c r="LR591"/>
      <c r="LS591"/>
      <c r="LT591"/>
      <c r="LU591"/>
      <c r="LV591"/>
      <c r="LW591"/>
      <c r="LX591"/>
      <c r="LY591"/>
      <c r="LZ591"/>
      <c r="MA591"/>
      <c r="MB591"/>
      <c r="MC591"/>
      <c r="MD591"/>
      <c r="ME591"/>
      <c r="MF591"/>
      <c r="MG591"/>
      <c r="MH591"/>
      <c r="MI591"/>
      <c r="MJ591"/>
      <c r="MK591"/>
      <c r="ML591"/>
      <c r="MM591"/>
      <c r="MN591"/>
      <c r="MO591"/>
      <c r="MP591"/>
      <c r="MQ591"/>
      <c r="MR591"/>
      <c r="MS591"/>
      <c r="MT591"/>
      <c r="MU591"/>
      <c r="MV591"/>
      <c r="MW591"/>
      <c r="MX591"/>
      <c r="MY591"/>
      <c r="MZ591"/>
      <c r="NA591"/>
      <c r="NB591"/>
      <c r="NC591"/>
      <c r="ND591"/>
      <c r="NE591"/>
      <c r="NF591"/>
      <c r="NG591"/>
      <c r="NH591"/>
      <c r="NI591"/>
      <c r="NJ591"/>
      <c r="NK591"/>
      <c r="NL591"/>
      <c r="NM591"/>
      <c r="NN591"/>
      <c r="NO591"/>
      <c r="NP591"/>
      <c r="NQ591"/>
      <c r="NR591"/>
      <c r="NS591"/>
      <c r="NT591"/>
      <c r="NU591"/>
      <c r="NV591"/>
      <c r="NW591"/>
      <c r="NX591"/>
      <c r="NY591"/>
      <c r="NZ591"/>
      <c r="OA591"/>
      <c r="OB591"/>
      <c r="OC591"/>
      <c r="OD591"/>
      <c r="OE591"/>
      <c r="OF591"/>
      <c r="OG591"/>
      <c r="OH591"/>
      <c r="OI591"/>
      <c r="OJ591"/>
      <c r="OK591"/>
      <c r="OL591"/>
      <c r="OM591"/>
      <c r="ON591"/>
      <c r="OO591"/>
      <c r="OP591"/>
      <c r="OQ591"/>
      <c r="OR591"/>
      <c r="OS591"/>
      <c r="OT591"/>
      <c r="OU591"/>
      <c r="OV591"/>
      <c r="OW591"/>
      <c r="OX591"/>
      <c r="OY591"/>
      <c r="OZ591"/>
      <c r="PA591"/>
      <c r="PB591"/>
      <c r="PC591"/>
      <c r="PD591"/>
      <c r="PE591"/>
      <c r="PF591"/>
      <c r="PG591"/>
      <c r="PH591"/>
      <c r="PI591"/>
      <c r="PJ591"/>
      <c r="PK591"/>
      <c r="PL591"/>
      <c r="PM591"/>
      <c r="PN591"/>
      <c r="PO591"/>
      <c r="PP591"/>
      <c r="PQ591"/>
      <c r="PR591"/>
      <c r="PS591"/>
      <c r="PT591"/>
      <c r="PU591"/>
      <c r="PV591"/>
      <c r="PW591"/>
      <c r="PX591"/>
      <c r="PY591"/>
      <c r="PZ591"/>
      <c r="QA591"/>
      <c r="QB591"/>
      <c r="QC591"/>
      <c r="QD591"/>
      <c r="QE591"/>
      <c r="QF591"/>
      <c r="QG591"/>
      <c r="QH591"/>
      <c r="QI591"/>
      <c r="QJ591"/>
      <c r="QK591"/>
      <c r="QL591"/>
      <c r="QM591"/>
      <c r="QN591"/>
      <c r="QO591"/>
      <c r="QP591"/>
      <c r="QQ591"/>
      <c r="QR591"/>
      <c r="QS591"/>
      <c r="QT591"/>
      <c r="QU591"/>
      <c r="QV591"/>
      <c r="QW591"/>
      <c r="QX591"/>
      <c r="QY591"/>
      <c r="QZ591"/>
      <c r="RA591"/>
      <c r="RB591"/>
      <c r="RC591"/>
      <c r="RD591"/>
      <c r="RE591"/>
      <c r="RF591"/>
      <c r="RG591"/>
      <c r="RH591"/>
      <c r="RI591"/>
      <c r="RJ591"/>
      <c r="RK591"/>
      <c r="RL591"/>
      <c r="RM591"/>
      <c r="RN591"/>
      <c r="RO591"/>
      <c r="RP591"/>
      <c r="RQ591"/>
      <c r="RR591"/>
      <c r="RS591"/>
      <c r="RT591"/>
      <c r="RU591"/>
      <c r="RV591"/>
      <c r="RW591"/>
      <c r="RX591"/>
      <c r="RY591"/>
      <c r="RZ591"/>
      <c r="SA591"/>
      <c r="SB591"/>
      <c r="SC591"/>
      <c r="SD591"/>
      <c r="SE591"/>
      <c r="SF591"/>
      <c r="SG591"/>
      <c r="SH591"/>
      <c r="SI591"/>
      <c r="SJ591"/>
      <c r="SK591"/>
      <c r="SL591"/>
      <c r="SM591"/>
      <c r="SN591"/>
      <c r="SO591"/>
      <c r="SP591"/>
      <c r="SQ591"/>
      <c r="SR591"/>
      <c r="SS591"/>
      <c r="ST591"/>
      <c r="SU591"/>
      <c r="SV591"/>
      <c r="SW591"/>
      <c r="SX591"/>
      <c r="SY591"/>
      <c r="SZ591"/>
      <c r="TA591"/>
      <c r="TB591"/>
      <c r="TC591"/>
      <c r="TD591"/>
      <c r="TE591"/>
      <c r="TF591"/>
      <c r="TG591"/>
      <c r="TH591"/>
      <c r="TI591"/>
      <c r="TJ591"/>
      <c r="TK591"/>
      <c r="TL591"/>
      <c r="TM591"/>
      <c r="TN591"/>
      <c r="TO591"/>
      <c r="TP591"/>
      <c r="TQ591"/>
      <c r="TR591"/>
      <c r="TS591"/>
      <c r="TT591"/>
      <c r="TU591"/>
      <c r="TV591"/>
      <c r="TW591"/>
      <c r="TX591"/>
      <c r="TY591"/>
      <c r="TZ591"/>
      <c r="UA591"/>
      <c r="UB591"/>
      <c r="UC591"/>
      <c r="UD591"/>
      <c r="UE591"/>
      <c r="UF591"/>
      <c r="UG591"/>
      <c r="UH591"/>
      <c r="UI591"/>
      <c r="UJ591"/>
      <c r="UK591"/>
      <c r="UL591"/>
      <c r="UM591"/>
      <c r="UN591"/>
      <c r="UO591"/>
      <c r="UP591"/>
      <c r="UQ591"/>
      <c r="UR591"/>
      <c r="US591"/>
      <c r="UT591"/>
      <c r="UU591"/>
      <c r="UV591"/>
      <c r="UW591"/>
      <c r="UX591"/>
      <c r="UY591"/>
      <c r="UZ591"/>
      <c r="VA591"/>
      <c r="VB591"/>
      <c r="VC591"/>
      <c r="VD591"/>
      <c r="VE591"/>
      <c r="VF591"/>
      <c r="VG591"/>
      <c r="VH591"/>
      <c r="VI591"/>
      <c r="VJ591"/>
      <c r="VK591"/>
      <c r="VL591"/>
      <c r="VM591"/>
      <c r="VN591"/>
      <c r="VO591"/>
      <c r="VP591"/>
      <c r="VQ591"/>
      <c r="VR591"/>
      <c r="VS591"/>
      <c r="VT591"/>
      <c r="VU591"/>
      <c r="VV591"/>
      <c r="VW591"/>
      <c r="VX591"/>
      <c r="VY591"/>
      <c r="VZ591"/>
      <c r="WA591"/>
      <c r="WB591"/>
      <c r="WC591"/>
      <c r="WD591"/>
      <c r="WE591"/>
      <c r="WF591"/>
      <c r="WG591"/>
      <c r="WH591"/>
      <c r="WI591"/>
      <c r="WJ591"/>
      <c r="WK591"/>
      <c r="WL591"/>
      <c r="WM591"/>
      <c r="WN591"/>
      <c r="WO591"/>
      <c r="WP591"/>
      <c r="WQ591"/>
      <c r="WR591"/>
      <c r="WS591"/>
      <c r="WT591"/>
      <c r="WU591"/>
      <c r="WV591"/>
      <c r="WW591"/>
      <c r="WX591"/>
      <c r="WY591"/>
      <c r="WZ591"/>
      <c r="XA591"/>
      <c r="XB591"/>
      <c r="XC591"/>
      <c r="XD591"/>
      <c r="XE591"/>
      <c r="XF591"/>
      <c r="XG591"/>
      <c r="XH591"/>
      <c r="XI591"/>
      <c r="XJ591"/>
      <c r="XK591"/>
      <c r="XL591"/>
      <c r="XM591"/>
      <c r="XN591"/>
      <c r="XO591"/>
      <c r="XP591"/>
      <c r="XQ591"/>
      <c r="XR591"/>
      <c r="XS591"/>
      <c r="XT591"/>
      <c r="XU591"/>
      <c r="XV591"/>
      <c r="XW591"/>
      <c r="XX591"/>
      <c r="XY591"/>
      <c r="XZ591"/>
      <c r="YA591"/>
      <c r="YB591"/>
      <c r="YC591"/>
      <c r="YD591"/>
      <c r="YE591"/>
      <c r="YF591"/>
      <c r="YG591"/>
      <c r="YH591"/>
      <c r="YI591"/>
      <c r="YJ591"/>
      <c r="YK591"/>
      <c r="YL591"/>
      <c r="YM591"/>
      <c r="YN591"/>
      <c r="YO591"/>
      <c r="YP591"/>
      <c r="YQ591"/>
      <c r="YR591"/>
      <c r="YS591"/>
      <c r="YT591"/>
      <c r="YU591"/>
      <c r="YV591"/>
      <c r="YW591"/>
      <c r="YX591"/>
      <c r="YY591"/>
      <c r="YZ591"/>
      <c r="ZA591"/>
      <c r="ZB591"/>
      <c r="ZC591"/>
      <c r="ZD591"/>
      <c r="ZE591"/>
      <c r="ZF591"/>
      <c r="ZG591"/>
      <c r="ZH591"/>
      <c r="ZI591"/>
      <c r="ZJ591"/>
      <c r="ZK591"/>
      <c r="ZL591"/>
      <c r="ZM591"/>
      <c r="ZN591"/>
      <c r="ZO591"/>
      <c r="ZP591"/>
      <c r="ZQ591"/>
      <c r="ZR591"/>
      <c r="ZS591"/>
      <c r="ZT591"/>
      <c r="ZU591"/>
      <c r="ZV591"/>
      <c r="ZW591"/>
      <c r="ZX591"/>
      <c r="ZY591"/>
      <c r="ZZ591"/>
      <c r="AAA591"/>
      <c r="AAB591"/>
      <c r="AAC591"/>
      <c r="AAD591"/>
      <c r="AAE591"/>
      <c r="AAF591"/>
      <c r="AAG591"/>
      <c r="AAH591"/>
      <c r="AAI591"/>
      <c r="AAJ591"/>
      <c r="AAK591"/>
      <c r="AAL591"/>
      <c r="AAM591"/>
      <c r="AAN591"/>
      <c r="AAO591"/>
      <c r="AAP591"/>
      <c r="AAQ591"/>
      <c r="AAR591"/>
      <c r="AAS591"/>
      <c r="AAT591"/>
      <c r="AAU591"/>
      <c r="AAV591"/>
      <c r="AAW591"/>
      <c r="AAX591"/>
      <c r="AAY591"/>
      <c r="AAZ591"/>
      <c r="ABA591"/>
      <c r="ABB591"/>
      <c r="ABC591"/>
      <c r="ABD591"/>
      <c r="ABE591"/>
      <c r="ABF591"/>
      <c r="ABG591"/>
      <c r="ABH591"/>
      <c r="ABI591"/>
      <c r="ABJ591"/>
      <c r="ABK591"/>
      <c r="ABL591"/>
      <c r="ABM591"/>
      <c r="ABN591"/>
      <c r="ABO591"/>
      <c r="ABP591"/>
      <c r="ABQ591"/>
      <c r="ABR591"/>
      <c r="ABS591"/>
      <c r="ABT591"/>
      <c r="ABU591"/>
      <c r="ABV591"/>
      <c r="ABW591"/>
      <c r="ABX591"/>
      <c r="ABY591"/>
      <c r="ABZ591"/>
      <c r="ACA591"/>
      <c r="ACB591"/>
      <c r="ACC591"/>
      <c r="ACD591"/>
      <c r="ACE591"/>
      <c r="ACF591"/>
      <c r="ACG591"/>
      <c r="ACH591"/>
      <c r="ACI591"/>
      <c r="ACJ591"/>
      <c r="ACK591"/>
      <c r="ACL591"/>
      <c r="ACM591"/>
      <c r="ACN591"/>
      <c r="ACO591"/>
      <c r="ACP591"/>
      <c r="ACQ591"/>
      <c r="ACR591"/>
      <c r="ACS591"/>
      <c r="ACT591"/>
      <c r="ACU591"/>
      <c r="ACV591"/>
      <c r="ACW591"/>
      <c r="ACX591"/>
      <c r="ACY591"/>
      <c r="ACZ591"/>
      <c r="ADA591"/>
      <c r="ADB591"/>
      <c r="ADC591"/>
      <c r="ADD591"/>
      <c r="ADE591"/>
      <c r="ADF591"/>
      <c r="ADG591"/>
      <c r="ADH591"/>
      <c r="ADI591"/>
      <c r="ADJ591"/>
      <c r="ADK591"/>
      <c r="ADL591"/>
      <c r="ADM591"/>
      <c r="ADN591"/>
      <c r="ADO591"/>
      <c r="ADP591"/>
      <c r="ADQ591"/>
      <c r="ADR591"/>
      <c r="ADS591"/>
      <c r="ADT591"/>
      <c r="ADU591"/>
      <c r="ADV591"/>
      <c r="ADW591"/>
      <c r="ADX591"/>
      <c r="ADY591"/>
      <c r="ADZ591"/>
      <c r="AEA591"/>
      <c r="AEB591"/>
      <c r="AEC591"/>
      <c r="AED591"/>
      <c r="AEE591"/>
      <c r="AEF591"/>
      <c r="AEG591"/>
      <c r="AEH591"/>
      <c r="AEI591"/>
      <c r="AEJ591"/>
      <c r="AEK591"/>
      <c r="AEL591"/>
      <c r="AEM591"/>
      <c r="AEN591"/>
      <c r="AEO591"/>
      <c r="AEP591"/>
      <c r="AEQ591"/>
      <c r="AER591"/>
      <c r="AES591"/>
      <c r="AET591"/>
      <c r="AEU591"/>
      <c r="AEV591"/>
      <c r="AEW591"/>
      <c r="AEX591"/>
      <c r="AEY591"/>
      <c r="AEZ591"/>
      <c r="AFA591"/>
      <c r="AFB591"/>
      <c r="AFC591"/>
      <c r="AFD591"/>
      <c r="AFE591"/>
      <c r="AFF591"/>
      <c r="AFG591"/>
      <c r="AFH591"/>
      <c r="AFI591"/>
      <c r="AFJ591"/>
      <c r="AFK591"/>
      <c r="AFL591"/>
      <c r="AFM591"/>
      <c r="AFN591"/>
      <c r="AFO591"/>
      <c r="AFP591"/>
      <c r="AFQ591"/>
      <c r="AFR591"/>
      <c r="AFS591"/>
      <c r="AFT591"/>
      <c r="AFU591"/>
      <c r="AFV591"/>
      <c r="AFW591"/>
      <c r="AFX591"/>
      <c r="AFY591"/>
      <c r="AFZ591"/>
      <c r="AGA591"/>
      <c r="AGB591"/>
      <c r="AGC591"/>
      <c r="AGD591"/>
      <c r="AGE591"/>
      <c r="AGF591"/>
      <c r="AGG591"/>
      <c r="AGH591"/>
      <c r="AGI591"/>
      <c r="AGJ591"/>
      <c r="AGK591"/>
      <c r="AGL591"/>
      <c r="AGM591"/>
      <c r="AGN591"/>
      <c r="AGO591"/>
      <c r="AGP591"/>
      <c r="AGQ591"/>
      <c r="AGR591"/>
      <c r="AGS591"/>
      <c r="AGT591"/>
      <c r="AGU591"/>
      <c r="AGV591"/>
      <c r="AGW591"/>
      <c r="AGX591"/>
      <c r="AGY591"/>
      <c r="AGZ591"/>
      <c r="AHA591"/>
      <c r="AHB591"/>
      <c r="AHC591"/>
      <c r="AHD591"/>
      <c r="AHE591"/>
      <c r="AHF591"/>
      <c r="AHG591"/>
      <c r="AHH591"/>
      <c r="AHI591"/>
      <c r="AHJ591"/>
      <c r="AHK591"/>
      <c r="AHL591"/>
      <c r="AHM591"/>
      <c r="AHN591"/>
      <c r="AHO591"/>
      <c r="AHP591"/>
      <c r="AHQ591"/>
      <c r="AHR591"/>
      <c r="AHS591"/>
      <c r="AHT591"/>
      <c r="AHU591"/>
      <c r="AHV591"/>
      <c r="AHW591"/>
      <c r="AHX591"/>
      <c r="AHY591"/>
      <c r="AHZ591"/>
      <c r="AIA591"/>
      <c r="AIB591"/>
      <c r="AIC591"/>
      <c r="AID591"/>
      <c r="AIE591"/>
      <c r="AIF591"/>
      <c r="AIG591"/>
      <c r="AIH591"/>
      <c r="AII591"/>
      <c r="AIJ591"/>
      <c r="AIK591"/>
      <c r="AIL591"/>
      <c r="AIM591"/>
      <c r="AIN591"/>
      <c r="AIO591"/>
      <c r="AIP591"/>
      <c r="AIQ591"/>
      <c r="AIR591"/>
      <c r="AIS591"/>
      <c r="AIT591"/>
      <c r="AIU591"/>
      <c r="AIV591"/>
      <c r="AIW591"/>
      <c r="AIX591"/>
      <c r="AIY591"/>
      <c r="AIZ591"/>
      <c r="AJA591"/>
      <c r="AJB591"/>
      <c r="AJC591"/>
      <c r="AJD591"/>
      <c r="AJE591"/>
      <c r="AJF591"/>
      <c r="AJG591"/>
      <c r="AJH591"/>
      <c r="AJI591"/>
      <c r="AJJ591"/>
      <c r="AJK591"/>
      <c r="AJL591"/>
      <c r="AJM591"/>
      <c r="AJN591"/>
      <c r="AJO591"/>
      <c r="AJP591"/>
      <c r="AJQ591"/>
      <c r="AJR591"/>
      <c r="AJS591"/>
      <c r="AJT591"/>
      <c r="AJU591"/>
      <c r="AJV591"/>
      <c r="AJW591"/>
      <c r="AJX591"/>
      <c r="AJY591"/>
      <c r="AJZ591"/>
      <c r="AKA591"/>
      <c r="AKB591"/>
      <c r="AKC591"/>
      <c r="AKD591"/>
      <c r="AKE591"/>
      <c r="AKF591"/>
      <c r="AKG591"/>
      <c r="AKH591"/>
      <c r="AKI591"/>
      <c r="AKJ591"/>
      <c r="AKK591"/>
      <c r="AKL591"/>
      <c r="AKM591"/>
      <c r="AKN591"/>
      <c r="AKO591"/>
      <c r="AKP591"/>
      <c r="AKQ591"/>
      <c r="AKR591"/>
      <c r="AKS591"/>
      <c r="AKT591"/>
      <c r="AKU591"/>
      <c r="AKV591"/>
      <c r="AKW591"/>
      <c r="AKX591"/>
      <c r="AKY591"/>
      <c r="AKZ591"/>
      <c r="ALA591"/>
      <c r="ALB591"/>
      <c r="ALC591"/>
      <c r="ALD591"/>
      <c r="ALE591"/>
      <c r="ALF591"/>
      <c r="ALG591"/>
      <c r="ALH591"/>
      <c r="ALI591"/>
      <c r="ALJ591"/>
      <c r="ALK591"/>
      <c r="ALL591"/>
      <c r="ALM591"/>
      <c r="ALN591"/>
      <c r="ALO591"/>
      <c r="ALP591"/>
      <c r="ALQ591"/>
      <c r="ALR591"/>
      <c r="ALS591"/>
      <c r="ALT591"/>
      <c r="ALU591"/>
      <c r="ALV591"/>
      <c r="ALW591"/>
      <c r="ALX591"/>
      <c r="ALY591"/>
      <c r="ALZ591"/>
      <c r="AMA591"/>
      <c r="AMB591"/>
      <c r="AMC591"/>
      <c r="AMD591"/>
      <c r="AME591"/>
      <c r="AMF591"/>
      <c r="AMG591"/>
      <c r="AMH591"/>
      <c r="AMI591"/>
      <c r="AMJ591"/>
      <c r="AMK591"/>
    </row>
    <row r="592" spans="1:1025" s="103" customFormat="1" ht="37.5">
      <c r="A592" s="100"/>
      <c r="B592" s="89"/>
      <c r="C592" s="37" t="s">
        <v>147</v>
      </c>
      <c r="D592" s="37">
        <v>926</v>
      </c>
      <c r="E592" s="130" t="s">
        <v>54</v>
      </c>
      <c r="F592" s="130" t="s">
        <v>18</v>
      </c>
      <c r="G592" s="82">
        <v>5820062980</v>
      </c>
      <c r="H592" s="86">
        <v>600</v>
      </c>
      <c r="I592" s="90">
        <f t="shared" si="240"/>
        <v>1100000</v>
      </c>
      <c r="J592" s="90"/>
      <c r="K592" s="77"/>
      <c r="L592" s="77"/>
      <c r="M592" s="77"/>
      <c r="N592" s="77"/>
      <c r="O592" s="90"/>
      <c r="P592" s="77"/>
      <c r="Q592" s="77">
        <v>1100000</v>
      </c>
      <c r="R592" s="77"/>
      <c r="S592" s="77"/>
      <c r="T592" s="77"/>
      <c r="U592" s="133"/>
      <c r="II592"/>
      <c r="IJ592"/>
      <c r="IK592"/>
      <c r="IL592"/>
      <c r="IM592"/>
      <c r="IN592"/>
      <c r="IO592"/>
      <c r="IP592"/>
      <c r="IQ592"/>
      <c r="IR592"/>
      <c r="IS592"/>
      <c r="IT592"/>
      <c r="IU592"/>
      <c r="IV592"/>
      <c r="IW592"/>
      <c r="IX592"/>
      <c r="IY592"/>
      <c r="IZ592"/>
      <c r="JA592"/>
      <c r="JB592"/>
      <c r="JC592"/>
      <c r="JD592"/>
      <c r="JE592"/>
      <c r="JF592"/>
      <c r="JG592"/>
      <c r="JH592"/>
      <c r="JI592"/>
      <c r="JJ592"/>
      <c r="JK592"/>
      <c r="JL592"/>
      <c r="JM592"/>
      <c r="JN592"/>
      <c r="JO592"/>
      <c r="JP592"/>
      <c r="JQ592"/>
      <c r="JR592"/>
      <c r="JS592"/>
      <c r="JT592"/>
      <c r="JU592"/>
      <c r="JV592"/>
      <c r="JW592"/>
      <c r="JX592"/>
      <c r="JY592"/>
      <c r="JZ592"/>
      <c r="KA592"/>
      <c r="KB592"/>
      <c r="KC592"/>
      <c r="KD592"/>
      <c r="KE592"/>
      <c r="KF592"/>
      <c r="KG592"/>
      <c r="KH592"/>
      <c r="KI592"/>
      <c r="KJ592"/>
      <c r="KK592"/>
      <c r="KL592"/>
      <c r="KM592"/>
      <c r="KN592"/>
      <c r="KO592"/>
      <c r="KP592"/>
      <c r="KQ592"/>
      <c r="KR592"/>
      <c r="KS592"/>
      <c r="KT592"/>
      <c r="KU592"/>
      <c r="KV592"/>
      <c r="KW592"/>
      <c r="KX592"/>
      <c r="KY592"/>
      <c r="KZ592"/>
      <c r="LA592"/>
      <c r="LB592"/>
      <c r="LC592"/>
      <c r="LD592"/>
      <c r="LE592"/>
      <c r="LF592"/>
      <c r="LG592"/>
      <c r="LH592"/>
      <c r="LI592"/>
      <c r="LJ592"/>
      <c r="LK592"/>
      <c r="LL592"/>
      <c r="LM592"/>
      <c r="LN592"/>
      <c r="LO592"/>
      <c r="LP592"/>
      <c r="LQ592"/>
      <c r="LR592"/>
      <c r="LS592"/>
      <c r="LT592"/>
      <c r="LU592"/>
      <c r="LV592"/>
      <c r="LW592"/>
      <c r="LX592"/>
      <c r="LY592"/>
      <c r="LZ592"/>
      <c r="MA592"/>
      <c r="MB592"/>
      <c r="MC592"/>
      <c r="MD592"/>
      <c r="ME592"/>
      <c r="MF592"/>
      <c r="MG592"/>
      <c r="MH592"/>
      <c r="MI592"/>
      <c r="MJ592"/>
      <c r="MK592"/>
      <c r="ML592"/>
      <c r="MM592"/>
      <c r="MN592"/>
      <c r="MO592"/>
      <c r="MP592"/>
      <c r="MQ592"/>
      <c r="MR592"/>
      <c r="MS592"/>
      <c r="MT592"/>
      <c r="MU592"/>
      <c r="MV592"/>
      <c r="MW592"/>
      <c r="MX592"/>
      <c r="MY592"/>
      <c r="MZ592"/>
      <c r="NA592"/>
      <c r="NB592"/>
      <c r="NC592"/>
      <c r="ND592"/>
      <c r="NE592"/>
      <c r="NF592"/>
      <c r="NG592"/>
      <c r="NH592"/>
      <c r="NI592"/>
      <c r="NJ592"/>
      <c r="NK592"/>
      <c r="NL592"/>
      <c r="NM592"/>
      <c r="NN592"/>
      <c r="NO592"/>
      <c r="NP592"/>
      <c r="NQ592"/>
      <c r="NR592"/>
      <c r="NS592"/>
      <c r="NT592"/>
      <c r="NU592"/>
      <c r="NV592"/>
      <c r="NW592"/>
      <c r="NX592"/>
      <c r="NY592"/>
      <c r="NZ592"/>
      <c r="OA592"/>
      <c r="OB592"/>
      <c r="OC592"/>
      <c r="OD592"/>
      <c r="OE592"/>
      <c r="OF592"/>
      <c r="OG592"/>
      <c r="OH592"/>
      <c r="OI592"/>
      <c r="OJ592"/>
      <c r="OK592"/>
      <c r="OL592"/>
      <c r="OM592"/>
      <c r="ON592"/>
      <c r="OO592"/>
      <c r="OP592"/>
      <c r="OQ592"/>
      <c r="OR592"/>
      <c r="OS592"/>
      <c r="OT592"/>
      <c r="OU592"/>
      <c r="OV592"/>
      <c r="OW592"/>
      <c r="OX592"/>
      <c r="OY592"/>
      <c r="OZ592"/>
      <c r="PA592"/>
      <c r="PB592"/>
      <c r="PC592"/>
      <c r="PD592"/>
      <c r="PE592"/>
      <c r="PF592"/>
      <c r="PG592"/>
      <c r="PH592"/>
      <c r="PI592"/>
      <c r="PJ592"/>
      <c r="PK592"/>
      <c r="PL592"/>
      <c r="PM592"/>
      <c r="PN592"/>
      <c r="PO592"/>
      <c r="PP592"/>
      <c r="PQ592"/>
      <c r="PR592"/>
      <c r="PS592"/>
      <c r="PT592"/>
      <c r="PU592"/>
      <c r="PV592"/>
      <c r="PW592"/>
      <c r="PX592"/>
      <c r="PY592"/>
      <c r="PZ592"/>
      <c r="QA592"/>
      <c r="QB592"/>
      <c r="QC592"/>
      <c r="QD592"/>
      <c r="QE592"/>
      <c r="QF592"/>
      <c r="QG592"/>
      <c r="QH592"/>
      <c r="QI592"/>
      <c r="QJ592"/>
      <c r="QK592"/>
      <c r="QL592"/>
      <c r="QM592"/>
      <c r="QN592"/>
      <c r="QO592"/>
      <c r="QP592"/>
      <c r="QQ592"/>
      <c r="QR592"/>
      <c r="QS592"/>
      <c r="QT592"/>
      <c r="QU592"/>
      <c r="QV592"/>
      <c r="QW592"/>
      <c r="QX592"/>
      <c r="QY592"/>
      <c r="QZ592"/>
      <c r="RA592"/>
      <c r="RB592"/>
      <c r="RC592"/>
      <c r="RD592"/>
      <c r="RE592"/>
      <c r="RF592"/>
      <c r="RG592"/>
      <c r="RH592"/>
      <c r="RI592"/>
      <c r="RJ592"/>
      <c r="RK592"/>
      <c r="RL592"/>
      <c r="RM592"/>
      <c r="RN592"/>
      <c r="RO592"/>
      <c r="RP592"/>
      <c r="RQ592"/>
      <c r="RR592"/>
      <c r="RS592"/>
      <c r="RT592"/>
      <c r="RU592"/>
      <c r="RV592"/>
      <c r="RW592"/>
      <c r="RX592"/>
      <c r="RY592"/>
      <c r="RZ592"/>
      <c r="SA592"/>
      <c r="SB592"/>
      <c r="SC592"/>
      <c r="SD592"/>
      <c r="SE592"/>
      <c r="SF592"/>
      <c r="SG592"/>
      <c r="SH592"/>
      <c r="SI592"/>
      <c r="SJ592"/>
      <c r="SK592"/>
      <c r="SL592"/>
      <c r="SM592"/>
      <c r="SN592"/>
      <c r="SO592"/>
      <c r="SP592"/>
      <c r="SQ592"/>
      <c r="SR592"/>
      <c r="SS592"/>
      <c r="ST592"/>
      <c r="SU592"/>
      <c r="SV592"/>
      <c r="SW592"/>
      <c r="SX592"/>
      <c r="SY592"/>
      <c r="SZ592"/>
      <c r="TA592"/>
      <c r="TB592"/>
      <c r="TC592"/>
      <c r="TD592"/>
      <c r="TE592"/>
      <c r="TF592"/>
      <c r="TG592"/>
      <c r="TH592"/>
      <c r="TI592"/>
      <c r="TJ592"/>
      <c r="TK592"/>
      <c r="TL592"/>
      <c r="TM592"/>
      <c r="TN592"/>
      <c r="TO592"/>
      <c r="TP592"/>
      <c r="TQ592"/>
      <c r="TR592"/>
      <c r="TS592"/>
      <c r="TT592"/>
      <c r="TU592"/>
      <c r="TV592"/>
      <c r="TW592"/>
      <c r="TX592"/>
      <c r="TY592"/>
      <c r="TZ592"/>
      <c r="UA592"/>
      <c r="UB592"/>
      <c r="UC592"/>
      <c r="UD592"/>
      <c r="UE592"/>
      <c r="UF592"/>
      <c r="UG592"/>
      <c r="UH592"/>
      <c r="UI592"/>
      <c r="UJ592"/>
      <c r="UK592"/>
      <c r="UL592"/>
      <c r="UM592"/>
      <c r="UN592"/>
      <c r="UO592"/>
      <c r="UP592"/>
      <c r="UQ592"/>
      <c r="UR592"/>
      <c r="US592"/>
      <c r="UT592"/>
      <c r="UU592"/>
      <c r="UV592"/>
      <c r="UW592"/>
      <c r="UX592"/>
      <c r="UY592"/>
      <c r="UZ592"/>
      <c r="VA592"/>
      <c r="VB592"/>
      <c r="VC592"/>
      <c r="VD592"/>
      <c r="VE592"/>
      <c r="VF592"/>
      <c r="VG592"/>
      <c r="VH592"/>
      <c r="VI592"/>
      <c r="VJ592"/>
      <c r="VK592"/>
      <c r="VL592"/>
      <c r="VM592"/>
      <c r="VN592"/>
      <c r="VO592"/>
      <c r="VP592"/>
      <c r="VQ592"/>
      <c r="VR592"/>
      <c r="VS592"/>
      <c r="VT592"/>
      <c r="VU592"/>
      <c r="VV592"/>
      <c r="VW592"/>
      <c r="VX592"/>
      <c r="VY592"/>
      <c r="VZ592"/>
      <c r="WA592"/>
      <c r="WB592"/>
      <c r="WC592"/>
      <c r="WD592"/>
      <c r="WE592"/>
      <c r="WF592"/>
      <c r="WG592"/>
      <c r="WH592"/>
      <c r="WI592"/>
      <c r="WJ592"/>
      <c r="WK592"/>
      <c r="WL592"/>
      <c r="WM592"/>
      <c r="WN592"/>
      <c r="WO592"/>
      <c r="WP592"/>
      <c r="WQ592"/>
      <c r="WR592"/>
      <c r="WS592"/>
      <c r="WT592"/>
      <c r="WU592"/>
      <c r="WV592"/>
      <c r="WW592"/>
      <c r="WX592"/>
      <c r="WY592"/>
      <c r="WZ592"/>
      <c r="XA592"/>
      <c r="XB592"/>
      <c r="XC592"/>
      <c r="XD592"/>
      <c r="XE592"/>
      <c r="XF592"/>
      <c r="XG592"/>
      <c r="XH592"/>
      <c r="XI592"/>
      <c r="XJ592"/>
      <c r="XK592"/>
      <c r="XL592"/>
      <c r="XM592"/>
      <c r="XN592"/>
      <c r="XO592"/>
      <c r="XP592"/>
      <c r="XQ592"/>
      <c r="XR592"/>
      <c r="XS592"/>
      <c r="XT592"/>
      <c r="XU592"/>
      <c r="XV592"/>
      <c r="XW592"/>
      <c r="XX592"/>
      <c r="XY592"/>
      <c r="XZ592"/>
      <c r="YA592"/>
      <c r="YB592"/>
      <c r="YC592"/>
      <c r="YD592"/>
      <c r="YE592"/>
      <c r="YF592"/>
      <c r="YG592"/>
      <c r="YH592"/>
      <c r="YI592"/>
      <c r="YJ592"/>
      <c r="YK592"/>
      <c r="YL592"/>
      <c r="YM592"/>
      <c r="YN592"/>
      <c r="YO592"/>
      <c r="YP592"/>
      <c r="YQ592"/>
      <c r="YR592"/>
      <c r="YS592"/>
      <c r="YT592"/>
      <c r="YU592"/>
      <c r="YV592"/>
      <c r="YW592"/>
      <c r="YX592"/>
      <c r="YY592"/>
      <c r="YZ592"/>
      <c r="ZA592"/>
      <c r="ZB592"/>
      <c r="ZC592"/>
      <c r="ZD592"/>
      <c r="ZE592"/>
      <c r="ZF592"/>
      <c r="ZG592"/>
      <c r="ZH592"/>
      <c r="ZI592"/>
      <c r="ZJ592"/>
      <c r="ZK592"/>
      <c r="ZL592"/>
      <c r="ZM592"/>
      <c r="ZN592"/>
      <c r="ZO592"/>
      <c r="ZP592"/>
      <c r="ZQ592"/>
      <c r="ZR592"/>
      <c r="ZS592"/>
      <c r="ZT592"/>
      <c r="ZU592"/>
      <c r="ZV592"/>
      <c r="ZW592"/>
      <c r="ZX592"/>
      <c r="ZY592"/>
      <c r="ZZ592"/>
      <c r="AAA592"/>
      <c r="AAB592"/>
      <c r="AAC592"/>
      <c r="AAD592"/>
      <c r="AAE592"/>
      <c r="AAF592"/>
      <c r="AAG592"/>
      <c r="AAH592"/>
      <c r="AAI592"/>
      <c r="AAJ592"/>
      <c r="AAK592"/>
      <c r="AAL592"/>
      <c r="AAM592"/>
      <c r="AAN592"/>
      <c r="AAO592"/>
      <c r="AAP592"/>
      <c r="AAQ592"/>
      <c r="AAR592"/>
      <c r="AAS592"/>
      <c r="AAT592"/>
      <c r="AAU592"/>
      <c r="AAV592"/>
      <c r="AAW592"/>
      <c r="AAX592"/>
      <c r="AAY592"/>
      <c r="AAZ592"/>
      <c r="ABA592"/>
      <c r="ABB592"/>
      <c r="ABC592"/>
      <c r="ABD592"/>
      <c r="ABE592"/>
      <c r="ABF592"/>
      <c r="ABG592"/>
      <c r="ABH592"/>
      <c r="ABI592"/>
      <c r="ABJ592"/>
      <c r="ABK592"/>
      <c r="ABL592"/>
      <c r="ABM592"/>
      <c r="ABN592"/>
      <c r="ABO592"/>
      <c r="ABP592"/>
      <c r="ABQ592"/>
      <c r="ABR592"/>
      <c r="ABS592"/>
      <c r="ABT592"/>
      <c r="ABU592"/>
      <c r="ABV592"/>
      <c r="ABW592"/>
      <c r="ABX592"/>
      <c r="ABY592"/>
      <c r="ABZ592"/>
      <c r="ACA592"/>
      <c r="ACB592"/>
      <c r="ACC592"/>
      <c r="ACD592"/>
      <c r="ACE592"/>
      <c r="ACF592"/>
      <c r="ACG592"/>
      <c r="ACH592"/>
      <c r="ACI592"/>
      <c r="ACJ592"/>
      <c r="ACK592"/>
      <c r="ACL592"/>
      <c r="ACM592"/>
      <c r="ACN592"/>
      <c r="ACO592"/>
      <c r="ACP592"/>
      <c r="ACQ592"/>
      <c r="ACR592"/>
      <c r="ACS592"/>
      <c r="ACT592"/>
      <c r="ACU592"/>
      <c r="ACV592"/>
      <c r="ACW592"/>
      <c r="ACX592"/>
      <c r="ACY592"/>
      <c r="ACZ592"/>
      <c r="ADA592"/>
      <c r="ADB592"/>
      <c r="ADC592"/>
      <c r="ADD592"/>
      <c r="ADE592"/>
      <c r="ADF592"/>
      <c r="ADG592"/>
      <c r="ADH592"/>
      <c r="ADI592"/>
      <c r="ADJ592"/>
      <c r="ADK592"/>
      <c r="ADL592"/>
      <c r="ADM592"/>
      <c r="ADN592"/>
      <c r="ADO592"/>
      <c r="ADP592"/>
      <c r="ADQ592"/>
      <c r="ADR592"/>
      <c r="ADS592"/>
      <c r="ADT592"/>
      <c r="ADU592"/>
      <c r="ADV592"/>
      <c r="ADW592"/>
      <c r="ADX592"/>
      <c r="ADY592"/>
      <c r="ADZ592"/>
      <c r="AEA592"/>
      <c r="AEB592"/>
      <c r="AEC592"/>
      <c r="AED592"/>
      <c r="AEE592"/>
      <c r="AEF592"/>
      <c r="AEG592"/>
      <c r="AEH592"/>
      <c r="AEI592"/>
      <c r="AEJ592"/>
      <c r="AEK592"/>
      <c r="AEL592"/>
      <c r="AEM592"/>
      <c r="AEN592"/>
      <c r="AEO592"/>
      <c r="AEP592"/>
      <c r="AEQ592"/>
      <c r="AER592"/>
      <c r="AES592"/>
      <c r="AET592"/>
      <c r="AEU592"/>
      <c r="AEV592"/>
      <c r="AEW592"/>
      <c r="AEX592"/>
      <c r="AEY592"/>
      <c r="AEZ592"/>
      <c r="AFA592"/>
      <c r="AFB592"/>
      <c r="AFC592"/>
      <c r="AFD592"/>
      <c r="AFE592"/>
      <c r="AFF592"/>
      <c r="AFG592"/>
      <c r="AFH592"/>
      <c r="AFI592"/>
      <c r="AFJ592"/>
      <c r="AFK592"/>
      <c r="AFL592"/>
      <c r="AFM592"/>
      <c r="AFN592"/>
      <c r="AFO592"/>
      <c r="AFP592"/>
      <c r="AFQ592"/>
      <c r="AFR592"/>
      <c r="AFS592"/>
      <c r="AFT592"/>
      <c r="AFU592"/>
      <c r="AFV592"/>
      <c r="AFW592"/>
      <c r="AFX592"/>
      <c r="AFY592"/>
      <c r="AFZ592"/>
      <c r="AGA592"/>
      <c r="AGB592"/>
      <c r="AGC592"/>
      <c r="AGD592"/>
      <c r="AGE592"/>
      <c r="AGF592"/>
      <c r="AGG592"/>
      <c r="AGH592"/>
      <c r="AGI592"/>
      <c r="AGJ592"/>
      <c r="AGK592"/>
      <c r="AGL592"/>
      <c r="AGM592"/>
      <c r="AGN592"/>
      <c r="AGO592"/>
      <c r="AGP592"/>
      <c r="AGQ592"/>
      <c r="AGR592"/>
      <c r="AGS592"/>
      <c r="AGT592"/>
      <c r="AGU592"/>
      <c r="AGV592"/>
      <c r="AGW592"/>
      <c r="AGX592"/>
      <c r="AGY592"/>
      <c r="AGZ592"/>
      <c r="AHA592"/>
      <c r="AHB592"/>
      <c r="AHC592"/>
      <c r="AHD592"/>
      <c r="AHE592"/>
      <c r="AHF592"/>
      <c r="AHG592"/>
      <c r="AHH592"/>
      <c r="AHI592"/>
      <c r="AHJ592"/>
      <c r="AHK592"/>
      <c r="AHL592"/>
      <c r="AHM592"/>
      <c r="AHN592"/>
      <c r="AHO592"/>
      <c r="AHP592"/>
      <c r="AHQ592"/>
      <c r="AHR592"/>
      <c r="AHS592"/>
      <c r="AHT592"/>
      <c r="AHU592"/>
      <c r="AHV592"/>
      <c r="AHW592"/>
      <c r="AHX592"/>
      <c r="AHY592"/>
      <c r="AHZ592"/>
      <c r="AIA592"/>
      <c r="AIB592"/>
      <c r="AIC592"/>
      <c r="AID592"/>
      <c r="AIE592"/>
      <c r="AIF592"/>
      <c r="AIG592"/>
      <c r="AIH592"/>
      <c r="AII592"/>
      <c r="AIJ592"/>
      <c r="AIK592"/>
      <c r="AIL592"/>
      <c r="AIM592"/>
      <c r="AIN592"/>
      <c r="AIO592"/>
      <c r="AIP592"/>
      <c r="AIQ592"/>
      <c r="AIR592"/>
      <c r="AIS592"/>
      <c r="AIT592"/>
      <c r="AIU592"/>
      <c r="AIV592"/>
      <c r="AIW592"/>
      <c r="AIX592"/>
      <c r="AIY592"/>
      <c r="AIZ592"/>
      <c r="AJA592"/>
      <c r="AJB592"/>
      <c r="AJC592"/>
      <c r="AJD592"/>
      <c r="AJE592"/>
      <c r="AJF592"/>
      <c r="AJG592"/>
      <c r="AJH592"/>
      <c r="AJI592"/>
      <c r="AJJ592"/>
      <c r="AJK592"/>
      <c r="AJL592"/>
      <c r="AJM592"/>
      <c r="AJN592"/>
      <c r="AJO592"/>
      <c r="AJP592"/>
      <c r="AJQ592"/>
      <c r="AJR592"/>
      <c r="AJS592"/>
      <c r="AJT592"/>
      <c r="AJU592"/>
      <c r="AJV592"/>
      <c r="AJW592"/>
      <c r="AJX592"/>
      <c r="AJY592"/>
      <c r="AJZ592"/>
      <c r="AKA592"/>
      <c r="AKB592"/>
      <c r="AKC592"/>
      <c r="AKD592"/>
      <c r="AKE592"/>
      <c r="AKF592"/>
      <c r="AKG592"/>
      <c r="AKH592"/>
      <c r="AKI592"/>
      <c r="AKJ592"/>
      <c r="AKK592"/>
      <c r="AKL592"/>
      <c r="AKM592"/>
      <c r="AKN592"/>
      <c r="AKO592"/>
      <c r="AKP592"/>
      <c r="AKQ592"/>
      <c r="AKR592"/>
      <c r="AKS592"/>
      <c r="AKT592"/>
      <c r="AKU592"/>
      <c r="AKV592"/>
      <c r="AKW592"/>
      <c r="AKX592"/>
      <c r="AKY592"/>
      <c r="AKZ592"/>
      <c r="ALA592"/>
      <c r="ALB592"/>
      <c r="ALC592"/>
      <c r="ALD592"/>
      <c r="ALE592"/>
      <c r="ALF592"/>
      <c r="ALG592"/>
      <c r="ALH592"/>
      <c r="ALI592"/>
      <c r="ALJ592"/>
      <c r="ALK592"/>
      <c r="ALL592"/>
      <c r="ALM592"/>
      <c r="ALN592"/>
      <c r="ALO592"/>
      <c r="ALP592"/>
      <c r="ALQ592"/>
      <c r="ALR592"/>
      <c r="ALS592"/>
      <c r="ALT592"/>
      <c r="ALU592"/>
      <c r="ALV592"/>
      <c r="ALW592"/>
      <c r="ALX592"/>
      <c r="ALY592"/>
      <c r="ALZ592"/>
      <c r="AMA592"/>
      <c r="AMB592"/>
      <c r="AMC592"/>
      <c r="AMD592"/>
      <c r="AME592"/>
      <c r="AMF592"/>
      <c r="AMG592"/>
      <c r="AMH592"/>
      <c r="AMI592"/>
      <c r="AMJ592"/>
      <c r="AMK592"/>
    </row>
    <row r="593" spans="1:1025" s="103" customFormat="1" ht="37.5">
      <c r="A593" s="100"/>
      <c r="B593" s="89"/>
      <c r="C593" s="37" t="s">
        <v>344</v>
      </c>
      <c r="D593" s="37">
        <v>926</v>
      </c>
      <c r="E593" s="130" t="s">
        <v>54</v>
      </c>
      <c r="F593" s="130" t="s">
        <v>18</v>
      </c>
      <c r="G593" s="82">
        <v>9900000000</v>
      </c>
      <c r="H593" s="86"/>
      <c r="I593" s="90">
        <f t="shared" si="240"/>
        <v>100000</v>
      </c>
      <c r="J593" s="90"/>
      <c r="K593" s="77"/>
      <c r="L593" s="77"/>
      <c r="M593" s="77"/>
      <c r="N593" s="77"/>
      <c r="O593" s="90"/>
      <c r="P593" s="77"/>
      <c r="Q593" s="77">
        <f>Q594</f>
        <v>100000</v>
      </c>
      <c r="R593" s="77"/>
      <c r="S593" s="77">
        <f t="shared" ref="S593:U594" si="243">S594</f>
        <v>0</v>
      </c>
      <c r="T593" s="77">
        <f t="shared" si="243"/>
        <v>0</v>
      </c>
      <c r="U593" s="141">
        <f t="shared" si="243"/>
        <v>0</v>
      </c>
      <c r="II593"/>
      <c r="IJ593"/>
      <c r="IK593"/>
      <c r="IL593"/>
      <c r="IM593"/>
      <c r="IN593"/>
      <c r="IO593"/>
      <c r="IP593"/>
      <c r="IQ593"/>
      <c r="IR593"/>
      <c r="IS593"/>
      <c r="IT593"/>
      <c r="IU593"/>
      <c r="IV593"/>
      <c r="IW593"/>
      <c r="IX593"/>
      <c r="IY593"/>
      <c r="IZ593"/>
      <c r="JA593"/>
      <c r="JB593"/>
      <c r="JC593"/>
      <c r="JD593"/>
      <c r="JE593"/>
      <c r="JF593"/>
      <c r="JG593"/>
      <c r="JH593"/>
      <c r="JI593"/>
      <c r="JJ593"/>
      <c r="JK593"/>
      <c r="JL593"/>
      <c r="JM593"/>
      <c r="JN593"/>
      <c r="JO593"/>
      <c r="JP593"/>
      <c r="JQ593"/>
      <c r="JR593"/>
      <c r="JS593"/>
      <c r="JT593"/>
      <c r="JU593"/>
      <c r="JV593"/>
      <c r="JW593"/>
      <c r="JX593"/>
      <c r="JY593"/>
      <c r="JZ593"/>
      <c r="KA593"/>
      <c r="KB593"/>
      <c r="KC593"/>
      <c r="KD593"/>
      <c r="KE593"/>
      <c r="KF593"/>
      <c r="KG593"/>
      <c r="KH593"/>
      <c r="KI593"/>
      <c r="KJ593"/>
      <c r="KK593"/>
      <c r="KL593"/>
      <c r="KM593"/>
      <c r="KN593"/>
      <c r="KO593"/>
      <c r="KP593"/>
      <c r="KQ593"/>
      <c r="KR593"/>
      <c r="KS593"/>
      <c r="KT593"/>
      <c r="KU593"/>
      <c r="KV593"/>
      <c r="KW593"/>
      <c r="KX593"/>
      <c r="KY593"/>
      <c r="KZ593"/>
      <c r="LA593"/>
      <c r="LB593"/>
      <c r="LC593"/>
      <c r="LD593"/>
      <c r="LE593"/>
      <c r="LF593"/>
      <c r="LG593"/>
      <c r="LH593"/>
      <c r="LI593"/>
      <c r="LJ593"/>
      <c r="LK593"/>
      <c r="LL593"/>
      <c r="LM593"/>
      <c r="LN593"/>
      <c r="LO593"/>
      <c r="LP593"/>
      <c r="LQ593"/>
      <c r="LR593"/>
      <c r="LS593"/>
      <c r="LT593"/>
      <c r="LU593"/>
      <c r="LV593"/>
      <c r="LW593"/>
      <c r="LX593"/>
      <c r="LY593"/>
      <c r="LZ593"/>
      <c r="MA593"/>
      <c r="MB593"/>
      <c r="MC593"/>
      <c r="MD593"/>
      <c r="ME593"/>
      <c r="MF593"/>
      <c r="MG593"/>
      <c r="MH593"/>
      <c r="MI593"/>
      <c r="MJ593"/>
      <c r="MK593"/>
      <c r="ML593"/>
      <c r="MM593"/>
      <c r="MN593"/>
      <c r="MO593"/>
      <c r="MP593"/>
      <c r="MQ593"/>
      <c r="MR593"/>
      <c r="MS593"/>
      <c r="MT593"/>
      <c r="MU593"/>
      <c r="MV593"/>
      <c r="MW593"/>
      <c r="MX593"/>
      <c r="MY593"/>
      <c r="MZ593"/>
      <c r="NA593"/>
      <c r="NB593"/>
      <c r="NC593"/>
      <c r="ND593"/>
      <c r="NE593"/>
      <c r="NF593"/>
      <c r="NG593"/>
      <c r="NH593"/>
      <c r="NI593"/>
      <c r="NJ593"/>
      <c r="NK593"/>
      <c r="NL593"/>
      <c r="NM593"/>
      <c r="NN593"/>
      <c r="NO593"/>
      <c r="NP593"/>
      <c r="NQ593"/>
      <c r="NR593"/>
      <c r="NS593"/>
      <c r="NT593"/>
      <c r="NU593"/>
      <c r="NV593"/>
      <c r="NW593"/>
      <c r="NX593"/>
      <c r="NY593"/>
      <c r="NZ593"/>
      <c r="OA593"/>
      <c r="OB593"/>
      <c r="OC593"/>
      <c r="OD593"/>
      <c r="OE593"/>
      <c r="OF593"/>
      <c r="OG593"/>
      <c r="OH593"/>
      <c r="OI593"/>
      <c r="OJ593"/>
      <c r="OK593"/>
      <c r="OL593"/>
      <c r="OM593"/>
      <c r="ON593"/>
      <c r="OO593"/>
      <c r="OP593"/>
      <c r="OQ593"/>
      <c r="OR593"/>
      <c r="OS593"/>
      <c r="OT593"/>
      <c r="OU593"/>
      <c r="OV593"/>
      <c r="OW593"/>
      <c r="OX593"/>
      <c r="OY593"/>
      <c r="OZ593"/>
      <c r="PA593"/>
      <c r="PB593"/>
      <c r="PC593"/>
      <c r="PD593"/>
      <c r="PE593"/>
      <c r="PF593"/>
      <c r="PG593"/>
      <c r="PH593"/>
      <c r="PI593"/>
      <c r="PJ593"/>
      <c r="PK593"/>
      <c r="PL593"/>
      <c r="PM593"/>
      <c r="PN593"/>
      <c r="PO593"/>
      <c r="PP593"/>
      <c r="PQ593"/>
      <c r="PR593"/>
      <c r="PS593"/>
      <c r="PT593"/>
      <c r="PU593"/>
      <c r="PV593"/>
      <c r="PW593"/>
      <c r="PX593"/>
      <c r="PY593"/>
      <c r="PZ593"/>
      <c r="QA593"/>
      <c r="QB593"/>
      <c r="QC593"/>
      <c r="QD593"/>
      <c r="QE593"/>
      <c r="QF593"/>
      <c r="QG593"/>
      <c r="QH593"/>
      <c r="QI593"/>
      <c r="QJ593"/>
      <c r="QK593"/>
      <c r="QL593"/>
      <c r="QM593"/>
      <c r="QN593"/>
      <c r="QO593"/>
      <c r="QP593"/>
      <c r="QQ593"/>
      <c r="QR593"/>
      <c r="QS593"/>
      <c r="QT593"/>
      <c r="QU593"/>
      <c r="QV593"/>
      <c r="QW593"/>
      <c r="QX593"/>
      <c r="QY593"/>
      <c r="QZ593"/>
      <c r="RA593"/>
      <c r="RB593"/>
      <c r="RC593"/>
      <c r="RD593"/>
      <c r="RE593"/>
      <c r="RF593"/>
      <c r="RG593"/>
      <c r="RH593"/>
      <c r="RI593"/>
      <c r="RJ593"/>
      <c r="RK593"/>
      <c r="RL593"/>
      <c r="RM593"/>
      <c r="RN593"/>
      <c r="RO593"/>
      <c r="RP593"/>
      <c r="RQ593"/>
      <c r="RR593"/>
      <c r="RS593"/>
      <c r="RT593"/>
      <c r="RU593"/>
      <c r="RV593"/>
      <c r="RW593"/>
      <c r="RX593"/>
      <c r="RY593"/>
      <c r="RZ593"/>
      <c r="SA593"/>
      <c r="SB593"/>
      <c r="SC593"/>
      <c r="SD593"/>
      <c r="SE593"/>
      <c r="SF593"/>
      <c r="SG593"/>
      <c r="SH593"/>
      <c r="SI593"/>
      <c r="SJ593"/>
      <c r="SK593"/>
      <c r="SL593"/>
      <c r="SM593"/>
      <c r="SN593"/>
      <c r="SO593"/>
      <c r="SP593"/>
      <c r="SQ593"/>
      <c r="SR593"/>
      <c r="SS593"/>
      <c r="ST593"/>
      <c r="SU593"/>
      <c r="SV593"/>
      <c r="SW593"/>
      <c r="SX593"/>
      <c r="SY593"/>
      <c r="SZ593"/>
      <c r="TA593"/>
      <c r="TB593"/>
      <c r="TC593"/>
      <c r="TD593"/>
      <c r="TE593"/>
      <c r="TF593"/>
      <c r="TG593"/>
      <c r="TH593"/>
      <c r="TI593"/>
      <c r="TJ593"/>
      <c r="TK593"/>
      <c r="TL593"/>
      <c r="TM593"/>
      <c r="TN593"/>
      <c r="TO593"/>
      <c r="TP593"/>
      <c r="TQ593"/>
      <c r="TR593"/>
      <c r="TS593"/>
      <c r="TT593"/>
      <c r="TU593"/>
      <c r="TV593"/>
      <c r="TW593"/>
      <c r="TX593"/>
      <c r="TY593"/>
      <c r="TZ593"/>
      <c r="UA593"/>
      <c r="UB593"/>
      <c r="UC593"/>
      <c r="UD593"/>
      <c r="UE593"/>
      <c r="UF593"/>
      <c r="UG593"/>
      <c r="UH593"/>
      <c r="UI593"/>
      <c r="UJ593"/>
      <c r="UK593"/>
      <c r="UL593"/>
      <c r="UM593"/>
      <c r="UN593"/>
      <c r="UO593"/>
      <c r="UP593"/>
      <c r="UQ593"/>
      <c r="UR593"/>
      <c r="US593"/>
      <c r="UT593"/>
      <c r="UU593"/>
      <c r="UV593"/>
      <c r="UW593"/>
      <c r="UX593"/>
      <c r="UY593"/>
      <c r="UZ593"/>
      <c r="VA593"/>
      <c r="VB593"/>
      <c r="VC593"/>
      <c r="VD593"/>
      <c r="VE593"/>
      <c r="VF593"/>
      <c r="VG593"/>
      <c r="VH593"/>
      <c r="VI593"/>
      <c r="VJ593"/>
      <c r="VK593"/>
      <c r="VL593"/>
      <c r="VM593"/>
      <c r="VN593"/>
      <c r="VO593"/>
      <c r="VP593"/>
      <c r="VQ593"/>
      <c r="VR593"/>
      <c r="VS593"/>
      <c r="VT593"/>
      <c r="VU593"/>
      <c r="VV593"/>
      <c r="VW593"/>
      <c r="VX593"/>
      <c r="VY593"/>
      <c r="VZ593"/>
      <c r="WA593"/>
      <c r="WB593"/>
      <c r="WC593"/>
      <c r="WD593"/>
      <c r="WE593"/>
      <c r="WF593"/>
      <c r="WG593"/>
      <c r="WH593"/>
      <c r="WI593"/>
      <c r="WJ593"/>
      <c r="WK593"/>
      <c r="WL593"/>
      <c r="WM593"/>
      <c r="WN593"/>
      <c r="WO593"/>
      <c r="WP593"/>
      <c r="WQ593"/>
      <c r="WR593"/>
      <c r="WS593"/>
      <c r="WT593"/>
      <c r="WU593"/>
      <c r="WV593"/>
      <c r="WW593"/>
      <c r="WX593"/>
      <c r="WY593"/>
      <c r="WZ593"/>
      <c r="XA593"/>
      <c r="XB593"/>
      <c r="XC593"/>
      <c r="XD593"/>
      <c r="XE593"/>
      <c r="XF593"/>
      <c r="XG593"/>
      <c r="XH593"/>
      <c r="XI593"/>
      <c r="XJ593"/>
      <c r="XK593"/>
      <c r="XL593"/>
      <c r="XM593"/>
      <c r="XN593"/>
      <c r="XO593"/>
      <c r="XP593"/>
      <c r="XQ593"/>
      <c r="XR593"/>
      <c r="XS593"/>
      <c r="XT593"/>
      <c r="XU593"/>
      <c r="XV593"/>
      <c r="XW593"/>
      <c r="XX593"/>
      <c r="XY593"/>
      <c r="XZ593"/>
      <c r="YA593"/>
      <c r="YB593"/>
      <c r="YC593"/>
      <c r="YD593"/>
      <c r="YE593"/>
      <c r="YF593"/>
      <c r="YG593"/>
      <c r="YH593"/>
      <c r="YI593"/>
      <c r="YJ593"/>
      <c r="YK593"/>
      <c r="YL593"/>
      <c r="YM593"/>
      <c r="YN593"/>
      <c r="YO593"/>
      <c r="YP593"/>
      <c r="YQ593"/>
      <c r="YR593"/>
      <c r="YS593"/>
      <c r="YT593"/>
      <c r="YU593"/>
      <c r="YV593"/>
      <c r="YW593"/>
      <c r="YX593"/>
      <c r="YY593"/>
      <c r="YZ593"/>
      <c r="ZA593"/>
      <c r="ZB593"/>
      <c r="ZC593"/>
      <c r="ZD593"/>
      <c r="ZE593"/>
      <c r="ZF593"/>
      <c r="ZG593"/>
      <c r="ZH593"/>
      <c r="ZI593"/>
      <c r="ZJ593"/>
      <c r="ZK593"/>
      <c r="ZL593"/>
      <c r="ZM593"/>
      <c r="ZN593"/>
      <c r="ZO593"/>
      <c r="ZP593"/>
      <c r="ZQ593"/>
      <c r="ZR593"/>
      <c r="ZS593"/>
      <c r="ZT593"/>
      <c r="ZU593"/>
      <c r="ZV593"/>
      <c r="ZW593"/>
      <c r="ZX593"/>
      <c r="ZY593"/>
      <c r="ZZ593"/>
      <c r="AAA593"/>
      <c r="AAB593"/>
      <c r="AAC593"/>
      <c r="AAD593"/>
      <c r="AAE593"/>
      <c r="AAF593"/>
      <c r="AAG593"/>
      <c r="AAH593"/>
      <c r="AAI593"/>
      <c r="AAJ593"/>
      <c r="AAK593"/>
      <c r="AAL593"/>
      <c r="AAM593"/>
      <c r="AAN593"/>
      <c r="AAO593"/>
      <c r="AAP593"/>
      <c r="AAQ593"/>
      <c r="AAR593"/>
      <c r="AAS593"/>
      <c r="AAT593"/>
      <c r="AAU593"/>
      <c r="AAV593"/>
      <c r="AAW593"/>
      <c r="AAX593"/>
      <c r="AAY593"/>
      <c r="AAZ593"/>
      <c r="ABA593"/>
      <c r="ABB593"/>
      <c r="ABC593"/>
      <c r="ABD593"/>
      <c r="ABE593"/>
      <c r="ABF593"/>
      <c r="ABG593"/>
      <c r="ABH593"/>
      <c r="ABI593"/>
      <c r="ABJ593"/>
      <c r="ABK593"/>
      <c r="ABL593"/>
      <c r="ABM593"/>
      <c r="ABN593"/>
      <c r="ABO593"/>
      <c r="ABP593"/>
      <c r="ABQ593"/>
      <c r="ABR593"/>
      <c r="ABS593"/>
      <c r="ABT593"/>
      <c r="ABU593"/>
      <c r="ABV593"/>
      <c r="ABW593"/>
      <c r="ABX593"/>
      <c r="ABY593"/>
      <c r="ABZ593"/>
      <c r="ACA593"/>
      <c r="ACB593"/>
      <c r="ACC593"/>
      <c r="ACD593"/>
      <c r="ACE593"/>
      <c r="ACF593"/>
      <c r="ACG593"/>
      <c r="ACH593"/>
      <c r="ACI593"/>
      <c r="ACJ593"/>
      <c r="ACK593"/>
      <c r="ACL593"/>
      <c r="ACM593"/>
      <c r="ACN593"/>
      <c r="ACO593"/>
      <c r="ACP593"/>
      <c r="ACQ593"/>
      <c r="ACR593"/>
      <c r="ACS593"/>
      <c r="ACT593"/>
      <c r="ACU593"/>
      <c r="ACV593"/>
      <c r="ACW593"/>
      <c r="ACX593"/>
      <c r="ACY593"/>
      <c r="ACZ593"/>
      <c r="ADA593"/>
      <c r="ADB593"/>
      <c r="ADC593"/>
      <c r="ADD593"/>
      <c r="ADE593"/>
      <c r="ADF593"/>
      <c r="ADG593"/>
      <c r="ADH593"/>
      <c r="ADI593"/>
      <c r="ADJ593"/>
      <c r="ADK593"/>
      <c r="ADL593"/>
      <c r="ADM593"/>
      <c r="ADN593"/>
      <c r="ADO593"/>
      <c r="ADP593"/>
      <c r="ADQ593"/>
      <c r="ADR593"/>
      <c r="ADS593"/>
      <c r="ADT593"/>
      <c r="ADU593"/>
      <c r="ADV593"/>
      <c r="ADW593"/>
      <c r="ADX593"/>
      <c r="ADY593"/>
      <c r="ADZ593"/>
      <c r="AEA593"/>
      <c r="AEB593"/>
      <c r="AEC593"/>
      <c r="AED593"/>
      <c r="AEE593"/>
      <c r="AEF593"/>
      <c r="AEG593"/>
      <c r="AEH593"/>
      <c r="AEI593"/>
      <c r="AEJ593"/>
      <c r="AEK593"/>
      <c r="AEL593"/>
      <c r="AEM593"/>
      <c r="AEN593"/>
      <c r="AEO593"/>
      <c r="AEP593"/>
      <c r="AEQ593"/>
      <c r="AER593"/>
      <c r="AES593"/>
      <c r="AET593"/>
      <c r="AEU593"/>
      <c r="AEV593"/>
      <c r="AEW593"/>
      <c r="AEX593"/>
      <c r="AEY593"/>
      <c r="AEZ593"/>
      <c r="AFA593"/>
      <c r="AFB593"/>
      <c r="AFC593"/>
      <c r="AFD593"/>
      <c r="AFE593"/>
      <c r="AFF593"/>
      <c r="AFG593"/>
      <c r="AFH593"/>
      <c r="AFI593"/>
      <c r="AFJ593"/>
      <c r="AFK593"/>
      <c r="AFL593"/>
      <c r="AFM593"/>
      <c r="AFN593"/>
      <c r="AFO593"/>
      <c r="AFP593"/>
      <c r="AFQ593"/>
      <c r="AFR593"/>
      <c r="AFS593"/>
      <c r="AFT593"/>
      <c r="AFU593"/>
      <c r="AFV593"/>
      <c r="AFW593"/>
      <c r="AFX593"/>
      <c r="AFY593"/>
      <c r="AFZ593"/>
      <c r="AGA593"/>
      <c r="AGB593"/>
      <c r="AGC593"/>
      <c r="AGD593"/>
      <c r="AGE593"/>
      <c r="AGF593"/>
      <c r="AGG593"/>
      <c r="AGH593"/>
      <c r="AGI593"/>
      <c r="AGJ593"/>
      <c r="AGK593"/>
      <c r="AGL593"/>
      <c r="AGM593"/>
      <c r="AGN593"/>
      <c r="AGO593"/>
      <c r="AGP593"/>
      <c r="AGQ593"/>
      <c r="AGR593"/>
      <c r="AGS593"/>
      <c r="AGT593"/>
      <c r="AGU593"/>
      <c r="AGV593"/>
      <c r="AGW593"/>
      <c r="AGX593"/>
      <c r="AGY593"/>
      <c r="AGZ593"/>
      <c r="AHA593"/>
      <c r="AHB593"/>
      <c r="AHC593"/>
      <c r="AHD593"/>
      <c r="AHE593"/>
      <c r="AHF593"/>
      <c r="AHG593"/>
      <c r="AHH593"/>
      <c r="AHI593"/>
      <c r="AHJ593"/>
      <c r="AHK593"/>
      <c r="AHL593"/>
      <c r="AHM593"/>
      <c r="AHN593"/>
      <c r="AHO593"/>
      <c r="AHP593"/>
      <c r="AHQ593"/>
      <c r="AHR593"/>
      <c r="AHS593"/>
      <c r="AHT593"/>
      <c r="AHU593"/>
      <c r="AHV593"/>
      <c r="AHW593"/>
      <c r="AHX593"/>
      <c r="AHY593"/>
      <c r="AHZ593"/>
      <c r="AIA593"/>
      <c r="AIB593"/>
      <c r="AIC593"/>
      <c r="AID593"/>
      <c r="AIE593"/>
      <c r="AIF593"/>
      <c r="AIG593"/>
      <c r="AIH593"/>
      <c r="AII593"/>
      <c r="AIJ593"/>
      <c r="AIK593"/>
      <c r="AIL593"/>
      <c r="AIM593"/>
      <c r="AIN593"/>
      <c r="AIO593"/>
      <c r="AIP593"/>
      <c r="AIQ593"/>
      <c r="AIR593"/>
      <c r="AIS593"/>
      <c r="AIT593"/>
      <c r="AIU593"/>
      <c r="AIV593"/>
      <c r="AIW593"/>
      <c r="AIX593"/>
      <c r="AIY593"/>
      <c r="AIZ593"/>
      <c r="AJA593"/>
      <c r="AJB593"/>
      <c r="AJC593"/>
      <c r="AJD593"/>
      <c r="AJE593"/>
      <c r="AJF593"/>
      <c r="AJG593"/>
      <c r="AJH593"/>
      <c r="AJI593"/>
      <c r="AJJ593"/>
      <c r="AJK593"/>
      <c r="AJL593"/>
      <c r="AJM593"/>
      <c r="AJN593"/>
      <c r="AJO593"/>
      <c r="AJP593"/>
      <c r="AJQ593"/>
      <c r="AJR593"/>
      <c r="AJS593"/>
      <c r="AJT593"/>
      <c r="AJU593"/>
      <c r="AJV593"/>
      <c r="AJW593"/>
      <c r="AJX593"/>
      <c r="AJY593"/>
      <c r="AJZ593"/>
      <c r="AKA593"/>
      <c r="AKB593"/>
      <c r="AKC593"/>
      <c r="AKD593"/>
      <c r="AKE593"/>
      <c r="AKF593"/>
      <c r="AKG593"/>
      <c r="AKH593"/>
      <c r="AKI593"/>
      <c r="AKJ593"/>
      <c r="AKK593"/>
      <c r="AKL593"/>
      <c r="AKM593"/>
      <c r="AKN593"/>
      <c r="AKO593"/>
      <c r="AKP593"/>
      <c r="AKQ593"/>
      <c r="AKR593"/>
      <c r="AKS593"/>
      <c r="AKT593"/>
      <c r="AKU593"/>
      <c r="AKV593"/>
      <c r="AKW593"/>
      <c r="AKX593"/>
      <c r="AKY593"/>
      <c r="AKZ593"/>
      <c r="ALA593"/>
      <c r="ALB593"/>
      <c r="ALC593"/>
      <c r="ALD593"/>
      <c r="ALE593"/>
      <c r="ALF593"/>
      <c r="ALG593"/>
      <c r="ALH593"/>
      <c r="ALI593"/>
      <c r="ALJ593"/>
      <c r="ALK593"/>
      <c r="ALL593"/>
      <c r="ALM593"/>
      <c r="ALN593"/>
      <c r="ALO593"/>
      <c r="ALP593"/>
      <c r="ALQ593"/>
      <c r="ALR593"/>
      <c r="ALS593"/>
      <c r="ALT593"/>
      <c r="ALU593"/>
      <c r="ALV593"/>
      <c r="ALW593"/>
      <c r="ALX593"/>
      <c r="ALY593"/>
      <c r="ALZ593"/>
      <c r="AMA593"/>
      <c r="AMB593"/>
      <c r="AMC593"/>
      <c r="AMD593"/>
      <c r="AME593"/>
      <c r="AMF593"/>
      <c r="AMG593"/>
      <c r="AMH593"/>
      <c r="AMI593"/>
      <c r="AMJ593"/>
      <c r="AMK593"/>
    </row>
    <row r="594" spans="1:1025" s="103" customFormat="1">
      <c r="A594" s="100"/>
      <c r="B594" s="89"/>
      <c r="C594" s="37" t="s">
        <v>350</v>
      </c>
      <c r="D594" s="37">
        <v>926</v>
      </c>
      <c r="E594" s="130" t="s">
        <v>54</v>
      </c>
      <c r="F594" s="130" t="s">
        <v>18</v>
      </c>
      <c r="G594" s="82">
        <v>9900010910</v>
      </c>
      <c r="H594" s="86"/>
      <c r="I594" s="90">
        <f t="shared" si="240"/>
        <v>100000</v>
      </c>
      <c r="J594" s="90"/>
      <c r="K594" s="77"/>
      <c r="L594" s="77"/>
      <c r="M594" s="77"/>
      <c r="N594" s="77"/>
      <c r="O594" s="90"/>
      <c r="P594" s="77"/>
      <c r="Q594" s="77">
        <f>Q595</f>
        <v>100000</v>
      </c>
      <c r="R594" s="77"/>
      <c r="S594" s="77">
        <f t="shared" si="243"/>
        <v>0</v>
      </c>
      <c r="T594" s="77">
        <f t="shared" si="243"/>
        <v>0</v>
      </c>
      <c r="U594" s="141">
        <f t="shared" si="243"/>
        <v>0</v>
      </c>
      <c r="II594"/>
      <c r="IJ594"/>
      <c r="IK594"/>
      <c r="IL594"/>
      <c r="IM594"/>
      <c r="IN594"/>
      <c r="IO594"/>
      <c r="IP594"/>
      <c r="IQ594"/>
      <c r="IR594"/>
      <c r="IS594"/>
      <c r="IT594"/>
      <c r="IU594"/>
      <c r="IV594"/>
      <c r="IW594"/>
      <c r="IX594"/>
      <c r="IY594"/>
      <c r="IZ594"/>
      <c r="JA594"/>
      <c r="JB594"/>
      <c r="JC594"/>
      <c r="JD594"/>
      <c r="JE594"/>
      <c r="JF594"/>
      <c r="JG594"/>
      <c r="JH594"/>
      <c r="JI594"/>
      <c r="JJ594"/>
      <c r="JK594"/>
      <c r="JL594"/>
      <c r="JM594"/>
      <c r="JN594"/>
      <c r="JO594"/>
      <c r="JP594"/>
      <c r="JQ594"/>
      <c r="JR594"/>
      <c r="JS594"/>
      <c r="JT594"/>
      <c r="JU594"/>
      <c r="JV594"/>
      <c r="JW594"/>
      <c r="JX594"/>
      <c r="JY594"/>
      <c r="JZ594"/>
      <c r="KA594"/>
      <c r="KB594"/>
      <c r="KC594"/>
      <c r="KD594"/>
      <c r="KE594"/>
      <c r="KF594"/>
      <c r="KG594"/>
      <c r="KH594"/>
      <c r="KI594"/>
      <c r="KJ594"/>
      <c r="KK594"/>
      <c r="KL594"/>
      <c r="KM594"/>
      <c r="KN594"/>
      <c r="KO594"/>
      <c r="KP594"/>
      <c r="KQ594"/>
      <c r="KR594"/>
      <c r="KS594"/>
      <c r="KT594"/>
      <c r="KU594"/>
      <c r="KV594"/>
      <c r="KW594"/>
      <c r="KX594"/>
      <c r="KY594"/>
      <c r="KZ594"/>
      <c r="LA594"/>
      <c r="LB594"/>
      <c r="LC594"/>
      <c r="LD594"/>
      <c r="LE594"/>
      <c r="LF594"/>
      <c r="LG594"/>
      <c r="LH594"/>
      <c r="LI594"/>
      <c r="LJ594"/>
      <c r="LK594"/>
      <c r="LL594"/>
      <c r="LM594"/>
      <c r="LN594"/>
      <c r="LO594"/>
      <c r="LP594"/>
      <c r="LQ594"/>
      <c r="LR594"/>
      <c r="LS594"/>
      <c r="LT594"/>
      <c r="LU594"/>
      <c r="LV594"/>
      <c r="LW594"/>
      <c r="LX594"/>
      <c r="LY594"/>
      <c r="LZ594"/>
      <c r="MA594"/>
      <c r="MB594"/>
      <c r="MC594"/>
      <c r="MD594"/>
      <c r="ME594"/>
      <c r="MF594"/>
      <c r="MG594"/>
      <c r="MH594"/>
      <c r="MI594"/>
      <c r="MJ594"/>
      <c r="MK594"/>
      <c r="ML594"/>
      <c r="MM594"/>
      <c r="MN594"/>
      <c r="MO594"/>
      <c r="MP594"/>
      <c r="MQ594"/>
      <c r="MR594"/>
      <c r="MS594"/>
      <c r="MT594"/>
      <c r="MU594"/>
      <c r="MV594"/>
      <c r="MW594"/>
      <c r="MX594"/>
      <c r="MY594"/>
      <c r="MZ594"/>
      <c r="NA594"/>
      <c r="NB594"/>
      <c r="NC594"/>
      <c r="ND594"/>
      <c r="NE594"/>
      <c r="NF594"/>
      <c r="NG594"/>
      <c r="NH594"/>
      <c r="NI594"/>
      <c r="NJ594"/>
      <c r="NK594"/>
      <c r="NL594"/>
      <c r="NM594"/>
      <c r="NN594"/>
      <c r="NO594"/>
      <c r="NP594"/>
      <c r="NQ594"/>
      <c r="NR594"/>
      <c r="NS594"/>
      <c r="NT594"/>
      <c r="NU594"/>
      <c r="NV594"/>
      <c r="NW594"/>
      <c r="NX594"/>
      <c r="NY594"/>
      <c r="NZ594"/>
      <c r="OA594"/>
      <c r="OB594"/>
      <c r="OC594"/>
      <c r="OD594"/>
      <c r="OE594"/>
      <c r="OF594"/>
      <c r="OG594"/>
      <c r="OH594"/>
      <c r="OI594"/>
      <c r="OJ594"/>
      <c r="OK594"/>
      <c r="OL594"/>
      <c r="OM594"/>
      <c r="ON594"/>
      <c r="OO594"/>
      <c r="OP594"/>
      <c r="OQ594"/>
      <c r="OR594"/>
      <c r="OS594"/>
      <c r="OT594"/>
      <c r="OU594"/>
      <c r="OV594"/>
      <c r="OW594"/>
      <c r="OX594"/>
      <c r="OY594"/>
      <c r="OZ594"/>
      <c r="PA594"/>
      <c r="PB594"/>
      <c r="PC594"/>
      <c r="PD594"/>
      <c r="PE594"/>
      <c r="PF594"/>
      <c r="PG594"/>
      <c r="PH594"/>
      <c r="PI594"/>
      <c r="PJ594"/>
      <c r="PK594"/>
      <c r="PL594"/>
      <c r="PM594"/>
      <c r="PN594"/>
      <c r="PO594"/>
      <c r="PP594"/>
      <c r="PQ594"/>
      <c r="PR594"/>
      <c r="PS594"/>
      <c r="PT594"/>
      <c r="PU594"/>
      <c r="PV594"/>
      <c r="PW594"/>
      <c r="PX594"/>
      <c r="PY594"/>
      <c r="PZ594"/>
      <c r="QA594"/>
      <c r="QB594"/>
      <c r="QC594"/>
      <c r="QD594"/>
      <c r="QE594"/>
      <c r="QF594"/>
      <c r="QG594"/>
      <c r="QH594"/>
      <c r="QI594"/>
      <c r="QJ594"/>
      <c r="QK594"/>
      <c r="QL594"/>
      <c r="QM594"/>
      <c r="QN594"/>
      <c r="QO594"/>
      <c r="QP594"/>
      <c r="QQ594"/>
      <c r="QR594"/>
      <c r="QS594"/>
      <c r="QT594"/>
      <c r="QU594"/>
      <c r="QV594"/>
      <c r="QW594"/>
      <c r="QX594"/>
      <c r="QY594"/>
      <c r="QZ594"/>
      <c r="RA594"/>
      <c r="RB594"/>
      <c r="RC594"/>
      <c r="RD594"/>
      <c r="RE594"/>
      <c r="RF594"/>
      <c r="RG594"/>
      <c r="RH594"/>
      <c r="RI594"/>
      <c r="RJ594"/>
      <c r="RK594"/>
      <c r="RL594"/>
      <c r="RM594"/>
      <c r="RN594"/>
      <c r="RO594"/>
      <c r="RP594"/>
      <c r="RQ594"/>
      <c r="RR594"/>
      <c r="RS594"/>
      <c r="RT594"/>
      <c r="RU594"/>
      <c r="RV594"/>
      <c r="RW594"/>
      <c r="RX594"/>
      <c r="RY594"/>
      <c r="RZ594"/>
      <c r="SA594"/>
      <c r="SB594"/>
      <c r="SC594"/>
      <c r="SD594"/>
      <c r="SE594"/>
      <c r="SF594"/>
      <c r="SG594"/>
      <c r="SH594"/>
      <c r="SI594"/>
      <c r="SJ594"/>
      <c r="SK594"/>
      <c r="SL594"/>
      <c r="SM594"/>
      <c r="SN594"/>
      <c r="SO594"/>
      <c r="SP594"/>
      <c r="SQ594"/>
      <c r="SR594"/>
      <c r="SS594"/>
      <c r="ST594"/>
      <c r="SU594"/>
      <c r="SV594"/>
      <c r="SW594"/>
      <c r="SX594"/>
      <c r="SY594"/>
      <c r="SZ594"/>
      <c r="TA594"/>
      <c r="TB594"/>
      <c r="TC594"/>
      <c r="TD594"/>
      <c r="TE594"/>
      <c r="TF594"/>
      <c r="TG594"/>
      <c r="TH594"/>
      <c r="TI594"/>
      <c r="TJ594"/>
      <c r="TK594"/>
      <c r="TL594"/>
      <c r="TM594"/>
      <c r="TN594"/>
      <c r="TO594"/>
      <c r="TP594"/>
      <c r="TQ594"/>
      <c r="TR594"/>
      <c r="TS594"/>
      <c r="TT594"/>
      <c r="TU594"/>
      <c r="TV594"/>
      <c r="TW594"/>
      <c r="TX594"/>
      <c r="TY594"/>
      <c r="TZ594"/>
      <c r="UA594"/>
      <c r="UB594"/>
      <c r="UC594"/>
      <c r="UD594"/>
      <c r="UE594"/>
      <c r="UF594"/>
      <c r="UG594"/>
      <c r="UH594"/>
      <c r="UI594"/>
      <c r="UJ594"/>
      <c r="UK594"/>
      <c r="UL594"/>
      <c r="UM594"/>
      <c r="UN594"/>
      <c r="UO594"/>
      <c r="UP594"/>
      <c r="UQ594"/>
      <c r="UR594"/>
      <c r="US594"/>
      <c r="UT594"/>
      <c r="UU594"/>
      <c r="UV594"/>
      <c r="UW594"/>
      <c r="UX594"/>
      <c r="UY594"/>
      <c r="UZ594"/>
      <c r="VA594"/>
      <c r="VB594"/>
      <c r="VC594"/>
      <c r="VD594"/>
      <c r="VE594"/>
      <c r="VF594"/>
      <c r="VG594"/>
      <c r="VH594"/>
      <c r="VI594"/>
      <c r="VJ594"/>
      <c r="VK594"/>
      <c r="VL594"/>
      <c r="VM594"/>
      <c r="VN594"/>
      <c r="VO594"/>
      <c r="VP594"/>
      <c r="VQ594"/>
      <c r="VR594"/>
      <c r="VS594"/>
      <c r="VT594"/>
      <c r="VU594"/>
      <c r="VV594"/>
      <c r="VW594"/>
      <c r="VX594"/>
      <c r="VY594"/>
      <c r="VZ594"/>
      <c r="WA594"/>
      <c r="WB594"/>
      <c r="WC594"/>
      <c r="WD594"/>
      <c r="WE594"/>
      <c r="WF594"/>
      <c r="WG594"/>
      <c r="WH594"/>
      <c r="WI594"/>
      <c r="WJ594"/>
      <c r="WK594"/>
      <c r="WL594"/>
      <c r="WM594"/>
      <c r="WN594"/>
      <c r="WO594"/>
      <c r="WP594"/>
      <c r="WQ594"/>
      <c r="WR594"/>
      <c r="WS594"/>
      <c r="WT594"/>
      <c r="WU594"/>
      <c r="WV594"/>
      <c r="WW594"/>
      <c r="WX594"/>
      <c r="WY594"/>
      <c r="WZ594"/>
      <c r="XA594"/>
      <c r="XB594"/>
      <c r="XC594"/>
      <c r="XD594"/>
      <c r="XE594"/>
      <c r="XF594"/>
      <c r="XG594"/>
      <c r="XH594"/>
      <c r="XI594"/>
      <c r="XJ594"/>
      <c r="XK594"/>
      <c r="XL594"/>
      <c r="XM594"/>
      <c r="XN594"/>
      <c r="XO594"/>
      <c r="XP594"/>
      <c r="XQ594"/>
      <c r="XR594"/>
      <c r="XS594"/>
      <c r="XT594"/>
      <c r="XU594"/>
      <c r="XV594"/>
      <c r="XW594"/>
      <c r="XX594"/>
      <c r="XY594"/>
      <c r="XZ594"/>
      <c r="YA594"/>
      <c r="YB594"/>
      <c r="YC594"/>
      <c r="YD594"/>
      <c r="YE594"/>
      <c r="YF594"/>
      <c r="YG594"/>
      <c r="YH594"/>
      <c r="YI594"/>
      <c r="YJ594"/>
      <c r="YK594"/>
      <c r="YL594"/>
      <c r="YM594"/>
      <c r="YN594"/>
      <c r="YO594"/>
      <c r="YP594"/>
      <c r="YQ594"/>
      <c r="YR594"/>
      <c r="YS594"/>
      <c r="YT594"/>
      <c r="YU594"/>
      <c r="YV594"/>
      <c r="YW594"/>
      <c r="YX594"/>
      <c r="YY594"/>
      <c r="YZ594"/>
      <c r="ZA594"/>
      <c r="ZB594"/>
      <c r="ZC594"/>
      <c r="ZD594"/>
      <c r="ZE594"/>
      <c r="ZF594"/>
      <c r="ZG594"/>
      <c r="ZH594"/>
      <c r="ZI594"/>
      <c r="ZJ594"/>
      <c r="ZK594"/>
      <c r="ZL594"/>
      <c r="ZM594"/>
      <c r="ZN594"/>
      <c r="ZO594"/>
      <c r="ZP594"/>
      <c r="ZQ594"/>
      <c r="ZR594"/>
      <c r="ZS594"/>
      <c r="ZT594"/>
      <c r="ZU594"/>
      <c r="ZV594"/>
      <c r="ZW594"/>
      <c r="ZX594"/>
      <c r="ZY594"/>
      <c r="ZZ594"/>
      <c r="AAA594"/>
      <c r="AAB594"/>
      <c r="AAC594"/>
      <c r="AAD594"/>
      <c r="AAE594"/>
      <c r="AAF594"/>
      <c r="AAG594"/>
      <c r="AAH594"/>
      <c r="AAI594"/>
      <c r="AAJ594"/>
      <c r="AAK594"/>
      <c r="AAL594"/>
      <c r="AAM594"/>
      <c r="AAN594"/>
      <c r="AAO594"/>
      <c r="AAP594"/>
      <c r="AAQ594"/>
      <c r="AAR594"/>
      <c r="AAS594"/>
      <c r="AAT594"/>
      <c r="AAU594"/>
      <c r="AAV594"/>
      <c r="AAW594"/>
      <c r="AAX594"/>
      <c r="AAY594"/>
      <c r="AAZ594"/>
      <c r="ABA594"/>
      <c r="ABB594"/>
      <c r="ABC594"/>
      <c r="ABD594"/>
      <c r="ABE594"/>
      <c r="ABF594"/>
      <c r="ABG594"/>
      <c r="ABH594"/>
      <c r="ABI594"/>
      <c r="ABJ594"/>
      <c r="ABK594"/>
      <c r="ABL594"/>
      <c r="ABM594"/>
      <c r="ABN594"/>
      <c r="ABO594"/>
      <c r="ABP594"/>
      <c r="ABQ594"/>
      <c r="ABR594"/>
      <c r="ABS594"/>
      <c r="ABT594"/>
      <c r="ABU594"/>
      <c r="ABV594"/>
      <c r="ABW594"/>
      <c r="ABX594"/>
      <c r="ABY594"/>
      <c r="ABZ594"/>
      <c r="ACA594"/>
      <c r="ACB594"/>
      <c r="ACC594"/>
      <c r="ACD594"/>
      <c r="ACE594"/>
      <c r="ACF594"/>
      <c r="ACG594"/>
      <c r="ACH594"/>
      <c r="ACI594"/>
      <c r="ACJ594"/>
      <c r="ACK594"/>
      <c r="ACL594"/>
      <c r="ACM594"/>
      <c r="ACN594"/>
      <c r="ACO594"/>
      <c r="ACP594"/>
      <c r="ACQ594"/>
      <c r="ACR594"/>
      <c r="ACS594"/>
      <c r="ACT594"/>
      <c r="ACU594"/>
      <c r="ACV594"/>
      <c r="ACW594"/>
      <c r="ACX594"/>
      <c r="ACY594"/>
      <c r="ACZ594"/>
      <c r="ADA594"/>
      <c r="ADB594"/>
      <c r="ADC594"/>
      <c r="ADD594"/>
      <c r="ADE594"/>
      <c r="ADF594"/>
      <c r="ADG594"/>
      <c r="ADH594"/>
      <c r="ADI594"/>
      <c r="ADJ594"/>
      <c r="ADK594"/>
      <c r="ADL594"/>
      <c r="ADM594"/>
      <c r="ADN594"/>
      <c r="ADO594"/>
      <c r="ADP594"/>
      <c r="ADQ594"/>
      <c r="ADR594"/>
      <c r="ADS594"/>
      <c r="ADT594"/>
      <c r="ADU594"/>
      <c r="ADV594"/>
      <c r="ADW594"/>
      <c r="ADX594"/>
      <c r="ADY594"/>
      <c r="ADZ594"/>
      <c r="AEA594"/>
      <c r="AEB594"/>
      <c r="AEC594"/>
      <c r="AED594"/>
      <c r="AEE594"/>
      <c r="AEF594"/>
      <c r="AEG594"/>
      <c r="AEH594"/>
      <c r="AEI594"/>
      <c r="AEJ594"/>
      <c r="AEK594"/>
      <c r="AEL594"/>
      <c r="AEM594"/>
      <c r="AEN594"/>
      <c r="AEO594"/>
      <c r="AEP594"/>
      <c r="AEQ594"/>
      <c r="AER594"/>
      <c r="AES594"/>
      <c r="AET594"/>
      <c r="AEU594"/>
      <c r="AEV594"/>
      <c r="AEW594"/>
      <c r="AEX594"/>
      <c r="AEY594"/>
      <c r="AEZ594"/>
      <c r="AFA594"/>
      <c r="AFB594"/>
      <c r="AFC594"/>
      <c r="AFD594"/>
      <c r="AFE594"/>
      <c r="AFF594"/>
      <c r="AFG594"/>
      <c r="AFH594"/>
      <c r="AFI594"/>
      <c r="AFJ594"/>
      <c r="AFK594"/>
      <c r="AFL594"/>
      <c r="AFM594"/>
      <c r="AFN594"/>
      <c r="AFO594"/>
      <c r="AFP594"/>
      <c r="AFQ594"/>
      <c r="AFR594"/>
      <c r="AFS594"/>
      <c r="AFT594"/>
      <c r="AFU594"/>
      <c r="AFV594"/>
      <c r="AFW594"/>
      <c r="AFX594"/>
      <c r="AFY594"/>
      <c r="AFZ594"/>
      <c r="AGA594"/>
      <c r="AGB594"/>
      <c r="AGC594"/>
      <c r="AGD594"/>
      <c r="AGE594"/>
      <c r="AGF594"/>
      <c r="AGG594"/>
      <c r="AGH594"/>
      <c r="AGI594"/>
      <c r="AGJ594"/>
      <c r="AGK594"/>
      <c r="AGL594"/>
      <c r="AGM594"/>
      <c r="AGN594"/>
      <c r="AGO594"/>
      <c r="AGP594"/>
      <c r="AGQ594"/>
      <c r="AGR594"/>
      <c r="AGS594"/>
      <c r="AGT594"/>
      <c r="AGU594"/>
      <c r="AGV594"/>
      <c r="AGW594"/>
      <c r="AGX594"/>
      <c r="AGY594"/>
      <c r="AGZ594"/>
      <c r="AHA594"/>
      <c r="AHB594"/>
      <c r="AHC594"/>
      <c r="AHD594"/>
      <c r="AHE594"/>
      <c r="AHF594"/>
      <c r="AHG594"/>
      <c r="AHH594"/>
      <c r="AHI594"/>
      <c r="AHJ594"/>
      <c r="AHK594"/>
      <c r="AHL594"/>
      <c r="AHM594"/>
      <c r="AHN594"/>
      <c r="AHO594"/>
      <c r="AHP594"/>
      <c r="AHQ594"/>
      <c r="AHR594"/>
      <c r="AHS594"/>
      <c r="AHT594"/>
      <c r="AHU594"/>
      <c r="AHV594"/>
      <c r="AHW594"/>
      <c r="AHX594"/>
      <c r="AHY594"/>
      <c r="AHZ594"/>
      <c r="AIA594"/>
      <c r="AIB594"/>
      <c r="AIC594"/>
      <c r="AID594"/>
      <c r="AIE594"/>
      <c r="AIF594"/>
      <c r="AIG594"/>
      <c r="AIH594"/>
      <c r="AII594"/>
      <c r="AIJ594"/>
      <c r="AIK594"/>
      <c r="AIL594"/>
      <c r="AIM594"/>
      <c r="AIN594"/>
      <c r="AIO594"/>
      <c r="AIP594"/>
      <c r="AIQ594"/>
      <c r="AIR594"/>
      <c r="AIS594"/>
      <c r="AIT594"/>
      <c r="AIU594"/>
      <c r="AIV594"/>
      <c r="AIW594"/>
      <c r="AIX594"/>
      <c r="AIY594"/>
      <c r="AIZ594"/>
      <c r="AJA594"/>
      <c r="AJB594"/>
      <c r="AJC594"/>
      <c r="AJD594"/>
      <c r="AJE594"/>
      <c r="AJF594"/>
      <c r="AJG594"/>
      <c r="AJH594"/>
      <c r="AJI594"/>
      <c r="AJJ594"/>
      <c r="AJK594"/>
      <c r="AJL594"/>
      <c r="AJM594"/>
      <c r="AJN594"/>
      <c r="AJO594"/>
      <c r="AJP594"/>
      <c r="AJQ594"/>
      <c r="AJR594"/>
      <c r="AJS594"/>
      <c r="AJT594"/>
      <c r="AJU594"/>
      <c r="AJV594"/>
      <c r="AJW594"/>
      <c r="AJX594"/>
      <c r="AJY594"/>
      <c r="AJZ594"/>
      <c r="AKA594"/>
      <c r="AKB594"/>
      <c r="AKC594"/>
      <c r="AKD594"/>
      <c r="AKE594"/>
      <c r="AKF594"/>
      <c r="AKG594"/>
      <c r="AKH594"/>
      <c r="AKI594"/>
      <c r="AKJ594"/>
      <c r="AKK594"/>
      <c r="AKL594"/>
      <c r="AKM594"/>
      <c r="AKN594"/>
      <c r="AKO594"/>
      <c r="AKP594"/>
      <c r="AKQ594"/>
      <c r="AKR594"/>
      <c r="AKS594"/>
      <c r="AKT594"/>
      <c r="AKU594"/>
      <c r="AKV594"/>
      <c r="AKW594"/>
      <c r="AKX594"/>
      <c r="AKY594"/>
      <c r="AKZ594"/>
      <c r="ALA594"/>
      <c r="ALB594"/>
      <c r="ALC594"/>
      <c r="ALD594"/>
      <c r="ALE594"/>
      <c r="ALF594"/>
      <c r="ALG594"/>
      <c r="ALH594"/>
      <c r="ALI594"/>
      <c r="ALJ594"/>
      <c r="ALK594"/>
      <c r="ALL594"/>
      <c r="ALM594"/>
      <c r="ALN594"/>
      <c r="ALO594"/>
      <c r="ALP594"/>
      <c r="ALQ594"/>
      <c r="ALR594"/>
      <c r="ALS594"/>
      <c r="ALT594"/>
      <c r="ALU594"/>
      <c r="ALV594"/>
      <c r="ALW594"/>
      <c r="ALX594"/>
      <c r="ALY594"/>
      <c r="ALZ594"/>
      <c r="AMA594"/>
      <c r="AMB594"/>
      <c r="AMC594"/>
      <c r="AMD594"/>
      <c r="AME594"/>
      <c r="AMF594"/>
      <c r="AMG594"/>
      <c r="AMH594"/>
      <c r="AMI594"/>
      <c r="AMJ594"/>
      <c r="AMK594"/>
    </row>
    <row r="595" spans="1:1025" s="103" customFormat="1" ht="37.5">
      <c r="A595" s="100"/>
      <c r="B595" s="89"/>
      <c r="C595" s="37" t="s">
        <v>147</v>
      </c>
      <c r="D595" s="37">
        <v>926</v>
      </c>
      <c r="E595" s="130" t="s">
        <v>54</v>
      </c>
      <c r="F595" s="130" t="s">
        <v>18</v>
      </c>
      <c r="G595" s="82">
        <v>9900010910</v>
      </c>
      <c r="H595" s="86">
        <v>600</v>
      </c>
      <c r="I595" s="90">
        <f t="shared" si="240"/>
        <v>100000</v>
      </c>
      <c r="J595" s="90"/>
      <c r="K595" s="77"/>
      <c r="L595" s="77"/>
      <c r="M595" s="77"/>
      <c r="N595" s="77"/>
      <c r="O595" s="90"/>
      <c r="P595" s="77"/>
      <c r="Q595" s="77">
        <v>100000</v>
      </c>
      <c r="R595" s="77"/>
      <c r="S595" s="77"/>
      <c r="T595" s="77"/>
      <c r="U595" s="133"/>
      <c r="II595"/>
      <c r="IJ595"/>
      <c r="IK595"/>
      <c r="IL595"/>
      <c r="IM595"/>
      <c r="IN595"/>
      <c r="IO595"/>
      <c r="IP595"/>
      <c r="IQ595"/>
      <c r="IR595"/>
      <c r="IS595"/>
      <c r="IT595"/>
      <c r="IU595"/>
      <c r="IV595"/>
      <c r="IW595"/>
      <c r="IX595"/>
      <c r="IY595"/>
      <c r="IZ595"/>
      <c r="JA595"/>
      <c r="JB595"/>
      <c r="JC595"/>
      <c r="JD595"/>
      <c r="JE595"/>
      <c r="JF595"/>
      <c r="JG595"/>
      <c r="JH595"/>
      <c r="JI595"/>
      <c r="JJ595"/>
      <c r="JK595"/>
      <c r="JL595"/>
      <c r="JM595"/>
      <c r="JN595"/>
      <c r="JO595"/>
      <c r="JP595"/>
      <c r="JQ595"/>
      <c r="JR595"/>
      <c r="JS595"/>
      <c r="JT595"/>
      <c r="JU595"/>
      <c r="JV595"/>
      <c r="JW595"/>
      <c r="JX595"/>
      <c r="JY595"/>
      <c r="JZ595"/>
      <c r="KA595"/>
      <c r="KB595"/>
      <c r="KC595"/>
      <c r="KD595"/>
      <c r="KE595"/>
      <c r="KF595"/>
      <c r="KG595"/>
      <c r="KH595"/>
      <c r="KI595"/>
      <c r="KJ595"/>
      <c r="KK595"/>
      <c r="KL595"/>
      <c r="KM595"/>
      <c r="KN595"/>
      <c r="KO595"/>
      <c r="KP595"/>
      <c r="KQ595"/>
      <c r="KR595"/>
      <c r="KS595"/>
      <c r="KT595"/>
      <c r="KU595"/>
      <c r="KV595"/>
      <c r="KW595"/>
      <c r="KX595"/>
      <c r="KY595"/>
      <c r="KZ595"/>
      <c r="LA595"/>
      <c r="LB595"/>
      <c r="LC595"/>
      <c r="LD595"/>
      <c r="LE595"/>
      <c r="LF595"/>
      <c r="LG595"/>
      <c r="LH595"/>
      <c r="LI595"/>
      <c r="LJ595"/>
      <c r="LK595"/>
      <c r="LL595"/>
      <c r="LM595"/>
      <c r="LN595"/>
      <c r="LO595"/>
      <c r="LP595"/>
      <c r="LQ595"/>
      <c r="LR595"/>
      <c r="LS595"/>
      <c r="LT595"/>
      <c r="LU595"/>
      <c r="LV595"/>
      <c r="LW595"/>
      <c r="LX595"/>
      <c r="LY595"/>
      <c r="LZ595"/>
      <c r="MA595"/>
      <c r="MB595"/>
      <c r="MC595"/>
      <c r="MD595"/>
      <c r="ME595"/>
      <c r="MF595"/>
      <c r="MG595"/>
      <c r="MH595"/>
      <c r="MI595"/>
      <c r="MJ595"/>
      <c r="MK595"/>
      <c r="ML595"/>
      <c r="MM595"/>
      <c r="MN595"/>
      <c r="MO595"/>
      <c r="MP595"/>
      <c r="MQ595"/>
      <c r="MR595"/>
      <c r="MS595"/>
      <c r="MT595"/>
      <c r="MU595"/>
      <c r="MV595"/>
      <c r="MW595"/>
      <c r="MX595"/>
      <c r="MY595"/>
      <c r="MZ595"/>
      <c r="NA595"/>
      <c r="NB595"/>
      <c r="NC595"/>
      <c r="ND595"/>
      <c r="NE595"/>
      <c r="NF595"/>
      <c r="NG595"/>
      <c r="NH595"/>
      <c r="NI595"/>
      <c r="NJ595"/>
      <c r="NK595"/>
      <c r="NL595"/>
      <c r="NM595"/>
      <c r="NN595"/>
      <c r="NO595"/>
      <c r="NP595"/>
      <c r="NQ595"/>
      <c r="NR595"/>
      <c r="NS595"/>
      <c r="NT595"/>
      <c r="NU595"/>
      <c r="NV595"/>
      <c r="NW595"/>
      <c r="NX595"/>
      <c r="NY595"/>
      <c r="NZ595"/>
      <c r="OA595"/>
      <c r="OB595"/>
      <c r="OC595"/>
      <c r="OD595"/>
      <c r="OE595"/>
      <c r="OF595"/>
      <c r="OG595"/>
      <c r="OH595"/>
      <c r="OI595"/>
      <c r="OJ595"/>
      <c r="OK595"/>
      <c r="OL595"/>
      <c r="OM595"/>
      <c r="ON595"/>
      <c r="OO595"/>
      <c r="OP595"/>
      <c r="OQ595"/>
      <c r="OR595"/>
      <c r="OS595"/>
      <c r="OT595"/>
      <c r="OU595"/>
      <c r="OV595"/>
      <c r="OW595"/>
      <c r="OX595"/>
      <c r="OY595"/>
      <c r="OZ595"/>
      <c r="PA595"/>
      <c r="PB595"/>
      <c r="PC595"/>
      <c r="PD595"/>
      <c r="PE595"/>
      <c r="PF595"/>
      <c r="PG595"/>
      <c r="PH595"/>
      <c r="PI595"/>
      <c r="PJ595"/>
      <c r="PK595"/>
      <c r="PL595"/>
      <c r="PM595"/>
      <c r="PN595"/>
      <c r="PO595"/>
      <c r="PP595"/>
      <c r="PQ595"/>
      <c r="PR595"/>
      <c r="PS595"/>
      <c r="PT595"/>
      <c r="PU595"/>
      <c r="PV595"/>
      <c r="PW595"/>
      <c r="PX595"/>
      <c r="PY595"/>
      <c r="PZ595"/>
      <c r="QA595"/>
      <c r="QB595"/>
      <c r="QC595"/>
      <c r="QD595"/>
      <c r="QE595"/>
      <c r="QF595"/>
      <c r="QG595"/>
      <c r="QH595"/>
      <c r="QI595"/>
      <c r="QJ595"/>
      <c r="QK595"/>
      <c r="QL595"/>
      <c r="QM595"/>
      <c r="QN595"/>
      <c r="QO595"/>
      <c r="QP595"/>
      <c r="QQ595"/>
      <c r="QR595"/>
      <c r="QS595"/>
      <c r="QT595"/>
      <c r="QU595"/>
      <c r="QV595"/>
      <c r="QW595"/>
      <c r="QX595"/>
      <c r="QY595"/>
      <c r="QZ595"/>
      <c r="RA595"/>
      <c r="RB595"/>
      <c r="RC595"/>
      <c r="RD595"/>
      <c r="RE595"/>
      <c r="RF595"/>
      <c r="RG595"/>
      <c r="RH595"/>
      <c r="RI595"/>
      <c r="RJ595"/>
      <c r="RK595"/>
      <c r="RL595"/>
      <c r="RM595"/>
      <c r="RN595"/>
      <c r="RO595"/>
      <c r="RP595"/>
      <c r="RQ595"/>
      <c r="RR595"/>
      <c r="RS595"/>
      <c r="RT595"/>
      <c r="RU595"/>
      <c r="RV595"/>
      <c r="RW595"/>
      <c r="RX595"/>
      <c r="RY595"/>
      <c r="RZ595"/>
      <c r="SA595"/>
      <c r="SB595"/>
      <c r="SC595"/>
      <c r="SD595"/>
      <c r="SE595"/>
      <c r="SF595"/>
      <c r="SG595"/>
      <c r="SH595"/>
      <c r="SI595"/>
      <c r="SJ595"/>
      <c r="SK595"/>
      <c r="SL595"/>
      <c r="SM595"/>
      <c r="SN595"/>
      <c r="SO595"/>
      <c r="SP595"/>
      <c r="SQ595"/>
      <c r="SR595"/>
      <c r="SS595"/>
      <c r="ST595"/>
      <c r="SU595"/>
      <c r="SV595"/>
      <c r="SW595"/>
      <c r="SX595"/>
      <c r="SY595"/>
      <c r="SZ595"/>
      <c r="TA595"/>
      <c r="TB595"/>
      <c r="TC595"/>
      <c r="TD595"/>
      <c r="TE595"/>
      <c r="TF595"/>
      <c r="TG595"/>
      <c r="TH595"/>
      <c r="TI595"/>
      <c r="TJ595"/>
      <c r="TK595"/>
      <c r="TL595"/>
      <c r="TM595"/>
      <c r="TN595"/>
      <c r="TO595"/>
      <c r="TP595"/>
      <c r="TQ595"/>
      <c r="TR595"/>
      <c r="TS595"/>
      <c r="TT595"/>
      <c r="TU595"/>
      <c r="TV595"/>
      <c r="TW595"/>
      <c r="TX595"/>
      <c r="TY595"/>
      <c r="TZ595"/>
      <c r="UA595"/>
      <c r="UB595"/>
      <c r="UC595"/>
      <c r="UD595"/>
      <c r="UE595"/>
      <c r="UF595"/>
      <c r="UG595"/>
      <c r="UH595"/>
      <c r="UI595"/>
      <c r="UJ595"/>
      <c r="UK595"/>
      <c r="UL595"/>
      <c r="UM595"/>
      <c r="UN595"/>
      <c r="UO595"/>
      <c r="UP595"/>
      <c r="UQ595"/>
      <c r="UR595"/>
      <c r="US595"/>
      <c r="UT595"/>
      <c r="UU595"/>
      <c r="UV595"/>
      <c r="UW595"/>
      <c r="UX595"/>
      <c r="UY595"/>
      <c r="UZ595"/>
      <c r="VA595"/>
      <c r="VB595"/>
      <c r="VC595"/>
      <c r="VD595"/>
      <c r="VE595"/>
      <c r="VF595"/>
      <c r="VG595"/>
      <c r="VH595"/>
      <c r="VI595"/>
      <c r="VJ595"/>
      <c r="VK595"/>
      <c r="VL595"/>
      <c r="VM595"/>
      <c r="VN595"/>
      <c r="VO595"/>
      <c r="VP595"/>
      <c r="VQ595"/>
      <c r="VR595"/>
      <c r="VS595"/>
      <c r="VT595"/>
      <c r="VU595"/>
      <c r="VV595"/>
      <c r="VW595"/>
      <c r="VX595"/>
      <c r="VY595"/>
      <c r="VZ595"/>
      <c r="WA595"/>
      <c r="WB595"/>
      <c r="WC595"/>
      <c r="WD595"/>
      <c r="WE595"/>
      <c r="WF595"/>
      <c r="WG595"/>
      <c r="WH595"/>
      <c r="WI595"/>
      <c r="WJ595"/>
      <c r="WK595"/>
      <c r="WL595"/>
      <c r="WM595"/>
      <c r="WN595"/>
      <c r="WO595"/>
      <c r="WP595"/>
      <c r="WQ595"/>
      <c r="WR595"/>
      <c r="WS595"/>
      <c r="WT595"/>
      <c r="WU595"/>
      <c r="WV595"/>
      <c r="WW595"/>
      <c r="WX595"/>
      <c r="WY595"/>
      <c r="WZ595"/>
      <c r="XA595"/>
      <c r="XB595"/>
      <c r="XC595"/>
      <c r="XD595"/>
      <c r="XE595"/>
      <c r="XF595"/>
      <c r="XG595"/>
      <c r="XH595"/>
      <c r="XI595"/>
      <c r="XJ595"/>
      <c r="XK595"/>
      <c r="XL595"/>
      <c r="XM595"/>
      <c r="XN595"/>
      <c r="XO595"/>
      <c r="XP595"/>
      <c r="XQ595"/>
      <c r="XR595"/>
      <c r="XS595"/>
      <c r="XT595"/>
      <c r="XU595"/>
      <c r="XV595"/>
      <c r="XW595"/>
      <c r="XX595"/>
      <c r="XY595"/>
      <c r="XZ595"/>
      <c r="YA595"/>
      <c r="YB595"/>
      <c r="YC595"/>
      <c r="YD595"/>
      <c r="YE595"/>
      <c r="YF595"/>
      <c r="YG595"/>
      <c r="YH595"/>
      <c r="YI595"/>
      <c r="YJ595"/>
      <c r="YK595"/>
      <c r="YL595"/>
      <c r="YM595"/>
      <c r="YN595"/>
      <c r="YO595"/>
      <c r="YP595"/>
      <c r="YQ595"/>
      <c r="YR595"/>
      <c r="YS595"/>
      <c r="YT595"/>
      <c r="YU595"/>
      <c r="YV595"/>
      <c r="YW595"/>
      <c r="YX595"/>
      <c r="YY595"/>
      <c r="YZ595"/>
      <c r="ZA595"/>
      <c r="ZB595"/>
      <c r="ZC595"/>
      <c r="ZD595"/>
      <c r="ZE595"/>
      <c r="ZF595"/>
      <c r="ZG595"/>
      <c r="ZH595"/>
      <c r="ZI595"/>
      <c r="ZJ595"/>
      <c r="ZK595"/>
      <c r="ZL595"/>
      <c r="ZM595"/>
      <c r="ZN595"/>
      <c r="ZO595"/>
      <c r="ZP595"/>
      <c r="ZQ595"/>
      <c r="ZR595"/>
      <c r="ZS595"/>
      <c r="ZT595"/>
      <c r="ZU595"/>
      <c r="ZV595"/>
      <c r="ZW595"/>
      <c r="ZX595"/>
      <c r="ZY595"/>
      <c r="ZZ595"/>
      <c r="AAA595"/>
      <c r="AAB595"/>
      <c r="AAC595"/>
      <c r="AAD595"/>
      <c r="AAE595"/>
      <c r="AAF595"/>
      <c r="AAG595"/>
      <c r="AAH595"/>
      <c r="AAI595"/>
      <c r="AAJ595"/>
      <c r="AAK595"/>
      <c r="AAL595"/>
      <c r="AAM595"/>
      <c r="AAN595"/>
      <c r="AAO595"/>
      <c r="AAP595"/>
      <c r="AAQ595"/>
      <c r="AAR595"/>
      <c r="AAS595"/>
      <c r="AAT595"/>
      <c r="AAU595"/>
      <c r="AAV595"/>
      <c r="AAW595"/>
      <c r="AAX595"/>
      <c r="AAY595"/>
      <c r="AAZ595"/>
      <c r="ABA595"/>
      <c r="ABB595"/>
      <c r="ABC595"/>
      <c r="ABD595"/>
      <c r="ABE595"/>
      <c r="ABF595"/>
      <c r="ABG595"/>
      <c r="ABH595"/>
      <c r="ABI595"/>
      <c r="ABJ595"/>
      <c r="ABK595"/>
      <c r="ABL595"/>
      <c r="ABM595"/>
      <c r="ABN595"/>
      <c r="ABO595"/>
      <c r="ABP595"/>
      <c r="ABQ595"/>
      <c r="ABR595"/>
      <c r="ABS595"/>
      <c r="ABT595"/>
      <c r="ABU595"/>
      <c r="ABV595"/>
      <c r="ABW595"/>
      <c r="ABX595"/>
      <c r="ABY595"/>
      <c r="ABZ595"/>
      <c r="ACA595"/>
      <c r="ACB595"/>
      <c r="ACC595"/>
      <c r="ACD595"/>
      <c r="ACE595"/>
      <c r="ACF595"/>
      <c r="ACG595"/>
      <c r="ACH595"/>
      <c r="ACI595"/>
      <c r="ACJ595"/>
      <c r="ACK595"/>
      <c r="ACL595"/>
      <c r="ACM595"/>
      <c r="ACN595"/>
      <c r="ACO595"/>
      <c r="ACP595"/>
      <c r="ACQ595"/>
      <c r="ACR595"/>
      <c r="ACS595"/>
      <c r="ACT595"/>
      <c r="ACU595"/>
      <c r="ACV595"/>
      <c r="ACW595"/>
      <c r="ACX595"/>
      <c r="ACY595"/>
      <c r="ACZ595"/>
      <c r="ADA595"/>
      <c r="ADB595"/>
      <c r="ADC595"/>
      <c r="ADD595"/>
      <c r="ADE595"/>
      <c r="ADF595"/>
      <c r="ADG595"/>
      <c r="ADH595"/>
      <c r="ADI595"/>
      <c r="ADJ595"/>
      <c r="ADK595"/>
      <c r="ADL595"/>
      <c r="ADM595"/>
      <c r="ADN595"/>
      <c r="ADO595"/>
      <c r="ADP595"/>
      <c r="ADQ595"/>
      <c r="ADR595"/>
      <c r="ADS595"/>
      <c r="ADT595"/>
      <c r="ADU595"/>
      <c r="ADV595"/>
      <c r="ADW595"/>
      <c r="ADX595"/>
      <c r="ADY595"/>
      <c r="ADZ595"/>
      <c r="AEA595"/>
      <c r="AEB595"/>
      <c r="AEC595"/>
      <c r="AED595"/>
      <c r="AEE595"/>
      <c r="AEF595"/>
      <c r="AEG595"/>
      <c r="AEH595"/>
      <c r="AEI595"/>
      <c r="AEJ595"/>
      <c r="AEK595"/>
      <c r="AEL595"/>
      <c r="AEM595"/>
      <c r="AEN595"/>
      <c r="AEO595"/>
      <c r="AEP595"/>
      <c r="AEQ595"/>
      <c r="AER595"/>
      <c r="AES595"/>
      <c r="AET595"/>
      <c r="AEU595"/>
      <c r="AEV595"/>
      <c r="AEW595"/>
      <c r="AEX595"/>
      <c r="AEY595"/>
      <c r="AEZ595"/>
      <c r="AFA595"/>
      <c r="AFB595"/>
      <c r="AFC595"/>
      <c r="AFD595"/>
      <c r="AFE595"/>
      <c r="AFF595"/>
      <c r="AFG595"/>
      <c r="AFH595"/>
      <c r="AFI595"/>
      <c r="AFJ595"/>
      <c r="AFK595"/>
      <c r="AFL595"/>
      <c r="AFM595"/>
      <c r="AFN595"/>
      <c r="AFO595"/>
      <c r="AFP595"/>
      <c r="AFQ595"/>
      <c r="AFR595"/>
      <c r="AFS595"/>
      <c r="AFT595"/>
      <c r="AFU595"/>
      <c r="AFV595"/>
      <c r="AFW595"/>
      <c r="AFX595"/>
      <c r="AFY595"/>
      <c r="AFZ595"/>
      <c r="AGA595"/>
      <c r="AGB595"/>
      <c r="AGC595"/>
      <c r="AGD595"/>
      <c r="AGE595"/>
      <c r="AGF595"/>
      <c r="AGG595"/>
      <c r="AGH595"/>
      <c r="AGI595"/>
      <c r="AGJ595"/>
      <c r="AGK595"/>
      <c r="AGL595"/>
      <c r="AGM595"/>
      <c r="AGN595"/>
      <c r="AGO595"/>
      <c r="AGP595"/>
      <c r="AGQ595"/>
      <c r="AGR595"/>
      <c r="AGS595"/>
      <c r="AGT595"/>
      <c r="AGU595"/>
      <c r="AGV595"/>
      <c r="AGW595"/>
      <c r="AGX595"/>
      <c r="AGY595"/>
      <c r="AGZ595"/>
      <c r="AHA595"/>
      <c r="AHB595"/>
      <c r="AHC595"/>
      <c r="AHD595"/>
      <c r="AHE595"/>
      <c r="AHF595"/>
      <c r="AHG595"/>
      <c r="AHH595"/>
      <c r="AHI595"/>
      <c r="AHJ595"/>
      <c r="AHK595"/>
      <c r="AHL595"/>
      <c r="AHM595"/>
      <c r="AHN595"/>
      <c r="AHO595"/>
      <c r="AHP595"/>
      <c r="AHQ595"/>
      <c r="AHR595"/>
      <c r="AHS595"/>
      <c r="AHT595"/>
      <c r="AHU595"/>
      <c r="AHV595"/>
      <c r="AHW595"/>
      <c r="AHX595"/>
      <c r="AHY595"/>
      <c r="AHZ595"/>
      <c r="AIA595"/>
      <c r="AIB595"/>
      <c r="AIC595"/>
      <c r="AID595"/>
      <c r="AIE595"/>
      <c r="AIF595"/>
      <c r="AIG595"/>
      <c r="AIH595"/>
      <c r="AII595"/>
      <c r="AIJ595"/>
      <c r="AIK595"/>
      <c r="AIL595"/>
      <c r="AIM595"/>
      <c r="AIN595"/>
      <c r="AIO595"/>
      <c r="AIP595"/>
      <c r="AIQ595"/>
      <c r="AIR595"/>
      <c r="AIS595"/>
      <c r="AIT595"/>
      <c r="AIU595"/>
      <c r="AIV595"/>
      <c r="AIW595"/>
      <c r="AIX595"/>
      <c r="AIY595"/>
      <c r="AIZ595"/>
      <c r="AJA595"/>
      <c r="AJB595"/>
      <c r="AJC595"/>
      <c r="AJD595"/>
      <c r="AJE595"/>
      <c r="AJF595"/>
      <c r="AJG595"/>
      <c r="AJH595"/>
      <c r="AJI595"/>
      <c r="AJJ595"/>
      <c r="AJK595"/>
      <c r="AJL595"/>
      <c r="AJM595"/>
      <c r="AJN595"/>
      <c r="AJO595"/>
      <c r="AJP595"/>
      <c r="AJQ595"/>
      <c r="AJR595"/>
      <c r="AJS595"/>
      <c r="AJT595"/>
      <c r="AJU595"/>
      <c r="AJV595"/>
      <c r="AJW595"/>
      <c r="AJX595"/>
      <c r="AJY595"/>
      <c r="AJZ595"/>
      <c r="AKA595"/>
      <c r="AKB595"/>
      <c r="AKC595"/>
      <c r="AKD595"/>
      <c r="AKE595"/>
      <c r="AKF595"/>
      <c r="AKG595"/>
      <c r="AKH595"/>
      <c r="AKI595"/>
      <c r="AKJ595"/>
      <c r="AKK595"/>
      <c r="AKL595"/>
      <c r="AKM595"/>
      <c r="AKN595"/>
      <c r="AKO595"/>
      <c r="AKP595"/>
      <c r="AKQ595"/>
      <c r="AKR595"/>
      <c r="AKS595"/>
      <c r="AKT595"/>
      <c r="AKU595"/>
      <c r="AKV595"/>
      <c r="AKW595"/>
      <c r="AKX595"/>
      <c r="AKY595"/>
      <c r="AKZ595"/>
      <c r="ALA595"/>
      <c r="ALB595"/>
      <c r="ALC595"/>
      <c r="ALD595"/>
      <c r="ALE595"/>
      <c r="ALF595"/>
      <c r="ALG595"/>
      <c r="ALH595"/>
      <c r="ALI595"/>
      <c r="ALJ595"/>
      <c r="ALK595"/>
      <c r="ALL595"/>
      <c r="ALM595"/>
      <c r="ALN595"/>
      <c r="ALO595"/>
      <c r="ALP595"/>
      <c r="ALQ595"/>
      <c r="ALR595"/>
      <c r="ALS595"/>
      <c r="ALT595"/>
      <c r="ALU595"/>
      <c r="ALV595"/>
      <c r="ALW595"/>
      <c r="ALX595"/>
      <c r="ALY595"/>
      <c r="ALZ595"/>
      <c r="AMA595"/>
      <c r="AMB595"/>
      <c r="AMC595"/>
      <c r="AMD595"/>
      <c r="AME595"/>
      <c r="AMF595"/>
      <c r="AMG595"/>
      <c r="AMH595"/>
      <c r="AMI595"/>
      <c r="AMJ595"/>
      <c r="AMK595"/>
    </row>
    <row r="596" spans="1:1025" s="103" customFormat="1">
      <c r="A596" s="100"/>
      <c r="B596" s="89"/>
      <c r="C596" s="37" t="s">
        <v>59</v>
      </c>
      <c r="D596" s="37">
        <v>926</v>
      </c>
      <c r="E596" s="130" t="s">
        <v>54</v>
      </c>
      <c r="F596" s="130" t="s">
        <v>35</v>
      </c>
      <c r="G596" s="82"/>
      <c r="H596" s="86"/>
      <c r="I596" s="90">
        <f t="shared" si="240"/>
        <v>305650</v>
      </c>
      <c r="J596" s="90">
        <f>J597</f>
        <v>885900</v>
      </c>
      <c r="K596" s="77">
        <f>K597+K601</f>
        <v>-523400</v>
      </c>
      <c r="L596" s="77">
        <f t="shared" ref="L596:N599" si="244">L597</f>
        <v>0</v>
      </c>
      <c r="M596" s="77">
        <f t="shared" si="244"/>
        <v>0</v>
      </c>
      <c r="N596" s="77">
        <f t="shared" si="244"/>
        <v>-40000</v>
      </c>
      <c r="O596" s="90">
        <f>O597+O605</f>
        <v>100000</v>
      </c>
      <c r="P596" s="77">
        <f t="shared" ref="P596:R599" si="245">P597</f>
        <v>0</v>
      </c>
      <c r="Q596" s="77">
        <f t="shared" si="245"/>
        <v>0</v>
      </c>
      <c r="R596" s="77">
        <f t="shared" si="245"/>
        <v>0</v>
      </c>
      <c r="S596" s="77">
        <f>S597+S601</f>
        <v>-800</v>
      </c>
      <c r="T596" s="77">
        <f t="shared" ref="T596:U599" si="246">T597</f>
        <v>-116050</v>
      </c>
      <c r="U596" s="133">
        <f t="shared" si="246"/>
        <v>0</v>
      </c>
      <c r="II596"/>
      <c r="IJ596"/>
      <c r="IK596"/>
      <c r="IL596"/>
      <c r="IM596"/>
      <c r="IN596"/>
      <c r="IO596"/>
      <c r="IP596"/>
      <c r="IQ596"/>
      <c r="IR596"/>
      <c r="IS596"/>
      <c r="IT596"/>
      <c r="IU596"/>
      <c r="IV596"/>
      <c r="IW596"/>
      <c r="IX596"/>
      <c r="IY596"/>
      <c r="IZ596"/>
      <c r="JA596"/>
      <c r="JB596"/>
      <c r="JC596"/>
      <c r="JD596"/>
      <c r="JE596"/>
      <c r="JF596"/>
      <c r="JG596"/>
      <c r="JH596"/>
      <c r="JI596"/>
      <c r="JJ596"/>
      <c r="JK596"/>
      <c r="JL596"/>
      <c r="JM596"/>
      <c r="JN596"/>
      <c r="JO596"/>
      <c r="JP596"/>
      <c r="JQ596"/>
      <c r="JR596"/>
      <c r="JS596"/>
      <c r="JT596"/>
      <c r="JU596"/>
      <c r="JV596"/>
      <c r="JW596"/>
      <c r="JX596"/>
      <c r="JY596"/>
      <c r="JZ596"/>
      <c r="KA596"/>
      <c r="KB596"/>
      <c r="KC596"/>
      <c r="KD596"/>
      <c r="KE596"/>
      <c r="KF596"/>
      <c r="KG596"/>
      <c r="KH596"/>
      <c r="KI596"/>
      <c r="KJ596"/>
      <c r="KK596"/>
      <c r="KL596"/>
      <c r="KM596"/>
      <c r="KN596"/>
      <c r="KO596"/>
      <c r="KP596"/>
      <c r="KQ596"/>
      <c r="KR596"/>
      <c r="KS596"/>
      <c r="KT596"/>
      <c r="KU596"/>
      <c r="KV596"/>
      <c r="KW596"/>
      <c r="KX596"/>
      <c r="KY596"/>
      <c r="KZ596"/>
      <c r="LA596"/>
      <c r="LB596"/>
      <c r="LC596"/>
      <c r="LD596"/>
      <c r="LE596"/>
      <c r="LF596"/>
      <c r="LG596"/>
      <c r="LH596"/>
      <c r="LI596"/>
      <c r="LJ596"/>
      <c r="LK596"/>
      <c r="LL596"/>
      <c r="LM596"/>
      <c r="LN596"/>
      <c r="LO596"/>
      <c r="LP596"/>
      <c r="LQ596"/>
      <c r="LR596"/>
      <c r="LS596"/>
      <c r="LT596"/>
      <c r="LU596"/>
      <c r="LV596"/>
      <c r="LW596"/>
      <c r="LX596"/>
      <c r="LY596"/>
      <c r="LZ596"/>
      <c r="MA596"/>
      <c r="MB596"/>
      <c r="MC596"/>
      <c r="MD596"/>
      <c r="ME596"/>
      <c r="MF596"/>
      <c r="MG596"/>
      <c r="MH596"/>
      <c r="MI596"/>
      <c r="MJ596"/>
      <c r="MK596"/>
      <c r="ML596"/>
      <c r="MM596"/>
      <c r="MN596"/>
      <c r="MO596"/>
      <c r="MP596"/>
      <c r="MQ596"/>
      <c r="MR596"/>
      <c r="MS596"/>
      <c r="MT596"/>
      <c r="MU596"/>
      <c r="MV596"/>
      <c r="MW596"/>
      <c r="MX596"/>
      <c r="MY596"/>
      <c r="MZ596"/>
      <c r="NA596"/>
      <c r="NB596"/>
      <c r="NC596"/>
      <c r="ND596"/>
      <c r="NE596"/>
      <c r="NF596"/>
      <c r="NG596"/>
      <c r="NH596"/>
      <c r="NI596"/>
      <c r="NJ596"/>
      <c r="NK596"/>
      <c r="NL596"/>
      <c r="NM596"/>
      <c r="NN596"/>
      <c r="NO596"/>
      <c r="NP596"/>
      <c r="NQ596"/>
      <c r="NR596"/>
      <c r="NS596"/>
      <c r="NT596"/>
      <c r="NU596"/>
      <c r="NV596"/>
      <c r="NW596"/>
      <c r="NX596"/>
      <c r="NY596"/>
      <c r="NZ596"/>
      <c r="OA596"/>
      <c r="OB596"/>
      <c r="OC596"/>
      <c r="OD596"/>
      <c r="OE596"/>
      <c r="OF596"/>
      <c r="OG596"/>
      <c r="OH596"/>
      <c r="OI596"/>
      <c r="OJ596"/>
      <c r="OK596"/>
      <c r="OL596"/>
      <c r="OM596"/>
      <c r="ON596"/>
      <c r="OO596"/>
      <c r="OP596"/>
      <c r="OQ596"/>
      <c r="OR596"/>
      <c r="OS596"/>
      <c r="OT596"/>
      <c r="OU596"/>
      <c r="OV596"/>
      <c r="OW596"/>
      <c r="OX596"/>
      <c r="OY596"/>
      <c r="OZ596"/>
      <c r="PA596"/>
      <c r="PB596"/>
      <c r="PC596"/>
      <c r="PD596"/>
      <c r="PE596"/>
      <c r="PF596"/>
      <c r="PG596"/>
      <c r="PH596"/>
      <c r="PI596"/>
      <c r="PJ596"/>
      <c r="PK596"/>
      <c r="PL596"/>
      <c r="PM596"/>
      <c r="PN596"/>
      <c r="PO596"/>
      <c r="PP596"/>
      <c r="PQ596"/>
      <c r="PR596"/>
      <c r="PS596"/>
      <c r="PT596"/>
      <c r="PU596"/>
      <c r="PV596"/>
      <c r="PW596"/>
      <c r="PX596"/>
      <c r="PY596"/>
      <c r="PZ596"/>
      <c r="QA596"/>
      <c r="QB596"/>
      <c r="QC596"/>
      <c r="QD596"/>
      <c r="QE596"/>
      <c r="QF596"/>
      <c r="QG596"/>
      <c r="QH596"/>
      <c r="QI596"/>
      <c r="QJ596"/>
      <c r="QK596"/>
      <c r="QL596"/>
      <c r="QM596"/>
      <c r="QN596"/>
      <c r="QO596"/>
      <c r="QP596"/>
      <c r="QQ596"/>
      <c r="QR596"/>
      <c r="QS596"/>
      <c r="QT596"/>
      <c r="QU596"/>
      <c r="QV596"/>
      <c r="QW596"/>
      <c r="QX596"/>
      <c r="QY596"/>
      <c r="QZ596"/>
      <c r="RA596"/>
      <c r="RB596"/>
      <c r="RC596"/>
      <c r="RD596"/>
      <c r="RE596"/>
      <c r="RF596"/>
      <c r="RG596"/>
      <c r="RH596"/>
      <c r="RI596"/>
      <c r="RJ596"/>
      <c r="RK596"/>
      <c r="RL596"/>
      <c r="RM596"/>
      <c r="RN596"/>
      <c r="RO596"/>
      <c r="RP596"/>
      <c r="RQ596"/>
      <c r="RR596"/>
      <c r="RS596"/>
      <c r="RT596"/>
      <c r="RU596"/>
      <c r="RV596"/>
      <c r="RW596"/>
      <c r="RX596"/>
      <c r="RY596"/>
      <c r="RZ596"/>
      <c r="SA596"/>
      <c r="SB596"/>
      <c r="SC596"/>
      <c r="SD596"/>
      <c r="SE596"/>
      <c r="SF596"/>
      <c r="SG596"/>
      <c r="SH596"/>
      <c r="SI596"/>
      <c r="SJ596"/>
      <c r="SK596"/>
      <c r="SL596"/>
      <c r="SM596"/>
      <c r="SN596"/>
      <c r="SO596"/>
      <c r="SP596"/>
      <c r="SQ596"/>
      <c r="SR596"/>
      <c r="SS596"/>
      <c r="ST596"/>
      <c r="SU596"/>
      <c r="SV596"/>
      <c r="SW596"/>
      <c r="SX596"/>
      <c r="SY596"/>
      <c r="SZ596"/>
      <c r="TA596"/>
      <c r="TB596"/>
      <c r="TC596"/>
      <c r="TD596"/>
      <c r="TE596"/>
      <c r="TF596"/>
      <c r="TG596"/>
      <c r="TH596"/>
      <c r="TI596"/>
      <c r="TJ596"/>
      <c r="TK596"/>
      <c r="TL596"/>
      <c r="TM596"/>
      <c r="TN596"/>
      <c r="TO596"/>
      <c r="TP596"/>
      <c r="TQ596"/>
      <c r="TR596"/>
      <c r="TS596"/>
      <c r="TT596"/>
      <c r="TU596"/>
      <c r="TV596"/>
      <c r="TW596"/>
      <c r="TX596"/>
      <c r="TY596"/>
      <c r="TZ596"/>
      <c r="UA596"/>
      <c r="UB596"/>
      <c r="UC596"/>
      <c r="UD596"/>
      <c r="UE596"/>
      <c r="UF596"/>
      <c r="UG596"/>
      <c r="UH596"/>
      <c r="UI596"/>
      <c r="UJ596"/>
      <c r="UK596"/>
      <c r="UL596"/>
      <c r="UM596"/>
      <c r="UN596"/>
      <c r="UO596"/>
      <c r="UP596"/>
      <c r="UQ596"/>
      <c r="UR596"/>
      <c r="US596"/>
      <c r="UT596"/>
      <c r="UU596"/>
      <c r="UV596"/>
      <c r="UW596"/>
      <c r="UX596"/>
      <c r="UY596"/>
      <c r="UZ596"/>
      <c r="VA596"/>
      <c r="VB596"/>
      <c r="VC596"/>
      <c r="VD596"/>
      <c r="VE596"/>
      <c r="VF596"/>
      <c r="VG596"/>
      <c r="VH596"/>
      <c r="VI596"/>
      <c r="VJ596"/>
      <c r="VK596"/>
      <c r="VL596"/>
      <c r="VM596"/>
      <c r="VN596"/>
      <c r="VO596"/>
      <c r="VP596"/>
      <c r="VQ596"/>
      <c r="VR596"/>
      <c r="VS596"/>
      <c r="VT596"/>
      <c r="VU596"/>
      <c r="VV596"/>
      <c r="VW596"/>
      <c r="VX596"/>
      <c r="VY596"/>
      <c r="VZ596"/>
      <c r="WA596"/>
      <c r="WB596"/>
      <c r="WC596"/>
      <c r="WD596"/>
      <c r="WE596"/>
      <c r="WF596"/>
      <c r="WG596"/>
      <c r="WH596"/>
      <c r="WI596"/>
      <c r="WJ596"/>
      <c r="WK596"/>
      <c r="WL596"/>
      <c r="WM596"/>
      <c r="WN596"/>
      <c r="WO596"/>
      <c r="WP596"/>
      <c r="WQ596"/>
      <c r="WR596"/>
      <c r="WS596"/>
      <c r="WT596"/>
      <c r="WU596"/>
      <c r="WV596"/>
      <c r="WW596"/>
      <c r="WX596"/>
      <c r="WY596"/>
      <c r="WZ596"/>
      <c r="XA596"/>
      <c r="XB596"/>
      <c r="XC596"/>
      <c r="XD596"/>
      <c r="XE596"/>
      <c r="XF596"/>
      <c r="XG596"/>
      <c r="XH596"/>
      <c r="XI596"/>
      <c r="XJ596"/>
      <c r="XK596"/>
      <c r="XL596"/>
      <c r="XM596"/>
      <c r="XN596"/>
      <c r="XO596"/>
      <c r="XP596"/>
      <c r="XQ596"/>
      <c r="XR596"/>
      <c r="XS596"/>
      <c r="XT596"/>
      <c r="XU596"/>
      <c r="XV596"/>
      <c r="XW596"/>
      <c r="XX596"/>
      <c r="XY596"/>
      <c r="XZ596"/>
      <c r="YA596"/>
      <c r="YB596"/>
      <c r="YC596"/>
      <c r="YD596"/>
      <c r="YE596"/>
      <c r="YF596"/>
      <c r="YG596"/>
      <c r="YH596"/>
      <c r="YI596"/>
      <c r="YJ596"/>
      <c r="YK596"/>
      <c r="YL596"/>
      <c r="YM596"/>
      <c r="YN596"/>
      <c r="YO596"/>
      <c r="YP596"/>
      <c r="YQ596"/>
      <c r="YR596"/>
      <c r="YS596"/>
      <c r="YT596"/>
      <c r="YU596"/>
      <c r="YV596"/>
      <c r="YW596"/>
      <c r="YX596"/>
      <c r="YY596"/>
      <c r="YZ596"/>
      <c r="ZA596"/>
      <c r="ZB596"/>
      <c r="ZC596"/>
      <c r="ZD596"/>
      <c r="ZE596"/>
      <c r="ZF596"/>
      <c r="ZG596"/>
      <c r="ZH596"/>
      <c r="ZI596"/>
      <c r="ZJ596"/>
      <c r="ZK596"/>
      <c r="ZL596"/>
      <c r="ZM596"/>
      <c r="ZN596"/>
      <c r="ZO596"/>
      <c r="ZP596"/>
      <c r="ZQ596"/>
      <c r="ZR596"/>
      <c r="ZS596"/>
      <c r="ZT596"/>
      <c r="ZU596"/>
      <c r="ZV596"/>
      <c r="ZW596"/>
      <c r="ZX596"/>
      <c r="ZY596"/>
      <c r="ZZ596"/>
      <c r="AAA596"/>
      <c r="AAB596"/>
      <c r="AAC596"/>
      <c r="AAD596"/>
      <c r="AAE596"/>
      <c r="AAF596"/>
      <c r="AAG596"/>
      <c r="AAH596"/>
      <c r="AAI596"/>
      <c r="AAJ596"/>
      <c r="AAK596"/>
      <c r="AAL596"/>
      <c r="AAM596"/>
      <c r="AAN596"/>
      <c r="AAO596"/>
      <c r="AAP596"/>
      <c r="AAQ596"/>
      <c r="AAR596"/>
      <c r="AAS596"/>
      <c r="AAT596"/>
      <c r="AAU596"/>
      <c r="AAV596"/>
      <c r="AAW596"/>
      <c r="AAX596"/>
      <c r="AAY596"/>
      <c r="AAZ596"/>
      <c r="ABA596"/>
      <c r="ABB596"/>
      <c r="ABC596"/>
      <c r="ABD596"/>
      <c r="ABE596"/>
      <c r="ABF596"/>
      <c r="ABG596"/>
      <c r="ABH596"/>
      <c r="ABI596"/>
      <c r="ABJ596"/>
      <c r="ABK596"/>
      <c r="ABL596"/>
      <c r="ABM596"/>
      <c r="ABN596"/>
      <c r="ABO596"/>
      <c r="ABP596"/>
      <c r="ABQ596"/>
      <c r="ABR596"/>
      <c r="ABS596"/>
      <c r="ABT596"/>
      <c r="ABU596"/>
      <c r="ABV596"/>
      <c r="ABW596"/>
      <c r="ABX596"/>
      <c r="ABY596"/>
      <c r="ABZ596"/>
      <c r="ACA596"/>
      <c r="ACB596"/>
      <c r="ACC596"/>
      <c r="ACD596"/>
      <c r="ACE596"/>
      <c r="ACF596"/>
      <c r="ACG596"/>
      <c r="ACH596"/>
      <c r="ACI596"/>
      <c r="ACJ596"/>
      <c r="ACK596"/>
      <c r="ACL596"/>
      <c r="ACM596"/>
      <c r="ACN596"/>
      <c r="ACO596"/>
      <c r="ACP596"/>
      <c r="ACQ596"/>
      <c r="ACR596"/>
      <c r="ACS596"/>
      <c r="ACT596"/>
      <c r="ACU596"/>
      <c r="ACV596"/>
      <c r="ACW596"/>
      <c r="ACX596"/>
      <c r="ACY596"/>
      <c r="ACZ596"/>
      <c r="ADA596"/>
      <c r="ADB596"/>
      <c r="ADC596"/>
      <c r="ADD596"/>
      <c r="ADE596"/>
      <c r="ADF596"/>
      <c r="ADG596"/>
      <c r="ADH596"/>
      <c r="ADI596"/>
      <c r="ADJ596"/>
      <c r="ADK596"/>
      <c r="ADL596"/>
      <c r="ADM596"/>
      <c r="ADN596"/>
      <c r="ADO596"/>
      <c r="ADP596"/>
      <c r="ADQ596"/>
      <c r="ADR596"/>
      <c r="ADS596"/>
      <c r="ADT596"/>
      <c r="ADU596"/>
      <c r="ADV596"/>
      <c r="ADW596"/>
      <c r="ADX596"/>
      <c r="ADY596"/>
      <c r="ADZ596"/>
      <c r="AEA596"/>
      <c r="AEB596"/>
      <c r="AEC596"/>
      <c r="AED596"/>
      <c r="AEE596"/>
      <c r="AEF596"/>
      <c r="AEG596"/>
      <c r="AEH596"/>
      <c r="AEI596"/>
      <c r="AEJ596"/>
      <c r="AEK596"/>
      <c r="AEL596"/>
      <c r="AEM596"/>
      <c r="AEN596"/>
      <c r="AEO596"/>
      <c r="AEP596"/>
      <c r="AEQ596"/>
      <c r="AER596"/>
      <c r="AES596"/>
      <c r="AET596"/>
      <c r="AEU596"/>
      <c r="AEV596"/>
      <c r="AEW596"/>
      <c r="AEX596"/>
      <c r="AEY596"/>
      <c r="AEZ596"/>
      <c r="AFA596"/>
      <c r="AFB596"/>
      <c r="AFC596"/>
      <c r="AFD596"/>
      <c r="AFE596"/>
      <c r="AFF596"/>
      <c r="AFG596"/>
      <c r="AFH596"/>
      <c r="AFI596"/>
      <c r="AFJ596"/>
      <c r="AFK596"/>
      <c r="AFL596"/>
      <c r="AFM596"/>
      <c r="AFN596"/>
      <c r="AFO596"/>
      <c r="AFP596"/>
      <c r="AFQ596"/>
      <c r="AFR596"/>
      <c r="AFS596"/>
      <c r="AFT596"/>
      <c r="AFU596"/>
      <c r="AFV596"/>
      <c r="AFW596"/>
      <c r="AFX596"/>
      <c r="AFY596"/>
      <c r="AFZ596"/>
      <c r="AGA596"/>
      <c r="AGB596"/>
      <c r="AGC596"/>
      <c r="AGD596"/>
      <c r="AGE596"/>
      <c r="AGF596"/>
      <c r="AGG596"/>
      <c r="AGH596"/>
      <c r="AGI596"/>
      <c r="AGJ596"/>
      <c r="AGK596"/>
      <c r="AGL596"/>
      <c r="AGM596"/>
      <c r="AGN596"/>
      <c r="AGO596"/>
      <c r="AGP596"/>
      <c r="AGQ596"/>
      <c r="AGR596"/>
      <c r="AGS596"/>
      <c r="AGT596"/>
      <c r="AGU596"/>
      <c r="AGV596"/>
      <c r="AGW596"/>
      <c r="AGX596"/>
      <c r="AGY596"/>
      <c r="AGZ596"/>
      <c r="AHA596"/>
      <c r="AHB596"/>
      <c r="AHC596"/>
      <c r="AHD596"/>
      <c r="AHE596"/>
      <c r="AHF596"/>
      <c r="AHG596"/>
      <c r="AHH596"/>
      <c r="AHI596"/>
      <c r="AHJ596"/>
      <c r="AHK596"/>
      <c r="AHL596"/>
      <c r="AHM596"/>
      <c r="AHN596"/>
      <c r="AHO596"/>
      <c r="AHP596"/>
      <c r="AHQ596"/>
      <c r="AHR596"/>
      <c r="AHS596"/>
      <c r="AHT596"/>
      <c r="AHU596"/>
      <c r="AHV596"/>
      <c r="AHW596"/>
      <c r="AHX596"/>
      <c r="AHY596"/>
      <c r="AHZ596"/>
      <c r="AIA596"/>
      <c r="AIB596"/>
      <c r="AIC596"/>
      <c r="AID596"/>
      <c r="AIE596"/>
      <c r="AIF596"/>
      <c r="AIG596"/>
      <c r="AIH596"/>
      <c r="AII596"/>
      <c r="AIJ596"/>
      <c r="AIK596"/>
      <c r="AIL596"/>
      <c r="AIM596"/>
      <c r="AIN596"/>
      <c r="AIO596"/>
      <c r="AIP596"/>
      <c r="AIQ596"/>
      <c r="AIR596"/>
      <c r="AIS596"/>
      <c r="AIT596"/>
      <c r="AIU596"/>
      <c r="AIV596"/>
      <c r="AIW596"/>
      <c r="AIX596"/>
      <c r="AIY596"/>
      <c r="AIZ596"/>
      <c r="AJA596"/>
      <c r="AJB596"/>
      <c r="AJC596"/>
      <c r="AJD596"/>
      <c r="AJE596"/>
      <c r="AJF596"/>
      <c r="AJG596"/>
      <c r="AJH596"/>
      <c r="AJI596"/>
      <c r="AJJ596"/>
      <c r="AJK596"/>
      <c r="AJL596"/>
      <c r="AJM596"/>
      <c r="AJN596"/>
      <c r="AJO596"/>
      <c r="AJP596"/>
      <c r="AJQ596"/>
      <c r="AJR596"/>
      <c r="AJS596"/>
      <c r="AJT596"/>
      <c r="AJU596"/>
      <c r="AJV596"/>
      <c r="AJW596"/>
      <c r="AJX596"/>
      <c r="AJY596"/>
      <c r="AJZ596"/>
      <c r="AKA596"/>
      <c r="AKB596"/>
      <c r="AKC596"/>
      <c r="AKD596"/>
      <c r="AKE596"/>
      <c r="AKF596"/>
      <c r="AKG596"/>
      <c r="AKH596"/>
      <c r="AKI596"/>
      <c r="AKJ596"/>
      <c r="AKK596"/>
      <c r="AKL596"/>
      <c r="AKM596"/>
      <c r="AKN596"/>
      <c r="AKO596"/>
      <c r="AKP596"/>
      <c r="AKQ596"/>
      <c r="AKR596"/>
      <c r="AKS596"/>
      <c r="AKT596"/>
      <c r="AKU596"/>
      <c r="AKV596"/>
      <c r="AKW596"/>
      <c r="AKX596"/>
      <c r="AKY596"/>
      <c r="AKZ596"/>
      <c r="ALA596"/>
      <c r="ALB596"/>
      <c r="ALC596"/>
      <c r="ALD596"/>
      <c r="ALE596"/>
      <c r="ALF596"/>
      <c r="ALG596"/>
      <c r="ALH596"/>
      <c r="ALI596"/>
      <c r="ALJ596"/>
      <c r="ALK596"/>
      <c r="ALL596"/>
      <c r="ALM596"/>
      <c r="ALN596"/>
      <c r="ALO596"/>
      <c r="ALP596"/>
      <c r="ALQ596"/>
      <c r="ALR596"/>
      <c r="ALS596"/>
      <c r="ALT596"/>
      <c r="ALU596"/>
      <c r="ALV596"/>
      <c r="ALW596"/>
      <c r="ALX596"/>
      <c r="ALY596"/>
      <c r="ALZ596"/>
      <c r="AMA596"/>
      <c r="AMB596"/>
      <c r="AMC596"/>
      <c r="AMD596"/>
      <c r="AME596"/>
      <c r="AMF596"/>
      <c r="AMG596"/>
      <c r="AMH596"/>
      <c r="AMI596"/>
      <c r="AMJ596"/>
      <c r="AMK596"/>
    </row>
    <row r="597" spans="1:1025" s="103" customFormat="1" ht="56.25">
      <c r="B597" s="89"/>
      <c r="C597" s="37" t="s">
        <v>292</v>
      </c>
      <c r="D597" s="37">
        <v>926</v>
      </c>
      <c r="E597" s="130" t="s">
        <v>54</v>
      </c>
      <c r="F597" s="130" t="s">
        <v>35</v>
      </c>
      <c r="G597" s="82">
        <v>6700000000</v>
      </c>
      <c r="H597" s="86"/>
      <c r="I597" s="90">
        <f t="shared" si="240"/>
        <v>115650</v>
      </c>
      <c r="J597" s="90">
        <f>J598</f>
        <v>885900</v>
      </c>
      <c r="K597" s="77">
        <f>K598</f>
        <v>-614200</v>
      </c>
      <c r="L597" s="77">
        <f t="shared" si="244"/>
        <v>0</v>
      </c>
      <c r="M597" s="77">
        <f t="shared" si="244"/>
        <v>0</v>
      </c>
      <c r="N597" s="77">
        <f t="shared" si="244"/>
        <v>-40000</v>
      </c>
      <c r="O597" s="90">
        <f>O598</f>
        <v>0</v>
      </c>
      <c r="P597" s="77">
        <f t="shared" si="245"/>
        <v>0</v>
      </c>
      <c r="Q597" s="77">
        <f t="shared" si="245"/>
        <v>0</v>
      </c>
      <c r="R597" s="77">
        <f t="shared" si="245"/>
        <v>0</v>
      </c>
      <c r="S597" s="77">
        <f>S598</f>
        <v>0</v>
      </c>
      <c r="T597" s="77">
        <f t="shared" si="246"/>
        <v>-116050</v>
      </c>
      <c r="U597" s="133">
        <f t="shared" si="246"/>
        <v>0</v>
      </c>
      <c r="ALT597"/>
      <c r="ALU597"/>
      <c r="ALV597"/>
      <c r="ALW597"/>
      <c r="ALX597"/>
      <c r="ALY597"/>
      <c r="ALZ597"/>
      <c r="AMA597"/>
      <c r="AMB597"/>
      <c r="AMC597"/>
      <c r="AMD597"/>
      <c r="AME597"/>
      <c r="AMF597"/>
      <c r="AMG597"/>
      <c r="AMH597"/>
      <c r="AMI597"/>
      <c r="AMJ597"/>
      <c r="AMK597"/>
    </row>
    <row r="598" spans="1:1025" s="103" customFormat="1" ht="37.5">
      <c r="B598" s="89"/>
      <c r="C598" s="37" t="s">
        <v>293</v>
      </c>
      <c r="D598" s="37">
        <v>926</v>
      </c>
      <c r="E598" s="130" t="s">
        <v>54</v>
      </c>
      <c r="F598" s="130" t="s">
        <v>35</v>
      </c>
      <c r="G598" s="82">
        <v>6710000000</v>
      </c>
      <c r="H598" s="86"/>
      <c r="I598" s="90">
        <f t="shared" si="240"/>
        <v>115650</v>
      </c>
      <c r="J598" s="90">
        <f>J599</f>
        <v>885900</v>
      </c>
      <c r="K598" s="77">
        <f>K599</f>
        <v>-614200</v>
      </c>
      <c r="L598" s="77">
        <f t="shared" si="244"/>
        <v>0</v>
      </c>
      <c r="M598" s="77">
        <f t="shared" si="244"/>
        <v>0</v>
      </c>
      <c r="N598" s="77">
        <f t="shared" si="244"/>
        <v>-40000</v>
      </c>
      <c r="O598" s="90">
        <f>O599</f>
        <v>0</v>
      </c>
      <c r="P598" s="77">
        <f t="shared" si="245"/>
        <v>0</v>
      </c>
      <c r="Q598" s="77">
        <f t="shared" si="245"/>
        <v>0</v>
      </c>
      <c r="R598" s="77">
        <f t="shared" si="245"/>
        <v>0</v>
      </c>
      <c r="S598" s="77">
        <f>S599</f>
        <v>0</v>
      </c>
      <c r="T598" s="77">
        <f t="shared" si="246"/>
        <v>-116050</v>
      </c>
      <c r="U598" s="133">
        <f t="shared" si="246"/>
        <v>0</v>
      </c>
      <c r="ALT598"/>
      <c r="ALU598"/>
      <c r="ALV598"/>
      <c r="ALW598"/>
      <c r="ALX598"/>
      <c r="ALY598"/>
      <c r="ALZ598"/>
      <c r="AMA598"/>
      <c r="AMB598"/>
      <c r="AMC598"/>
      <c r="AMD598"/>
      <c r="AME598"/>
      <c r="AMF598"/>
      <c r="AMG598"/>
      <c r="AMH598"/>
      <c r="AMI598"/>
      <c r="AMJ598"/>
      <c r="AMK598"/>
    </row>
    <row r="599" spans="1:1025" s="103" customFormat="1">
      <c r="B599" s="89"/>
      <c r="C599" s="37" t="s">
        <v>294</v>
      </c>
      <c r="D599" s="37">
        <v>926</v>
      </c>
      <c r="E599" s="130" t="s">
        <v>54</v>
      </c>
      <c r="F599" s="130" t="s">
        <v>35</v>
      </c>
      <c r="G599" s="82">
        <v>6710010220</v>
      </c>
      <c r="H599" s="86"/>
      <c r="I599" s="90">
        <f t="shared" si="240"/>
        <v>115650</v>
      </c>
      <c r="J599" s="90">
        <f>J600</f>
        <v>885900</v>
      </c>
      <c r="K599" s="77">
        <f>K600</f>
        <v>-614200</v>
      </c>
      <c r="L599" s="77">
        <f t="shared" si="244"/>
        <v>0</v>
      </c>
      <c r="M599" s="77">
        <f t="shared" si="244"/>
        <v>0</v>
      </c>
      <c r="N599" s="77">
        <f t="shared" si="244"/>
        <v>-40000</v>
      </c>
      <c r="O599" s="90">
        <f>O600</f>
        <v>0</v>
      </c>
      <c r="P599" s="77">
        <f t="shared" si="245"/>
        <v>0</v>
      </c>
      <c r="Q599" s="77">
        <f t="shared" si="245"/>
        <v>0</v>
      </c>
      <c r="R599" s="77">
        <f t="shared" si="245"/>
        <v>0</v>
      </c>
      <c r="S599" s="77">
        <f>S600</f>
        <v>0</v>
      </c>
      <c r="T599" s="77">
        <f t="shared" si="246"/>
        <v>-116050</v>
      </c>
      <c r="U599" s="133">
        <f t="shared" si="246"/>
        <v>0</v>
      </c>
      <c r="ALT599"/>
      <c r="ALU599"/>
      <c r="ALV599"/>
      <c r="ALW599"/>
      <c r="ALX599"/>
      <c r="ALY599"/>
      <c r="ALZ599"/>
      <c r="AMA599"/>
      <c r="AMB599"/>
      <c r="AMC599"/>
      <c r="AMD599"/>
      <c r="AME599"/>
      <c r="AMF599"/>
      <c r="AMG599"/>
      <c r="AMH599"/>
      <c r="AMI599"/>
      <c r="AMJ599"/>
      <c r="AMK599"/>
    </row>
    <row r="600" spans="1:1025" s="103" customFormat="1" ht="37.5">
      <c r="B600" s="89"/>
      <c r="C600" s="37" t="s">
        <v>147</v>
      </c>
      <c r="D600" s="37">
        <v>926</v>
      </c>
      <c r="E600" s="130" t="s">
        <v>54</v>
      </c>
      <c r="F600" s="130" t="s">
        <v>35</v>
      </c>
      <c r="G600" s="82">
        <v>6710010220</v>
      </c>
      <c r="H600" s="86">
        <v>600</v>
      </c>
      <c r="I600" s="90">
        <f t="shared" si="240"/>
        <v>115650</v>
      </c>
      <c r="J600" s="90">
        <v>885900</v>
      </c>
      <c r="K600" s="77">
        <v>-614200</v>
      </c>
      <c r="L600" s="77"/>
      <c r="M600" s="77"/>
      <c r="N600" s="77">
        <v>-40000</v>
      </c>
      <c r="O600" s="90"/>
      <c r="P600" s="77"/>
      <c r="Q600" s="77"/>
      <c r="R600" s="77"/>
      <c r="S600" s="77"/>
      <c r="T600" s="77">
        <v>-116050</v>
      </c>
      <c r="U600" s="133"/>
      <c r="ALT600"/>
      <c r="ALU600"/>
      <c r="ALV600"/>
      <c r="ALW600"/>
      <c r="ALX600"/>
      <c r="ALY600"/>
      <c r="ALZ600"/>
      <c r="AMA600"/>
      <c r="AMB600"/>
      <c r="AMC600"/>
      <c r="AMD600"/>
      <c r="AME600"/>
      <c r="AMF600"/>
      <c r="AMG600"/>
      <c r="AMH600"/>
      <c r="AMI600"/>
      <c r="AMJ600"/>
      <c r="AMK600"/>
    </row>
    <row r="601" spans="1:1025" s="103" customFormat="1">
      <c r="B601" s="89"/>
      <c r="C601" s="37" t="s">
        <v>306</v>
      </c>
      <c r="D601" s="37">
        <v>926</v>
      </c>
      <c r="E601" s="130" t="s">
        <v>54</v>
      </c>
      <c r="F601" s="130" t="s">
        <v>35</v>
      </c>
      <c r="G601" s="82">
        <v>7000000000</v>
      </c>
      <c r="H601" s="86"/>
      <c r="I601" s="90">
        <f t="shared" si="240"/>
        <v>90000</v>
      </c>
      <c r="J601" s="90">
        <v>0</v>
      </c>
      <c r="K601" s="77">
        <f t="shared" ref="K601:U603" si="247">K602</f>
        <v>90800</v>
      </c>
      <c r="L601" s="77">
        <f t="shared" si="247"/>
        <v>0</v>
      </c>
      <c r="M601" s="77">
        <f t="shared" si="247"/>
        <v>0</v>
      </c>
      <c r="N601" s="77">
        <f t="shared" si="247"/>
        <v>0</v>
      </c>
      <c r="O601" s="90">
        <f t="shared" si="247"/>
        <v>0</v>
      </c>
      <c r="P601" s="77">
        <f t="shared" si="247"/>
        <v>0</v>
      </c>
      <c r="Q601" s="77">
        <f t="shared" si="247"/>
        <v>0</v>
      </c>
      <c r="R601" s="77">
        <f t="shared" si="247"/>
        <v>0</v>
      </c>
      <c r="S601" s="77">
        <f t="shared" si="247"/>
        <v>-800</v>
      </c>
      <c r="T601" s="77">
        <f t="shared" si="247"/>
        <v>0</v>
      </c>
      <c r="U601" s="133">
        <f t="shared" si="247"/>
        <v>0</v>
      </c>
      <c r="ALT601"/>
      <c r="ALU601"/>
      <c r="ALV601"/>
      <c r="ALW601"/>
      <c r="ALX601"/>
      <c r="ALY601"/>
      <c r="ALZ601"/>
      <c r="AMA601"/>
      <c r="AMB601"/>
      <c r="AMC601"/>
      <c r="AMD601"/>
      <c r="AME601"/>
      <c r="AMF601"/>
      <c r="AMG601"/>
      <c r="AMH601"/>
      <c r="AMI601"/>
      <c r="AMJ601"/>
      <c r="AMK601"/>
    </row>
    <row r="602" spans="1:1025">
      <c r="A602" s="103"/>
      <c r="B602" s="89"/>
      <c r="C602" s="37" t="s">
        <v>313</v>
      </c>
      <c r="D602" s="37">
        <v>926</v>
      </c>
      <c r="E602" s="130" t="s">
        <v>54</v>
      </c>
      <c r="F602" s="130" t="s">
        <v>35</v>
      </c>
      <c r="G602" s="82">
        <v>7020000000</v>
      </c>
      <c r="H602" s="86"/>
      <c r="I602" s="90">
        <f t="shared" si="240"/>
        <v>90000</v>
      </c>
      <c r="J602" s="90">
        <v>0</v>
      </c>
      <c r="K602" s="77">
        <f t="shared" si="247"/>
        <v>90800</v>
      </c>
      <c r="L602" s="77">
        <f t="shared" si="247"/>
        <v>0</v>
      </c>
      <c r="M602" s="77">
        <f t="shared" si="247"/>
        <v>0</v>
      </c>
      <c r="N602" s="77">
        <f t="shared" si="247"/>
        <v>0</v>
      </c>
      <c r="O602" s="90">
        <f t="shared" si="247"/>
        <v>0</v>
      </c>
      <c r="P602" s="77">
        <f t="shared" si="247"/>
        <v>0</v>
      </c>
      <c r="Q602" s="77">
        <f t="shared" si="247"/>
        <v>0</v>
      </c>
      <c r="R602" s="77">
        <f t="shared" si="247"/>
        <v>0</v>
      </c>
      <c r="S602" s="77">
        <f t="shared" si="247"/>
        <v>-800</v>
      </c>
      <c r="T602" s="77">
        <f t="shared" si="247"/>
        <v>0</v>
      </c>
      <c r="U602" s="133">
        <f t="shared" si="247"/>
        <v>0</v>
      </c>
      <c r="II602" s="103"/>
      <c r="IJ602" s="103"/>
      <c r="IK602" s="103"/>
      <c r="IL602" s="103"/>
      <c r="IM602" s="103"/>
      <c r="IN602" s="103"/>
      <c r="IO602" s="103"/>
      <c r="IP602" s="103"/>
      <c r="IQ602" s="103"/>
      <c r="IR602" s="103"/>
      <c r="IS602" s="103"/>
      <c r="IT602" s="103"/>
      <c r="IU602" s="103"/>
      <c r="IV602" s="103"/>
      <c r="IW602" s="103"/>
      <c r="IX602" s="103"/>
      <c r="IY602" s="103"/>
      <c r="IZ602" s="103"/>
      <c r="JA602" s="103"/>
      <c r="JB602" s="103"/>
      <c r="JC602" s="103"/>
      <c r="JD602" s="103"/>
      <c r="JE602" s="103"/>
      <c r="JF602" s="103"/>
      <c r="JG602" s="103"/>
      <c r="JH602" s="103"/>
      <c r="JI602" s="103"/>
      <c r="JJ602" s="103"/>
      <c r="JK602" s="103"/>
      <c r="JL602" s="103"/>
      <c r="JM602" s="103"/>
      <c r="JN602" s="103"/>
      <c r="JO602" s="103"/>
      <c r="JP602" s="103"/>
      <c r="JQ602" s="103"/>
      <c r="JR602" s="103"/>
      <c r="JS602" s="103"/>
      <c r="JT602" s="103"/>
      <c r="JU602" s="103"/>
      <c r="JV602" s="103"/>
      <c r="JW602" s="103"/>
      <c r="JX602" s="103"/>
      <c r="JY602" s="103"/>
      <c r="JZ602" s="103"/>
      <c r="KA602" s="103"/>
      <c r="KB602" s="103"/>
      <c r="KC602" s="103"/>
      <c r="KD602" s="103"/>
      <c r="KE602" s="103"/>
      <c r="KF602" s="103"/>
      <c r="KG602" s="103"/>
      <c r="KH602" s="103"/>
      <c r="KI602" s="103"/>
      <c r="KJ602" s="103"/>
      <c r="KK602" s="103"/>
      <c r="KL602" s="103"/>
      <c r="KM602" s="103"/>
      <c r="KN602" s="103"/>
      <c r="KO602" s="103"/>
      <c r="KP602" s="103"/>
      <c r="KQ602" s="103"/>
      <c r="KR602" s="103"/>
      <c r="KS602" s="103"/>
      <c r="KT602" s="103"/>
      <c r="KU602" s="103"/>
      <c r="KV602" s="103"/>
      <c r="KW602" s="103"/>
      <c r="KX602" s="103"/>
      <c r="KY602" s="103"/>
      <c r="KZ602" s="103"/>
      <c r="LA602" s="103"/>
      <c r="LB602" s="103"/>
      <c r="LC602" s="103"/>
      <c r="LD602" s="103"/>
      <c r="LE602" s="103"/>
      <c r="LF602" s="103"/>
      <c r="LG602" s="103"/>
      <c r="LH602" s="103"/>
      <c r="LI602" s="103"/>
      <c r="LJ602" s="103"/>
      <c r="LK602" s="103"/>
      <c r="LL602" s="103"/>
      <c r="LM602" s="103"/>
      <c r="LN602" s="103"/>
      <c r="LO602" s="103"/>
      <c r="LP602" s="103"/>
      <c r="LQ602" s="103"/>
      <c r="LR602" s="103"/>
      <c r="LS602" s="103"/>
      <c r="LT602" s="103"/>
      <c r="LU602" s="103"/>
      <c r="LV602" s="103"/>
      <c r="LW602" s="103"/>
      <c r="LX602" s="103"/>
      <c r="LY602" s="103"/>
      <c r="LZ602" s="103"/>
      <c r="MA602" s="103"/>
      <c r="MB602" s="103"/>
      <c r="MC602" s="103"/>
      <c r="MD602" s="103"/>
      <c r="ME602" s="103"/>
      <c r="MF602" s="103"/>
      <c r="MG602" s="103"/>
      <c r="MH602" s="103"/>
      <c r="MI602" s="103"/>
      <c r="MJ602" s="103"/>
      <c r="MK602" s="103"/>
      <c r="ML602" s="103"/>
      <c r="MM602" s="103"/>
      <c r="MN602" s="103"/>
      <c r="MO602" s="103"/>
      <c r="MP602" s="103"/>
      <c r="MQ602" s="103"/>
      <c r="MR602" s="103"/>
      <c r="MS602" s="103"/>
      <c r="MT602" s="103"/>
      <c r="MU602" s="103"/>
      <c r="MV602" s="103"/>
      <c r="MW602" s="103"/>
      <c r="MX602" s="103"/>
      <c r="MY602" s="103"/>
      <c r="MZ602" s="103"/>
      <c r="NA602" s="103"/>
      <c r="NB602" s="103"/>
      <c r="NC602" s="103"/>
      <c r="ND602" s="103"/>
      <c r="NE602" s="103"/>
      <c r="NF602" s="103"/>
      <c r="NG602" s="103"/>
      <c r="NH602" s="103"/>
      <c r="NI602" s="103"/>
      <c r="NJ602" s="103"/>
      <c r="NK602" s="103"/>
      <c r="NL602" s="103"/>
      <c r="NM602" s="103"/>
      <c r="NN602" s="103"/>
      <c r="NO602" s="103"/>
      <c r="NP602" s="103"/>
      <c r="NQ602" s="103"/>
      <c r="NR602" s="103"/>
      <c r="NS602" s="103"/>
      <c r="NT602" s="103"/>
      <c r="NU602" s="103"/>
      <c r="NV602" s="103"/>
      <c r="NW602" s="103"/>
      <c r="NX602" s="103"/>
      <c r="NY602" s="103"/>
      <c r="NZ602" s="103"/>
      <c r="OA602" s="103"/>
      <c r="OB602" s="103"/>
      <c r="OC602" s="103"/>
      <c r="OD602" s="103"/>
      <c r="OE602" s="103"/>
      <c r="OF602" s="103"/>
      <c r="OG602" s="103"/>
      <c r="OH602" s="103"/>
      <c r="OI602" s="103"/>
      <c r="OJ602" s="103"/>
      <c r="OK602" s="103"/>
      <c r="OL602" s="103"/>
      <c r="OM602" s="103"/>
      <c r="ON602" s="103"/>
      <c r="OO602" s="103"/>
      <c r="OP602" s="103"/>
      <c r="OQ602" s="103"/>
      <c r="OR602" s="103"/>
      <c r="OS602" s="103"/>
      <c r="OT602" s="103"/>
      <c r="OU602" s="103"/>
      <c r="OV602" s="103"/>
      <c r="OW602" s="103"/>
      <c r="OX602" s="103"/>
      <c r="OY602" s="103"/>
      <c r="OZ602" s="103"/>
      <c r="PA602" s="103"/>
      <c r="PB602" s="103"/>
      <c r="PC602" s="103"/>
      <c r="PD602" s="103"/>
      <c r="PE602" s="103"/>
      <c r="PF602" s="103"/>
      <c r="PG602" s="103"/>
      <c r="PH602" s="103"/>
      <c r="PI602" s="103"/>
      <c r="PJ602" s="103"/>
      <c r="PK602" s="103"/>
      <c r="PL602" s="103"/>
      <c r="PM602" s="103"/>
      <c r="PN602" s="103"/>
      <c r="PO602" s="103"/>
      <c r="PP602" s="103"/>
      <c r="PQ602" s="103"/>
      <c r="PR602" s="103"/>
      <c r="PS602" s="103"/>
      <c r="PT602" s="103"/>
      <c r="PU602" s="103"/>
      <c r="PV602" s="103"/>
      <c r="PW602" s="103"/>
      <c r="PX602" s="103"/>
      <c r="PY602" s="103"/>
      <c r="PZ602" s="103"/>
      <c r="QA602" s="103"/>
      <c r="QB602" s="103"/>
      <c r="QC602" s="103"/>
      <c r="QD602" s="103"/>
      <c r="QE602" s="103"/>
      <c r="QF602" s="103"/>
      <c r="QG602" s="103"/>
      <c r="QH602" s="103"/>
      <c r="QI602" s="103"/>
      <c r="QJ602" s="103"/>
      <c r="QK602" s="103"/>
      <c r="QL602" s="103"/>
      <c r="QM602" s="103"/>
      <c r="QN602" s="103"/>
      <c r="QO602" s="103"/>
      <c r="QP602" s="103"/>
      <c r="QQ602" s="103"/>
      <c r="QR602" s="103"/>
      <c r="QS602" s="103"/>
      <c r="QT602" s="103"/>
      <c r="QU602" s="103"/>
      <c r="QV602" s="103"/>
      <c r="QW602" s="103"/>
      <c r="QX602" s="103"/>
      <c r="QY602" s="103"/>
      <c r="QZ602" s="103"/>
      <c r="RA602" s="103"/>
      <c r="RB602" s="103"/>
      <c r="RC602" s="103"/>
      <c r="RD602" s="103"/>
      <c r="RE602" s="103"/>
      <c r="RF602" s="103"/>
      <c r="RG602" s="103"/>
      <c r="RH602" s="103"/>
      <c r="RI602" s="103"/>
      <c r="RJ602" s="103"/>
      <c r="RK602" s="103"/>
      <c r="RL602" s="103"/>
      <c r="RM602" s="103"/>
      <c r="RN602" s="103"/>
      <c r="RO602" s="103"/>
      <c r="RP602" s="103"/>
      <c r="RQ602" s="103"/>
      <c r="RR602" s="103"/>
      <c r="RS602" s="103"/>
      <c r="RT602" s="103"/>
      <c r="RU602" s="103"/>
      <c r="RV602" s="103"/>
      <c r="RW602" s="103"/>
      <c r="RX602" s="103"/>
      <c r="RY602" s="103"/>
      <c r="RZ602" s="103"/>
      <c r="SA602" s="103"/>
      <c r="SB602" s="103"/>
      <c r="SC602" s="103"/>
      <c r="SD602" s="103"/>
      <c r="SE602" s="103"/>
      <c r="SF602" s="103"/>
      <c r="SG602" s="103"/>
      <c r="SH602" s="103"/>
      <c r="SI602" s="103"/>
      <c r="SJ602" s="103"/>
      <c r="SK602" s="103"/>
      <c r="SL602" s="103"/>
      <c r="SM602" s="103"/>
      <c r="SN602" s="103"/>
      <c r="SO602" s="103"/>
      <c r="SP602" s="103"/>
      <c r="SQ602" s="103"/>
      <c r="SR602" s="103"/>
      <c r="SS602" s="103"/>
      <c r="ST602" s="103"/>
      <c r="SU602" s="103"/>
      <c r="SV602" s="103"/>
      <c r="SW602" s="103"/>
      <c r="SX602" s="103"/>
      <c r="SY602" s="103"/>
      <c r="SZ602" s="103"/>
      <c r="TA602" s="103"/>
      <c r="TB602" s="103"/>
      <c r="TC602" s="103"/>
      <c r="TD602" s="103"/>
      <c r="TE602" s="103"/>
      <c r="TF602" s="103"/>
      <c r="TG602" s="103"/>
      <c r="TH602" s="103"/>
      <c r="TI602" s="103"/>
      <c r="TJ602" s="103"/>
      <c r="TK602" s="103"/>
      <c r="TL602" s="103"/>
      <c r="TM602" s="103"/>
      <c r="TN602" s="103"/>
      <c r="TO602" s="103"/>
      <c r="TP602" s="103"/>
      <c r="TQ602" s="103"/>
      <c r="TR602" s="103"/>
      <c r="TS602" s="103"/>
      <c r="TT602" s="103"/>
      <c r="TU602" s="103"/>
      <c r="TV602" s="103"/>
      <c r="TW602" s="103"/>
      <c r="TX602" s="103"/>
      <c r="TY602" s="103"/>
      <c r="TZ602" s="103"/>
      <c r="UA602" s="103"/>
      <c r="UB602" s="103"/>
      <c r="UC602" s="103"/>
      <c r="UD602" s="103"/>
      <c r="UE602" s="103"/>
      <c r="UF602" s="103"/>
      <c r="UG602" s="103"/>
      <c r="UH602" s="103"/>
      <c r="UI602" s="103"/>
      <c r="UJ602" s="103"/>
      <c r="UK602" s="103"/>
      <c r="UL602" s="103"/>
      <c r="UM602" s="103"/>
      <c r="UN602" s="103"/>
      <c r="UO602" s="103"/>
      <c r="UP602" s="103"/>
      <c r="UQ602" s="103"/>
      <c r="UR602" s="103"/>
      <c r="US602" s="103"/>
      <c r="UT602" s="103"/>
      <c r="UU602" s="103"/>
      <c r="UV602" s="103"/>
      <c r="UW602" s="103"/>
      <c r="UX602" s="103"/>
      <c r="UY602" s="103"/>
      <c r="UZ602" s="103"/>
      <c r="VA602" s="103"/>
      <c r="VB602" s="103"/>
      <c r="VC602" s="103"/>
      <c r="VD602" s="103"/>
      <c r="VE602" s="103"/>
      <c r="VF602" s="103"/>
      <c r="VG602" s="103"/>
      <c r="VH602" s="103"/>
      <c r="VI602" s="103"/>
      <c r="VJ602" s="103"/>
      <c r="VK602" s="103"/>
      <c r="VL602" s="103"/>
      <c r="VM602" s="103"/>
      <c r="VN602" s="103"/>
      <c r="VO602" s="103"/>
      <c r="VP602" s="103"/>
      <c r="VQ602" s="103"/>
      <c r="VR602" s="103"/>
      <c r="VS602" s="103"/>
      <c r="VT602" s="103"/>
      <c r="VU602" s="103"/>
      <c r="VV602" s="103"/>
      <c r="VW602" s="103"/>
      <c r="VX602" s="103"/>
      <c r="VY602" s="103"/>
      <c r="VZ602" s="103"/>
      <c r="WA602" s="103"/>
      <c r="WB602" s="103"/>
      <c r="WC602" s="103"/>
      <c r="WD602" s="103"/>
      <c r="WE602" s="103"/>
      <c r="WF602" s="103"/>
      <c r="WG602" s="103"/>
      <c r="WH602" s="103"/>
      <c r="WI602" s="103"/>
      <c r="WJ602" s="103"/>
      <c r="WK602" s="103"/>
      <c r="WL602" s="103"/>
      <c r="WM602" s="103"/>
      <c r="WN602" s="103"/>
      <c r="WO602" s="103"/>
      <c r="WP602" s="103"/>
      <c r="WQ602" s="103"/>
      <c r="WR602" s="103"/>
      <c r="WS602" s="103"/>
      <c r="WT602" s="103"/>
      <c r="WU602" s="103"/>
      <c r="WV602" s="103"/>
      <c r="WW602" s="103"/>
      <c r="WX602" s="103"/>
      <c r="WY602" s="103"/>
      <c r="WZ602" s="103"/>
      <c r="XA602" s="103"/>
      <c r="XB602" s="103"/>
      <c r="XC602" s="103"/>
      <c r="XD602" s="103"/>
      <c r="XE602" s="103"/>
      <c r="XF602" s="103"/>
      <c r="XG602" s="103"/>
      <c r="XH602" s="103"/>
      <c r="XI602" s="103"/>
      <c r="XJ602" s="103"/>
      <c r="XK602" s="103"/>
      <c r="XL602" s="103"/>
      <c r="XM602" s="103"/>
      <c r="XN602" s="103"/>
      <c r="XO602" s="103"/>
      <c r="XP602" s="103"/>
      <c r="XQ602" s="103"/>
      <c r="XR602" s="103"/>
      <c r="XS602" s="103"/>
      <c r="XT602" s="103"/>
      <c r="XU602" s="103"/>
      <c r="XV602" s="103"/>
      <c r="XW602" s="103"/>
      <c r="XX602" s="103"/>
      <c r="XY602" s="103"/>
      <c r="XZ602" s="103"/>
      <c r="YA602" s="103"/>
      <c r="YB602" s="103"/>
      <c r="YC602" s="103"/>
      <c r="YD602" s="103"/>
      <c r="YE602" s="103"/>
      <c r="YF602" s="103"/>
      <c r="YG602" s="103"/>
      <c r="YH602" s="103"/>
      <c r="YI602" s="103"/>
      <c r="YJ602" s="103"/>
      <c r="YK602" s="103"/>
      <c r="YL602" s="103"/>
      <c r="YM602" s="103"/>
      <c r="YN602" s="103"/>
      <c r="YO602" s="103"/>
      <c r="YP602" s="103"/>
      <c r="YQ602" s="103"/>
      <c r="YR602" s="103"/>
      <c r="YS602" s="103"/>
      <c r="YT602" s="103"/>
      <c r="YU602" s="103"/>
      <c r="YV602" s="103"/>
      <c r="YW602" s="103"/>
      <c r="YX602" s="103"/>
      <c r="YY602" s="103"/>
      <c r="YZ602" s="103"/>
      <c r="ZA602" s="103"/>
      <c r="ZB602" s="103"/>
      <c r="ZC602" s="103"/>
      <c r="ZD602" s="103"/>
      <c r="ZE602" s="103"/>
      <c r="ZF602" s="103"/>
      <c r="ZG602" s="103"/>
      <c r="ZH602" s="103"/>
      <c r="ZI602" s="103"/>
      <c r="ZJ602" s="103"/>
      <c r="ZK602" s="103"/>
      <c r="ZL602" s="103"/>
      <c r="ZM602" s="103"/>
      <c r="ZN602" s="103"/>
      <c r="ZO602" s="103"/>
      <c r="ZP602" s="103"/>
      <c r="ZQ602" s="103"/>
      <c r="ZR602" s="103"/>
      <c r="ZS602" s="103"/>
      <c r="ZT602" s="103"/>
      <c r="ZU602" s="103"/>
      <c r="ZV602" s="103"/>
      <c r="ZW602" s="103"/>
      <c r="ZX602" s="103"/>
      <c r="ZY602" s="103"/>
      <c r="ZZ602" s="103"/>
      <c r="AAA602" s="103"/>
      <c r="AAB602" s="103"/>
      <c r="AAC602" s="103"/>
      <c r="AAD602" s="103"/>
      <c r="AAE602" s="103"/>
      <c r="AAF602" s="103"/>
      <c r="AAG602" s="103"/>
      <c r="AAH602" s="103"/>
      <c r="AAI602" s="103"/>
      <c r="AAJ602" s="103"/>
      <c r="AAK602" s="103"/>
      <c r="AAL602" s="103"/>
      <c r="AAM602" s="103"/>
      <c r="AAN602" s="103"/>
      <c r="AAO602" s="103"/>
      <c r="AAP602" s="103"/>
      <c r="AAQ602" s="103"/>
      <c r="AAR602" s="103"/>
      <c r="AAS602" s="103"/>
      <c r="AAT602" s="103"/>
      <c r="AAU602" s="103"/>
      <c r="AAV602" s="103"/>
      <c r="AAW602" s="103"/>
      <c r="AAX602" s="103"/>
      <c r="AAY602" s="103"/>
      <c r="AAZ602" s="103"/>
      <c r="ABA602" s="103"/>
      <c r="ABB602" s="103"/>
      <c r="ABC602" s="103"/>
      <c r="ABD602" s="103"/>
      <c r="ABE602" s="103"/>
      <c r="ABF602" s="103"/>
      <c r="ABG602" s="103"/>
      <c r="ABH602" s="103"/>
      <c r="ABI602" s="103"/>
      <c r="ABJ602" s="103"/>
      <c r="ABK602" s="103"/>
      <c r="ABL602" s="103"/>
      <c r="ABM602" s="103"/>
      <c r="ABN602" s="103"/>
      <c r="ABO602" s="103"/>
      <c r="ABP602" s="103"/>
      <c r="ABQ602" s="103"/>
      <c r="ABR602" s="103"/>
      <c r="ABS602" s="103"/>
      <c r="ABT602" s="103"/>
      <c r="ABU602" s="103"/>
      <c r="ABV602" s="103"/>
      <c r="ABW602" s="103"/>
      <c r="ABX602" s="103"/>
      <c r="ABY602" s="103"/>
      <c r="ABZ602" s="103"/>
      <c r="ACA602" s="103"/>
      <c r="ACB602" s="103"/>
      <c r="ACC602" s="103"/>
      <c r="ACD602" s="103"/>
      <c r="ACE602" s="103"/>
      <c r="ACF602" s="103"/>
      <c r="ACG602" s="103"/>
      <c r="ACH602" s="103"/>
      <c r="ACI602" s="103"/>
      <c r="ACJ602" s="103"/>
      <c r="ACK602" s="103"/>
      <c r="ACL602" s="103"/>
      <c r="ACM602" s="103"/>
      <c r="ACN602" s="103"/>
      <c r="ACO602" s="103"/>
      <c r="ACP602" s="103"/>
      <c r="ACQ602" s="103"/>
      <c r="ACR602" s="103"/>
      <c r="ACS602" s="103"/>
      <c r="ACT602" s="103"/>
      <c r="ACU602" s="103"/>
      <c r="ACV602" s="103"/>
      <c r="ACW602" s="103"/>
      <c r="ACX602" s="103"/>
      <c r="ACY602" s="103"/>
      <c r="ACZ602" s="103"/>
      <c r="ADA602" s="103"/>
      <c r="ADB602" s="103"/>
      <c r="ADC602" s="103"/>
      <c r="ADD602" s="103"/>
      <c r="ADE602" s="103"/>
      <c r="ADF602" s="103"/>
      <c r="ADG602" s="103"/>
      <c r="ADH602" s="103"/>
      <c r="ADI602" s="103"/>
      <c r="ADJ602" s="103"/>
      <c r="ADK602" s="103"/>
      <c r="ADL602" s="103"/>
      <c r="ADM602" s="103"/>
      <c r="ADN602" s="103"/>
      <c r="ADO602" s="103"/>
      <c r="ADP602" s="103"/>
      <c r="ADQ602" s="103"/>
      <c r="ADR602" s="103"/>
      <c r="ADS602" s="103"/>
      <c r="ADT602" s="103"/>
      <c r="ADU602" s="103"/>
      <c r="ADV602" s="103"/>
      <c r="ADW602" s="103"/>
      <c r="ADX602" s="103"/>
      <c r="ADY602" s="103"/>
      <c r="ADZ602" s="103"/>
      <c r="AEA602" s="103"/>
      <c r="AEB602" s="103"/>
      <c r="AEC602" s="103"/>
      <c r="AED602" s="103"/>
      <c r="AEE602" s="103"/>
      <c r="AEF602" s="103"/>
      <c r="AEG602" s="103"/>
      <c r="AEH602" s="103"/>
      <c r="AEI602" s="103"/>
      <c r="AEJ602" s="103"/>
      <c r="AEK602" s="103"/>
      <c r="AEL602" s="103"/>
      <c r="AEM602" s="103"/>
      <c r="AEN602" s="103"/>
      <c r="AEO602" s="103"/>
      <c r="AEP602" s="103"/>
      <c r="AEQ602" s="103"/>
      <c r="AER602" s="103"/>
      <c r="AES602" s="103"/>
      <c r="AET602" s="103"/>
      <c r="AEU602" s="103"/>
      <c r="AEV602" s="103"/>
      <c r="AEW602" s="103"/>
      <c r="AEX602" s="103"/>
      <c r="AEY602" s="103"/>
      <c r="AEZ602" s="103"/>
      <c r="AFA602" s="103"/>
      <c r="AFB602" s="103"/>
      <c r="AFC602" s="103"/>
      <c r="AFD602" s="103"/>
      <c r="AFE602" s="103"/>
      <c r="AFF602" s="103"/>
      <c r="AFG602" s="103"/>
      <c r="AFH602" s="103"/>
      <c r="AFI602" s="103"/>
      <c r="AFJ602" s="103"/>
      <c r="AFK602" s="103"/>
      <c r="AFL602" s="103"/>
      <c r="AFM602" s="103"/>
      <c r="AFN602" s="103"/>
      <c r="AFO602" s="103"/>
      <c r="AFP602" s="103"/>
      <c r="AFQ602" s="103"/>
      <c r="AFR602" s="103"/>
      <c r="AFS602" s="103"/>
      <c r="AFT602" s="103"/>
      <c r="AFU602" s="103"/>
      <c r="AFV602" s="103"/>
      <c r="AFW602" s="103"/>
      <c r="AFX602" s="103"/>
      <c r="AFY602" s="103"/>
      <c r="AFZ602" s="103"/>
      <c r="AGA602" s="103"/>
      <c r="AGB602" s="103"/>
      <c r="AGC602" s="103"/>
      <c r="AGD602" s="103"/>
      <c r="AGE602" s="103"/>
      <c r="AGF602" s="103"/>
      <c r="AGG602" s="103"/>
      <c r="AGH602" s="103"/>
      <c r="AGI602" s="103"/>
      <c r="AGJ602" s="103"/>
      <c r="AGK602" s="103"/>
      <c r="AGL602" s="103"/>
      <c r="AGM602" s="103"/>
      <c r="AGN602" s="103"/>
      <c r="AGO602" s="103"/>
      <c r="AGP602" s="103"/>
      <c r="AGQ602" s="103"/>
      <c r="AGR602" s="103"/>
      <c r="AGS602" s="103"/>
      <c r="AGT602" s="103"/>
      <c r="AGU602" s="103"/>
      <c r="AGV602" s="103"/>
      <c r="AGW602" s="103"/>
      <c r="AGX602" s="103"/>
      <c r="AGY602" s="103"/>
      <c r="AGZ602" s="103"/>
      <c r="AHA602" s="103"/>
      <c r="AHB602" s="103"/>
      <c r="AHC602" s="103"/>
      <c r="AHD602" s="103"/>
      <c r="AHE602" s="103"/>
      <c r="AHF602" s="103"/>
      <c r="AHG602" s="103"/>
      <c r="AHH602" s="103"/>
      <c r="AHI602" s="103"/>
      <c r="AHJ602" s="103"/>
      <c r="AHK602" s="103"/>
      <c r="AHL602" s="103"/>
      <c r="AHM602" s="103"/>
      <c r="AHN602" s="103"/>
      <c r="AHO602" s="103"/>
      <c r="AHP602" s="103"/>
      <c r="AHQ602" s="103"/>
      <c r="AHR602" s="103"/>
      <c r="AHS602" s="103"/>
      <c r="AHT602" s="103"/>
      <c r="AHU602" s="103"/>
      <c r="AHV602" s="103"/>
      <c r="AHW602" s="103"/>
      <c r="AHX602" s="103"/>
      <c r="AHY602" s="103"/>
      <c r="AHZ602" s="103"/>
      <c r="AIA602" s="103"/>
      <c r="AIB602" s="103"/>
      <c r="AIC602" s="103"/>
      <c r="AID602" s="103"/>
      <c r="AIE602" s="103"/>
      <c r="AIF602" s="103"/>
      <c r="AIG602" s="103"/>
      <c r="AIH602" s="103"/>
      <c r="AII602" s="103"/>
      <c r="AIJ602" s="103"/>
      <c r="AIK602" s="103"/>
      <c r="AIL602" s="103"/>
      <c r="AIM602" s="103"/>
      <c r="AIN602" s="103"/>
      <c r="AIO602" s="103"/>
      <c r="AIP602" s="103"/>
      <c r="AIQ602" s="103"/>
      <c r="AIR602" s="103"/>
      <c r="AIS602" s="103"/>
      <c r="AIT602" s="103"/>
      <c r="AIU602" s="103"/>
      <c r="AIV602" s="103"/>
      <c r="AIW602" s="103"/>
      <c r="AIX602" s="103"/>
      <c r="AIY602" s="103"/>
      <c r="AIZ602" s="103"/>
      <c r="AJA602" s="103"/>
      <c r="AJB602" s="103"/>
      <c r="AJC602" s="103"/>
      <c r="AJD602" s="103"/>
      <c r="AJE602" s="103"/>
      <c r="AJF602" s="103"/>
      <c r="AJG602" s="103"/>
      <c r="AJH602" s="103"/>
      <c r="AJI602" s="103"/>
      <c r="AJJ602" s="103"/>
      <c r="AJK602" s="103"/>
      <c r="AJL602" s="103"/>
      <c r="AJM602" s="103"/>
      <c r="AJN602" s="103"/>
      <c r="AJO602" s="103"/>
      <c r="AJP602" s="103"/>
      <c r="AJQ602" s="103"/>
      <c r="AJR602" s="103"/>
      <c r="AJS602" s="103"/>
      <c r="AJT602" s="103"/>
      <c r="AJU602" s="103"/>
      <c r="AJV602" s="103"/>
      <c r="AJW602" s="103"/>
      <c r="AJX602" s="103"/>
      <c r="AJY602" s="103"/>
      <c r="AJZ602" s="103"/>
      <c r="AKA602" s="103"/>
      <c r="AKB602" s="103"/>
      <c r="AKC602" s="103"/>
      <c r="AKD602" s="103"/>
      <c r="AKE602" s="103"/>
      <c r="AKF602" s="103"/>
      <c r="AKG602" s="103"/>
      <c r="AKH602" s="103"/>
      <c r="AKI602" s="103"/>
      <c r="AKJ602" s="103"/>
      <c r="AKK602" s="103"/>
      <c r="AKL602" s="103"/>
      <c r="AKM602" s="103"/>
      <c r="AKN602" s="103"/>
      <c r="AKO602" s="103"/>
      <c r="AKP602" s="103"/>
      <c r="AKQ602" s="103"/>
      <c r="AKR602" s="103"/>
      <c r="AKS602" s="103"/>
      <c r="AKT602" s="103"/>
      <c r="AKU602" s="103"/>
      <c r="AKV602" s="103"/>
      <c r="AKW602" s="103"/>
      <c r="AKX602" s="103"/>
      <c r="AKY602" s="103"/>
      <c r="AKZ602" s="103"/>
      <c r="ALA602" s="103"/>
      <c r="ALB602" s="103"/>
      <c r="ALC602" s="103"/>
      <c r="ALD602" s="103"/>
      <c r="ALE602" s="103"/>
      <c r="ALF602" s="103"/>
      <c r="ALG602" s="103"/>
      <c r="ALH602" s="103"/>
      <c r="ALI602" s="103"/>
      <c r="ALJ602" s="103"/>
      <c r="ALK602" s="103"/>
      <c r="ALL602" s="103"/>
      <c r="ALM602" s="103"/>
      <c r="ALN602" s="103"/>
      <c r="ALO602" s="103"/>
      <c r="ALP602" s="103"/>
      <c r="ALQ602" s="103"/>
      <c r="ALR602" s="103"/>
      <c r="ALS602" s="103"/>
    </row>
    <row r="603" spans="1:1025" ht="56.25">
      <c r="A603" s="103"/>
      <c r="B603" s="89"/>
      <c r="C603" s="37" t="s">
        <v>314</v>
      </c>
      <c r="D603" s="37">
        <v>926</v>
      </c>
      <c r="E603" s="130" t="s">
        <v>54</v>
      </c>
      <c r="F603" s="130" t="s">
        <v>35</v>
      </c>
      <c r="G603" s="82">
        <v>7020010060</v>
      </c>
      <c r="H603" s="86"/>
      <c r="I603" s="90">
        <f t="shared" si="240"/>
        <v>90000</v>
      </c>
      <c r="J603" s="90">
        <v>0</v>
      </c>
      <c r="K603" s="77">
        <f t="shared" si="247"/>
        <v>90800</v>
      </c>
      <c r="L603" s="77">
        <f t="shared" si="247"/>
        <v>0</v>
      </c>
      <c r="M603" s="77">
        <f t="shared" si="247"/>
        <v>0</v>
      </c>
      <c r="N603" s="77">
        <f t="shared" si="247"/>
        <v>0</v>
      </c>
      <c r="O603" s="90">
        <f t="shared" si="247"/>
        <v>0</v>
      </c>
      <c r="P603" s="77">
        <f t="shared" si="247"/>
        <v>0</v>
      </c>
      <c r="Q603" s="77">
        <f t="shared" si="247"/>
        <v>0</v>
      </c>
      <c r="R603" s="77">
        <f t="shared" si="247"/>
        <v>0</v>
      </c>
      <c r="S603" s="77">
        <f t="shared" si="247"/>
        <v>-800</v>
      </c>
      <c r="T603" s="77">
        <f t="shared" si="247"/>
        <v>0</v>
      </c>
      <c r="U603" s="133">
        <f t="shared" si="247"/>
        <v>0</v>
      </c>
      <c r="II603" s="103"/>
      <c r="IJ603" s="103"/>
      <c r="IK603" s="103"/>
      <c r="IL603" s="103"/>
      <c r="IM603" s="103"/>
      <c r="IN603" s="103"/>
      <c r="IO603" s="103"/>
      <c r="IP603" s="103"/>
      <c r="IQ603" s="103"/>
      <c r="IR603" s="103"/>
      <c r="IS603" s="103"/>
      <c r="IT603" s="103"/>
      <c r="IU603" s="103"/>
      <c r="IV603" s="103"/>
      <c r="IW603" s="103"/>
      <c r="IX603" s="103"/>
      <c r="IY603" s="103"/>
      <c r="IZ603" s="103"/>
      <c r="JA603" s="103"/>
      <c r="JB603" s="103"/>
      <c r="JC603" s="103"/>
      <c r="JD603" s="103"/>
      <c r="JE603" s="103"/>
      <c r="JF603" s="103"/>
      <c r="JG603" s="103"/>
      <c r="JH603" s="103"/>
      <c r="JI603" s="103"/>
      <c r="JJ603" s="103"/>
      <c r="JK603" s="103"/>
      <c r="JL603" s="103"/>
      <c r="JM603" s="103"/>
      <c r="JN603" s="103"/>
      <c r="JO603" s="103"/>
      <c r="JP603" s="103"/>
      <c r="JQ603" s="103"/>
      <c r="JR603" s="103"/>
      <c r="JS603" s="103"/>
      <c r="JT603" s="103"/>
      <c r="JU603" s="103"/>
      <c r="JV603" s="103"/>
      <c r="JW603" s="103"/>
      <c r="JX603" s="103"/>
      <c r="JY603" s="103"/>
      <c r="JZ603" s="103"/>
      <c r="KA603" s="103"/>
      <c r="KB603" s="103"/>
      <c r="KC603" s="103"/>
      <c r="KD603" s="103"/>
      <c r="KE603" s="103"/>
      <c r="KF603" s="103"/>
      <c r="KG603" s="103"/>
      <c r="KH603" s="103"/>
      <c r="KI603" s="103"/>
      <c r="KJ603" s="103"/>
      <c r="KK603" s="103"/>
      <c r="KL603" s="103"/>
      <c r="KM603" s="103"/>
      <c r="KN603" s="103"/>
      <c r="KO603" s="103"/>
      <c r="KP603" s="103"/>
      <c r="KQ603" s="103"/>
      <c r="KR603" s="103"/>
      <c r="KS603" s="103"/>
      <c r="KT603" s="103"/>
      <c r="KU603" s="103"/>
      <c r="KV603" s="103"/>
      <c r="KW603" s="103"/>
      <c r="KX603" s="103"/>
      <c r="KY603" s="103"/>
      <c r="KZ603" s="103"/>
      <c r="LA603" s="103"/>
      <c r="LB603" s="103"/>
      <c r="LC603" s="103"/>
      <c r="LD603" s="103"/>
      <c r="LE603" s="103"/>
      <c r="LF603" s="103"/>
      <c r="LG603" s="103"/>
      <c r="LH603" s="103"/>
      <c r="LI603" s="103"/>
      <c r="LJ603" s="103"/>
      <c r="LK603" s="103"/>
      <c r="LL603" s="103"/>
      <c r="LM603" s="103"/>
      <c r="LN603" s="103"/>
      <c r="LO603" s="103"/>
      <c r="LP603" s="103"/>
      <c r="LQ603" s="103"/>
      <c r="LR603" s="103"/>
      <c r="LS603" s="103"/>
      <c r="LT603" s="103"/>
      <c r="LU603" s="103"/>
      <c r="LV603" s="103"/>
      <c r="LW603" s="103"/>
      <c r="LX603" s="103"/>
      <c r="LY603" s="103"/>
      <c r="LZ603" s="103"/>
      <c r="MA603" s="103"/>
      <c r="MB603" s="103"/>
      <c r="MC603" s="103"/>
      <c r="MD603" s="103"/>
      <c r="ME603" s="103"/>
      <c r="MF603" s="103"/>
      <c r="MG603" s="103"/>
      <c r="MH603" s="103"/>
      <c r="MI603" s="103"/>
      <c r="MJ603" s="103"/>
      <c r="MK603" s="103"/>
      <c r="ML603" s="103"/>
      <c r="MM603" s="103"/>
      <c r="MN603" s="103"/>
      <c r="MO603" s="103"/>
      <c r="MP603" s="103"/>
      <c r="MQ603" s="103"/>
      <c r="MR603" s="103"/>
      <c r="MS603" s="103"/>
      <c r="MT603" s="103"/>
      <c r="MU603" s="103"/>
      <c r="MV603" s="103"/>
      <c r="MW603" s="103"/>
      <c r="MX603" s="103"/>
      <c r="MY603" s="103"/>
      <c r="MZ603" s="103"/>
      <c r="NA603" s="103"/>
      <c r="NB603" s="103"/>
      <c r="NC603" s="103"/>
      <c r="ND603" s="103"/>
      <c r="NE603" s="103"/>
      <c r="NF603" s="103"/>
      <c r="NG603" s="103"/>
      <c r="NH603" s="103"/>
      <c r="NI603" s="103"/>
      <c r="NJ603" s="103"/>
      <c r="NK603" s="103"/>
      <c r="NL603" s="103"/>
      <c r="NM603" s="103"/>
      <c r="NN603" s="103"/>
      <c r="NO603" s="103"/>
      <c r="NP603" s="103"/>
      <c r="NQ603" s="103"/>
      <c r="NR603" s="103"/>
      <c r="NS603" s="103"/>
      <c r="NT603" s="103"/>
      <c r="NU603" s="103"/>
      <c r="NV603" s="103"/>
      <c r="NW603" s="103"/>
      <c r="NX603" s="103"/>
      <c r="NY603" s="103"/>
      <c r="NZ603" s="103"/>
      <c r="OA603" s="103"/>
      <c r="OB603" s="103"/>
      <c r="OC603" s="103"/>
      <c r="OD603" s="103"/>
      <c r="OE603" s="103"/>
      <c r="OF603" s="103"/>
      <c r="OG603" s="103"/>
      <c r="OH603" s="103"/>
      <c r="OI603" s="103"/>
      <c r="OJ603" s="103"/>
      <c r="OK603" s="103"/>
      <c r="OL603" s="103"/>
      <c r="OM603" s="103"/>
      <c r="ON603" s="103"/>
      <c r="OO603" s="103"/>
      <c r="OP603" s="103"/>
      <c r="OQ603" s="103"/>
      <c r="OR603" s="103"/>
      <c r="OS603" s="103"/>
      <c r="OT603" s="103"/>
      <c r="OU603" s="103"/>
      <c r="OV603" s="103"/>
      <c r="OW603" s="103"/>
      <c r="OX603" s="103"/>
      <c r="OY603" s="103"/>
      <c r="OZ603" s="103"/>
      <c r="PA603" s="103"/>
      <c r="PB603" s="103"/>
      <c r="PC603" s="103"/>
      <c r="PD603" s="103"/>
      <c r="PE603" s="103"/>
      <c r="PF603" s="103"/>
      <c r="PG603" s="103"/>
      <c r="PH603" s="103"/>
      <c r="PI603" s="103"/>
      <c r="PJ603" s="103"/>
      <c r="PK603" s="103"/>
      <c r="PL603" s="103"/>
      <c r="PM603" s="103"/>
      <c r="PN603" s="103"/>
      <c r="PO603" s="103"/>
      <c r="PP603" s="103"/>
      <c r="PQ603" s="103"/>
      <c r="PR603" s="103"/>
      <c r="PS603" s="103"/>
      <c r="PT603" s="103"/>
      <c r="PU603" s="103"/>
      <c r="PV603" s="103"/>
      <c r="PW603" s="103"/>
      <c r="PX603" s="103"/>
      <c r="PY603" s="103"/>
      <c r="PZ603" s="103"/>
      <c r="QA603" s="103"/>
      <c r="QB603" s="103"/>
      <c r="QC603" s="103"/>
      <c r="QD603" s="103"/>
      <c r="QE603" s="103"/>
      <c r="QF603" s="103"/>
      <c r="QG603" s="103"/>
      <c r="QH603" s="103"/>
      <c r="QI603" s="103"/>
      <c r="QJ603" s="103"/>
      <c r="QK603" s="103"/>
      <c r="QL603" s="103"/>
      <c r="QM603" s="103"/>
      <c r="QN603" s="103"/>
      <c r="QO603" s="103"/>
      <c r="QP603" s="103"/>
      <c r="QQ603" s="103"/>
      <c r="QR603" s="103"/>
      <c r="QS603" s="103"/>
      <c r="QT603" s="103"/>
      <c r="QU603" s="103"/>
      <c r="QV603" s="103"/>
      <c r="QW603" s="103"/>
      <c r="QX603" s="103"/>
      <c r="QY603" s="103"/>
      <c r="QZ603" s="103"/>
      <c r="RA603" s="103"/>
      <c r="RB603" s="103"/>
      <c r="RC603" s="103"/>
      <c r="RD603" s="103"/>
      <c r="RE603" s="103"/>
      <c r="RF603" s="103"/>
      <c r="RG603" s="103"/>
      <c r="RH603" s="103"/>
      <c r="RI603" s="103"/>
      <c r="RJ603" s="103"/>
      <c r="RK603" s="103"/>
      <c r="RL603" s="103"/>
      <c r="RM603" s="103"/>
      <c r="RN603" s="103"/>
      <c r="RO603" s="103"/>
      <c r="RP603" s="103"/>
      <c r="RQ603" s="103"/>
      <c r="RR603" s="103"/>
      <c r="RS603" s="103"/>
      <c r="RT603" s="103"/>
      <c r="RU603" s="103"/>
      <c r="RV603" s="103"/>
      <c r="RW603" s="103"/>
      <c r="RX603" s="103"/>
      <c r="RY603" s="103"/>
      <c r="RZ603" s="103"/>
      <c r="SA603" s="103"/>
      <c r="SB603" s="103"/>
      <c r="SC603" s="103"/>
      <c r="SD603" s="103"/>
      <c r="SE603" s="103"/>
      <c r="SF603" s="103"/>
      <c r="SG603" s="103"/>
      <c r="SH603" s="103"/>
      <c r="SI603" s="103"/>
      <c r="SJ603" s="103"/>
      <c r="SK603" s="103"/>
      <c r="SL603" s="103"/>
      <c r="SM603" s="103"/>
      <c r="SN603" s="103"/>
      <c r="SO603" s="103"/>
      <c r="SP603" s="103"/>
      <c r="SQ603" s="103"/>
      <c r="SR603" s="103"/>
      <c r="SS603" s="103"/>
      <c r="ST603" s="103"/>
      <c r="SU603" s="103"/>
      <c r="SV603" s="103"/>
      <c r="SW603" s="103"/>
      <c r="SX603" s="103"/>
      <c r="SY603" s="103"/>
      <c r="SZ603" s="103"/>
      <c r="TA603" s="103"/>
      <c r="TB603" s="103"/>
      <c r="TC603" s="103"/>
      <c r="TD603" s="103"/>
      <c r="TE603" s="103"/>
      <c r="TF603" s="103"/>
      <c r="TG603" s="103"/>
      <c r="TH603" s="103"/>
      <c r="TI603" s="103"/>
      <c r="TJ603" s="103"/>
      <c r="TK603" s="103"/>
      <c r="TL603" s="103"/>
      <c r="TM603" s="103"/>
      <c r="TN603" s="103"/>
      <c r="TO603" s="103"/>
      <c r="TP603" s="103"/>
      <c r="TQ603" s="103"/>
      <c r="TR603" s="103"/>
      <c r="TS603" s="103"/>
      <c r="TT603" s="103"/>
      <c r="TU603" s="103"/>
      <c r="TV603" s="103"/>
      <c r="TW603" s="103"/>
      <c r="TX603" s="103"/>
      <c r="TY603" s="103"/>
      <c r="TZ603" s="103"/>
      <c r="UA603" s="103"/>
      <c r="UB603" s="103"/>
      <c r="UC603" s="103"/>
      <c r="UD603" s="103"/>
      <c r="UE603" s="103"/>
      <c r="UF603" s="103"/>
      <c r="UG603" s="103"/>
      <c r="UH603" s="103"/>
      <c r="UI603" s="103"/>
      <c r="UJ603" s="103"/>
      <c r="UK603" s="103"/>
      <c r="UL603" s="103"/>
      <c r="UM603" s="103"/>
      <c r="UN603" s="103"/>
      <c r="UO603" s="103"/>
      <c r="UP603" s="103"/>
      <c r="UQ603" s="103"/>
      <c r="UR603" s="103"/>
      <c r="US603" s="103"/>
      <c r="UT603" s="103"/>
      <c r="UU603" s="103"/>
      <c r="UV603" s="103"/>
      <c r="UW603" s="103"/>
      <c r="UX603" s="103"/>
      <c r="UY603" s="103"/>
      <c r="UZ603" s="103"/>
      <c r="VA603" s="103"/>
      <c r="VB603" s="103"/>
      <c r="VC603" s="103"/>
      <c r="VD603" s="103"/>
      <c r="VE603" s="103"/>
      <c r="VF603" s="103"/>
      <c r="VG603" s="103"/>
      <c r="VH603" s="103"/>
      <c r="VI603" s="103"/>
      <c r="VJ603" s="103"/>
      <c r="VK603" s="103"/>
      <c r="VL603" s="103"/>
      <c r="VM603" s="103"/>
      <c r="VN603" s="103"/>
      <c r="VO603" s="103"/>
      <c r="VP603" s="103"/>
      <c r="VQ603" s="103"/>
      <c r="VR603" s="103"/>
      <c r="VS603" s="103"/>
      <c r="VT603" s="103"/>
      <c r="VU603" s="103"/>
      <c r="VV603" s="103"/>
      <c r="VW603" s="103"/>
      <c r="VX603" s="103"/>
      <c r="VY603" s="103"/>
      <c r="VZ603" s="103"/>
      <c r="WA603" s="103"/>
      <c r="WB603" s="103"/>
      <c r="WC603" s="103"/>
      <c r="WD603" s="103"/>
      <c r="WE603" s="103"/>
      <c r="WF603" s="103"/>
      <c r="WG603" s="103"/>
      <c r="WH603" s="103"/>
      <c r="WI603" s="103"/>
      <c r="WJ603" s="103"/>
      <c r="WK603" s="103"/>
      <c r="WL603" s="103"/>
      <c r="WM603" s="103"/>
      <c r="WN603" s="103"/>
      <c r="WO603" s="103"/>
      <c r="WP603" s="103"/>
      <c r="WQ603" s="103"/>
      <c r="WR603" s="103"/>
      <c r="WS603" s="103"/>
      <c r="WT603" s="103"/>
      <c r="WU603" s="103"/>
      <c r="WV603" s="103"/>
      <c r="WW603" s="103"/>
      <c r="WX603" s="103"/>
      <c r="WY603" s="103"/>
      <c r="WZ603" s="103"/>
      <c r="XA603" s="103"/>
      <c r="XB603" s="103"/>
      <c r="XC603" s="103"/>
      <c r="XD603" s="103"/>
      <c r="XE603" s="103"/>
      <c r="XF603" s="103"/>
      <c r="XG603" s="103"/>
      <c r="XH603" s="103"/>
      <c r="XI603" s="103"/>
      <c r="XJ603" s="103"/>
      <c r="XK603" s="103"/>
      <c r="XL603" s="103"/>
      <c r="XM603" s="103"/>
      <c r="XN603" s="103"/>
      <c r="XO603" s="103"/>
      <c r="XP603" s="103"/>
      <c r="XQ603" s="103"/>
      <c r="XR603" s="103"/>
      <c r="XS603" s="103"/>
      <c r="XT603" s="103"/>
      <c r="XU603" s="103"/>
      <c r="XV603" s="103"/>
      <c r="XW603" s="103"/>
      <c r="XX603" s="103"/>
      <c r="XY603" s="103"/>
      <c r="XZ603" s="103"/>
      <c r="YA603" s="103"/>
      <c r="YB603" s="103"/>
      <c r="YC603" s="103"/>
      <c r="YD603" s="103"/>
      <c r="YE603" s="103"/>
      <c r="YF603" s="103"/>
      <c r="YG603" s="103"/>
      <c r="YH603" s="103"/>
      <c r="YI603" s="103"/>
      <c r="YJ603" s="103"/>
      <c r="YK603" s="103"/>
      <c r="YL603" s="103"/>
      <c r="YM603" s="103"/>
      <c r="YN603" s="103"/>
      <c r="YO603" s="103"/>
      <c r="YP603" s="103"/>
      <c r="YQ603" s="103"/>
      <c r="YR603" s="103"/>
      <c r="YS603" s="103"/>
      <c r="YT603" s="103"/>
      <c r="YU603" s="103"/>
      <c r="YV603" s="103"/>
      <c r="YW603" s="103"/>
      <c r="YX603" s="103"/>
      <c r="YY603" s="103"/>
      <c r="YZ603" s="103"/>
      <c r="ZA603" s="103"/>
      <c r="ZB603" s="103"/>
      <c r="ZC603" s="103"/>
      <c r="ZD603" s="103"/>
      <c r="ZE603" s="103"/>
      <c r="ZF603" s="103"/>
      <c r="ZG603" s="103"/>
      <c r="ZH603" s="103"/>
      <c r="ZI603" s="103"/>
      <c r="ZJ603" s="103"/>
      <c r="ZK603" s="103"/>
      <c r="ZL603" s="103"/>
      <c r="ZM603" s="103"/>
      <c r="ZN603" s="103"/>
      <c r="ZO603" s="103"/>
      <c r="ZP603" s="103"/>
      <c r="ZQ603" s="103"/>
      <c r="ZR603" s="103"/>
      <c r="ZS603" s="103"/>
      <c r="ZT603" s="103"/>
      <c r="ZU603" s="103"/>
      <c r="ZV603" s="103"/>
      <c r="ZW603" s="103"/>
      <c r="ZX603" s="103"/>
      <c r="ZY603" s="103"/>
      <c r="ZZ603" s="103"/>
      <c r="AAA603" s="103"/>
      <c r="AAB603" s="103"/>
      <c r="AAC603" s="103"/>
      <c r="AAD603" s="103"/>
      <c r="AAE603" s="103"/>
      <c r="AAF603" s="103"/>
      <c r="AAG603" s="103"/>
      <c r="AAH603" s="103"/>
      <c r="AAI603" s="103"/>
      <c r="AAJ603" s="103"/>
      <c r="AAK603" s="103"/>
      <c r="AAL603" s="103"/>
      <c r="AAM603" s="103"/>
      <c r="AAN603" s="103"/>
      <c r="AAO603" s="103"/>
      <c r="AAP603" s="103"/>
      <c r="AAQ603" s="103"/>
      <c r="AAR603" s="103"/>
      <c r="AAS603" s="103"/>
      <c r="AAT603" s="103"/>
      <c r="AAU603" s="103"/>
      <c r="AAV603" s="103"/>
      <c r="AAW603" s="103"/>
      <c r="AAX603" s="103"/>
      <c r="AAY603" s="103"/>
      <c r="AAZ603" s="103"/>
      <c r="ABA603" s="103"/>
      <c r="ABB603" s="103"/>
      <c r="ABC603" s="103"/>
      <c r="ABD603" s="103"/>
      <c r="ABE603" s="103"/>
      <c r="ABF603" s="103"/>
      <c r="ABG603" s="103"/>
      <c r="ABH603" s="103"/>
      <c r="ABI603" s="103"/>
      <c r="ABJ603" s="103"/>
      <c r="ABK603" s="103"/>
      <c r="ABL603" s="103"/>
      <c r="ABM603" s="103"/>
      <c r="ABN603" s="103"/>
      <c r="ABO603" s="103"/>
      <c r="ABP603" s="103"/>
      <c r="ABQ603" s="103"/>
      <c r="ABR603" s="103"/>
      <c r="ABS603" s="103"/>
      <c r="ABT603" s="103"/>
      <c r="ABU603" s="103"/>
      <c r="ABV603" s="103"/>
      <c r="ABW603" s="103"/>
      <c r="ABX603" s="103"/>
      <c r="ABY603" s="103"/>
      <c r="ABZ603" s="103"/>
      <c r="ACA603" s="103"/>
      <c r="ACB603" s="103"/>
      <c r="ACC603" s="103"/>
      <c r="ACD603" s="103"/>
      <c r="ACE603" s="103"/>
      <c r="ACF603" s="103"/>
      <c r="ACG603" s="103"/>
      <c r="ACH603" s="103"/>
      <c r="ACI603" s="103"/>
      <c r="ACJ603" s="103"/>
      <c r="ACK603" s="103"/>
      <c r="ACL603" s="103"/>
      <c r="ACM603" s="103"/>
      <c r="ACN603" s="103"/>
      <c r="ACO603" s="103"/>
      <c r="ACP603" s="103"/>
      <c r="ACQ603" s="103"/>
      <c r="ACR603" s="103"/>
      <c r="ACS603" s="103"/>
      <c r="ACT603" s="103"/>
      <c r="ACU603" s="103"/>
      <c r="ACV603" s="103"/>
      <c r="ACW603" s="103"/>
      <c r="ACX603" s="103"/>
      <c r="ACY603" s="103"/>
      <c r="ACZ603" s="103"/>
      <c r="ADA603" s="103"/>
      <c r="ADB603" s="103"/>
      <c r="ADC603" s="103"/>
      <c r="ADD603" s="103"/>
      <c r="ADE603" s="103"/>
      <c r="ADF603" s="103"/>
      <c r="ADG603" s="103"/>
      <c r="ADH603" s="103"/>
      <c r="ADI603" s="103"/>
      <c r="ADJ603" s="103"/>
      <c r="ADK603" s="103"/>
      <c r="ADL603" s="103"/>
      <c r="ADM603" s="103"/>
      <c r="ADN603" s="103"/>
      <c r="ADO603" s="103"/>
      <c r="ADP603" s="103"/>
      <c r="ADQ603" s="103"/>
      <c r="ADR603" s="103"/>
      <c r="ADS603" s="103"/>
      <c r="ADT603" s="103"/>
      <c r="ADU603" s="103"/>
      <c r="ADV603" s="103"/>
      <c r="ADW603" s="103"/>
      <c r="ADX603" s="103"/>
      <c r="ADY603" s="103"/>
      <c r="ADZ603" s="103"/>
      <c r="AEA603" s="103"/>
      <c r="AEB603" s="103"/>
      <c r="AEC603" s="103"/>
      <c r="AED603" s="103"/>
      <c r="AEE603" s="103"/>
      <c r="AEF603" s="103"/>
      <c r="AEG603" s="103"/>
      <c r="AEH603" s="103"/>
      <c r="AEI603" s="103"/>
      <c r="AEJ603" s="103"/>
      <c r="AEK603" s="103"/>
      <c r="AEL603" s="103"/>
      <c r="AEM603" s="103"/>
      <c r="AEN603" s="103"/>
      <c r="AEO603" s="103"/>
      <c r="AEP603" s="103"/>
      <c r="AEQ603" s="103"/>
      <c r="AER603" s="103"/>
      <c r="AES603" s="103"/>
      <c r="AET603" s="103"/>
      <c r="AEU603" s="103"/>
      <c r="AEV603" s="103"/>
      <c r="AEW603" s="103"/>
      <c r="AEX603" s="103"/>
      <c r="AEY603" s="103"/>
      <c r="AEZ603" s="103"/>
      <c r="AFA603" s="103"/>
      <c r="AFB603" s="103"/>
      <c r="AFC603" s="103"/>
      <c r="AFD603" s="103"/>
      <c r="AFE603" s="103"/>
      <c r="AFF603" s="103"/>
      <c r="AFG603" s="103"/>
      <c r="AFH603" s="103"/>
      <c r="AFI603" s="103"/>
      <c r="AFJ603" s="103"/>
      <c r="AFK603" s="103"/>
      <c r="AFL603" s="103"/>
      <c r="AFM603" s="103"/>
      <c r="AFN603" s="103"/>
      <c r="AFO603" s="103"/>
      <c r="AFP603" s="103"/>
      <c r="AFQ603" s="103"/>
      <c r="AFR603" s="103"/>
      <c r="AFS603" s="103"/>
      <c r="AFT603" s="103"/>
      <c r="AFU603" s="103"/>
      <c r="AFV603" s="103"/>
      <c r="AFW603" s="103"/>
      <c r="AFX603" s="103"/>
      <c r="AFY603" s="103"/>
      <c r="AFZ603" s="103"/>
      <c r="AGA603" s="103"/>
      <c r="AGB603" s="103"/>
      <c r="AGC603" s="103"/>
      <c r="AGD603" s="103"/>
      <c r="AGE603" s="103"/>
      <c r="AGF603" s="103"/>
      <c r="AGG603" s="103"/>
      <c r="AGH603" s="103"/>
      <c r="AGI603" s="103"/>
      <c r="AGJ603" s="103"/>
      <c r="AGK603" s="103"/>
      <c r="AGL603" s="103"/>
      <c r="AGM603" s="103"/>
      <c r="AGN603" s="103"/>
      <c r="AGO603" s="103"/>
      <c r="AGP603" s="103"/>
      <c r="AGQ603" s="103"/>
      <c r="AGR603" s="103"/>
      <c r="AGS603" s="103"/>
      <c r="AGT603" s="103"/>
      <c r="AGU603" s="103"/>
      <c r="AGV603" s="103"/>
      <c r="AGW603" s="103"/>
      <c r="AGX603" s="103"/>
      <c r="AGY603" s="103"/>
      <c r="AGZ603" s="103"/>
      <c r="AHA603" s="103"/>
      <c r="AHB603" s="103"/>
      <c r="AHC603" s="103"/>
      <c r="AHD603" s="103"/>
      <c r="AHE603" s="103"/>
      <c r="AHF603" s="103"/>
      <c r="AHG603" s="103"/>
      <c r="AHH603" s="103"/>
      <c r="AHI603" s="103"/>
      <c r="AHJ603" s="103"/>
      <c r="AHK603" s="103"/>
      <c r="AHL603" s="103"/>
      <c r="AHM603" s="103"/>
      <c r="AHN603" s="103"/>
      <c r="AHO603" s="103"/>
      <c r="AHP603" s="103"/>
      <c r="AHQ603" s="103"/>
      <c r="AHR603" s="103"/>
      <c r="AHS603" s="103"/>
      <c r="AHT603" s="103"/>
      <c r="AHU603" s="103"/>
      <c r="AHV603" s="103"/>
      <c r="AHW603" s="103"/>
      <c r="AHX603" s="103"/>
      <c r="AHY603" s="103"/>
      <c r="AHZ603" s="103"/>
      <c r="AIA603" s="103"/>
      <c r="AIB603" s="103"/>
      <c r="AIC603" s="103"/>
      <c r="AID603" s="103"/>
      <c r="AIE603" s="103"/>
      <c r="AIF603" s="103"/>
      <c r="AIG603" s="103"/>
      <c r="AIH603" s="103"/>
      <c r="AII603" s="103"/>
      <c r="AIJ603" s="103"/>
      <c r="AIK603" s="103"/>
      <c r="AIL603" s="103"/>
      <c r="AIM603" s="103"/>
      <c r="AIN603" s="103"/>
      <c r="AIO603" s="103"/>
      <c r="AIP603" s="103"/>
      <c r="AIQ603" s="103"/>
      <c r="AIR603" s="103"/>
      <c r="AIS603" s="103"/>
      <c r="AIT603" s="103"/>
      <c r="AIU603" s="103"/>
      <c r="AIV603" s="103"/>
      <c r="AIW603" s="103"/>
      <c r="AIX603" s="103"/>
      <c r="AIY603" s="103"/>
      <c r="AIZ603" s="103"/>
      <c r="AJA603" s="103"/>
      <c r="AJB603" s="103"/>
      <c r="AJC603" s="103"/>
      <c r="AJD603" s="103"/>
      <c r="AJE603" s="103"/>
      <c r="AJF603" s="103"/>
      <c r="AJG603" s="103"/>
      <c r="AJH603" s="103"/>
      <c r="AJI603" s="103"/>
      <c r="AJJ603" s="103"/>
      <c r="AJK603" s="103"/>
      <c r="AJL603" s="103"/>
      <c r="AJM603" s="103"/>
      <c r="AJN603" s="103"/>
      <c r="AJO603" s="103"/>
      <c r="AJP603" s="103"/>
      <c r="AJQ603" s="103"/>
      <c r="AJR603" s="103"/>
      <c r="AJS603" s="103"/>
      <c r="AJT603" s="103"/>
      <c r="AJU603" s="103"/>
      <c r="AJV603" s="103"/>
      <c r="AJW603" s="103"/>
      <c r="AJX603" s="103"/>
      <c r="AJY603" s="103"/>
      <c r="AJZ603" s="103"/>
      <c r="AKA603" s="103"/>
      <c r="AKB603" s="103"/>
      <c r="AKC603" s="103"/>
      <c r="AKD603" s="103"/>
      <c r="AKE603" s="103"/>
      <c r="AKF603" s="103"/>
      <c r="AKG603" s="103"/>
      <c r="AKH603" s="103"/>
      <c r="AKI603" s="103"/>
      <c r="AKJ603" s="103"/>
      <c r="AKK603" s="103"/>
      <c r="AKL603" s="103"/>
      <c r="AKM603" s="103"/>
      <c r="AKN603" s="103"/>
      <c r="AKO603" s="103"/>
      <c r="AKP603" s="103"/>
      <c r="AKQ603" s="103"/>
      <c r="AKR603" s="103"/>
      <c r="AKS603" s="103"/>
      <c r="AKT603" s="103"/>
      <c r="AKU603" s="103"/>
      <c r="AKV603" s="103"/>
      <c r="AKW603" s="103"/>
      <c r="AKX603" s="103"/>
      <c r="AKY603" s="103"/>
      <c r="AKZ603" s="103"/>
      <c r="ALA603" s="103"/>
      <c r="ALB603" s="103"/>
      <c r="ALC603" s="103"/>
      <c r="ALD603" s="103"/>
      <c r="ALE603" s="103"/>
      <c r="ALF603" s="103"/>
      <c r="ALG603" s="103"/>
      <c r="ALH603" s="103"/>
      <c r="ALI603" s="103"/>
      <c r="ALJ603" s="103"/>
      <c r="ALK603" s="103"/>
      <c r="ALL603" s="103"/>
      <c r="ALM603" s="103"/>
      <c r="ALN603" s="103"/>
      <c r="ALO603" s="103"/>
      <c r="ALP603" s="103"/>
      <c r="ALQ603" s="103"/>
      <c r="ALR603" s="103"/>
      <c r="ALS603" s="103"/>
    </row>
    <row r="604" spans="1:1025">
      <c r="A604" s="103"/>
      <c r="B604" s="89"/>
      <c r="C604" s="37" t="s">
        <v>137</v>
      </c>
      <c r="D604" s="37">
        <v>926</v>
      </c>
      <c r="E604" s="130" t="s">
        <v>54</v>
      </c>
      <c r="F604" s="130" t="s">
        <v>35</v>
      </c>
      <c r="G604" s="82">
        <v>7020010060</v>
      </c>
      <c r="H604" s="86">
        <v>300</v>
      </c>
      <c r="I604" s="90">
        <f t="shared" si="240"/>
        <v>90000</v>
      </c>
      <c r="J604" s="90">
        <v>0</v>
      </c>
      <c r="K604" s="77">
        <v>90800</v>
      </c>
      <c r="L604" s="77"/>
      <c r="M604" s="77"/>
      <c r="N604" s="77"/>
      <c r="O604" s="90"/>
      <c r="P604" s="77"/>
      <c r="Q604" s="77"/>
      <c r="R604" s="77"/>
      <c r="S604" s="77">
        <v>-800</v>
      </c>
      <c r="T604" s="77"/>
      <c r="U604" s="133"/>
      <c r="II604" s="103"/>
      <c r="IJ604" s="103"/>
      <c r="IK604" s="103"/>
      <c r="IL604" s="103"/>
      <c r="IM604" s="103"/>
      <c r="IN604" s="103"/>
      <c r="IO604" s="103"/>
      <c r="IP604" s="103"/>
      <c r="IQ604" s="103"/>
      <c r="IR604" s="103"/>
      <c r="IS604" s="103"/>
      <c r="IT604" s="103"/>
      <c r="IU604" s="103"/>
      <c r="IV604" s="103"/>
      <c r="IW604" s="103"/>
      <c r="IX604" s="103"/>
      <c r="IY604" s="103"/>
      <c r="IZ604" s="103"/>
      <c r="JA604" s="103"/>
      <c r="JB604" s="103"/>
      <c r="JC604" s="103"/>
      <c r="JD604" s="103"/>
      <c r="JE604" s="103"/>
      <c r="JF604" s="103"/>
      <c r="JG604" s="103"/>
      <c r="JH604" s="103"/>
      <c r="JI604" s="103"/>
      <c r="JJ604" s="103"/>
      <c r="JK604" s="103"/>
      <c r="JL604" s="103"/>
      <c r="JM604" s="103"/>
      <c r="JN604" s="103"/>
      <c r="JO604" s="103"/>
      <c r="JP604" s="103"/>
      <c r="JQ604" s="103"/>
      <c r="JR604" s="103"/>
      <c r="JS604" s="103"/>
      <c r="JT604" s="103"/>
      <c r="JU604" s="103"/>
      <c r="JV604" s="103"/>
      <c r="JW604" s="103"/>
      <c r="JX604" s="103"/>
      <c r="JY604" s="103"/>
      <c r="JZ604" s="103"/>
      <c r="KA604" s="103"/>
      <c r="KB604" s="103"/>
      <c r="KC604" s="103"/>
      <c r="KD604" s="103"/>
      <c r="KE604" s="103"/>
      <c r="KF604" s="103"/>
      <c r="KG604" s="103"/>
      <c r="KH604" s="103"/>
      <c r="KI604" s="103"/>
      <c r="KJ604" s="103"/>
      <c r="KK604" s="103"/>
      <c r="KL604" s="103"/>
      <c r="KM604" s="103"/>
      <c r="KN604" s="103"/>
      <c r="KO604" s="103"/>
      <c r="KP604" s="103"/>
      <c r="KQ604" s="103"/>
      <c r="KR604" s="103"/>
      <c r="KS604" s="103"/>
      <c r="KT604" s="103"/>
      <c r="KU604" s="103"/>
      <c r="KV604" s="103"/>
      <c r="KW604" s="103"/>
      <c r="KX604" s="103"/>
      <c r="KY604" s="103"/>
      <c r="KZ604" s="103"/>
      <c r="LA604" s="103"/>
      <c r="LB604" s="103"/>
      <c r="LC604" s="103"/>
      <c r="LD604" s="103"/>
      <c r="LE604" s="103"/>
      <c r="LF604" s="103"/>
      <c r="LG604" s="103"/>
      <c r="LH604" s="103"/>
      <c r="LI604" s="103"/>
      <c r="LJ604" s="103"/>
      <c r="LK604" s="103"/>
      <c r="LL604" s="103"/>
      <c r="LM604" s="103"/>
      <c r="LN604" s="103"/>
      <c r="LO604" s="103"/>
      <c r="LP604" s="103"/>
      <c r="LQ604" s="103"/>
      <c r="LR604" s="103"/>
      <c r="LS604" s="103"/>
      <c r="LT604" s="103"/>
      <c r="LU604" s="103"/>
      <c r="LV604" s="103"/>
      <c r="LW604" s="103"/>
      <c r="LX604" s="103"/>
      <c r="LY604" s="103"/>
      <c r="LZ604" s="103"/>
      <c r="MA604" s="103"/>
      <c r="MB604" s="103"/>
      <c r="MC604" s="103"/>
      <c r="MD604" s="103"/>
      <c r="ME604" s="103"/>
      <c r="MF604" s="103"/>
      <c r="MG604" s="103"/>
      <c r="MH604" s="103"/>
      <c r="MI604" s="103"/>
      <c r="MJ604" s="103"/>
      <c r="MK604" s="103"/>
      <c r="ML604" s="103"/>
      <c r="MM604" s="103"/>
      <c r="MN604" s="103"/>
      <c r="MO604" s="103"/>
      <c r="MP604" s="103"/>
      <c r="MQ604" s="103"/>
      <c r="MR604" s="103"/>
      <c r="MS604" s="103"/>
      <c r="MT604" s="103"/>
      <c r="MU604" s="103"/>
      <c r="MV604" s="103"/>
      <c r="MW604" s="103"/>
      <c r="MX604" s="103"/>
      <c r="MY604" s="103"/>
      <c r="MZ604" s="103"/>
      <c r="NA604" s="103"/>
      <c r="NB604" s="103"/>
      <c r="NC604" s="103"/>
      <c r="ND604" s="103"/>
      <c r="NE604" s="103"/>
      <c r="NF604" s="103"/>
      <c r="NG604" s="103"/>
      <c r="NH604" s="103"/>
      <c r="NI604" s="103"/>
      <c r="NJ604" s="103"/>
      <c r="NK604" s="103"/>
      <c r="NL604" s="103"/>
      <c r="NM604" s="103"/>
      <c r="NN604" s="103"/>
      <c r="NO604" s="103"/>
      <c r="NP604" s="103"/>
      <c r="NQ604" s="103"/>
      <c r="NR604" s="103"/>
      <c r="NS604" s="103"/>
      <c r="NT604" s="103"/>
      <c r="NU604" s="103"/>
      <c r="NV604" s="103"/>
      <c r="NW604" s="103"/>
      <c r="NX604" s="103"/>
      <c r="NY604" s="103"/>
      <c r="NZ604" s="103"/>
      <c r="OA604" s="103"/>
      <c r="OB604" s="103"/>
      <c r="OC604" s="103"/>
      <c r="OD604" s="103"/>
      <c r="OE604" s="103"/>
      <c r="OF604" s="103"/>
      <c r="OG604" s="103"/>
      <c r="OH604" s="103"/>
      <c r="OI604" s="103"/>
      <c r="OJ604" s="103"/>
      <c r="OK604" s="103"/>
      <c r="OL604" s="103"/>
      <c r="OM604" s="103"/>
      <c r="ON604" s="103"/>
      <c r="OO604" s="103"/>
      <c r="OP604" s="103"/>
      <c r="OQ604" s="103"/>
      <c r="OR604" s="103"/>
      <c r="OS604" s="103"/>
      <c r="OT604" s="103"/>
      <c r="OU604" s="103"/>
      <c r="OV604" s="103"/>
      <c r="OW604" s="103"/>
      <c r="OX604" s="103"/>
      <c r="OY604" s="103"/>
      <c r="OZ604" s="103"/>
      <c r="PA604" s="103"/>
      <c r="PB604" s="103"/>
      <c r="PC604" s="103"/>
      <c r="PD604" s="103"/>
      <c r="PE604" s="103"/>
      <c r="PF604" s="103"/>
      <c r="PG604" s="103"/>
      <c r="PH604" s="103"/>
      <c r="PI604" s="103"/>
      <c r="PJ604" s="103"/>
      <c r="PK604" s="103"/>
      <c r="PL604" s="103"/>
      <c r="PM604" s="103"/>
      <c r="PN604" s="103"/>
      <c r="PO604" s="103"/>
      <c r="PP604" s="103"/>
      <c r="PQ604" s="103"/>
      <c r="PR604" s="103"/>
      <c r="PS604" s="103"/>
      <c r="PT604" s="103"/>
      <c r="PU604" s="103"/>
      <c r="PV604" s="103"/>
      <c r="PW604" s="103"/>
      <c r="PX604" s="103"/>
      <c r="PY604" s="103"/>
      <c r="PZ604" s="103"/>
      <c r="QA604" s="103"/>
      <c r="QB604" s="103"/>
      <c r="QC604" s="103"/>
      <c r="QD604" s="103"/>
      <c r="QE604" s="103"/>
      <c r="QF604" s="103"/>
      <c r="QG604" s="103"/>
      <c r="QH604" s="103"/>
      <c r="QI604" s="103"/>
      <c r="QJ604" s="103"/>
      <c r="QK604" s="103"/>
      <c r="QL604" s="103"/>
      <c r="QM604" s="103"/>
      <c r="QN604" s="103"/>
      <c r="QO604" s="103"/>
      <c r="QP604" s="103"/>
      <c r="QQ604" s="103"/>
      <c r="QR604" s="103"/>
      <c r="QS604" s="103"/>
      <c r="QT604" s="103"/>
      <c r="QU604" s="103"/>
      <c r="QV604" s="103"/>
      <c r="QW604" s="103"/>
      <c r="QX604" s="103"/>
      <c r="QY604" s="103"/>
      <c r="QZ604" s="103"/>
      <c r="RA604" s="103"/>
      <c r="RB604" s="103"/>
      <c r="RC604" s="103"/>
      <c r="RD604" s="103"/>
      <c r="RE604" s="103"/>
      <c r="RF604" s="103"/>
      <c r="RG604" s="103"/>
      <c r="RH604" s="103"/>
      <c r="RI604" s="103"/>
      <c r="RJ604" s="103"/>
      <c r="RK604" s="103"/>
      <c r="RL604" s="103"/>
      <c r="RM604" s="103"/>
      <c r="RN604" s="103"/>
      <c r="RO604" s="103"/>
      <c r="RP604" s="103"/>
      <c r="RQ604" s="103"/>
      <c r="RR604" s="103"/>
      <c r="RS604" s="103"/>
      <c r="RT604" s="103"/>
      <c r="RU604" s="103"/>
      <c r="RV604" s="103"/>
      <c r="RW604" s="103"/>
      <c r="RX604" s="103"/>
      <c r="RY604" s="103"/>
      <c r="RZ604" s="103"/>
      <c r="SA604" s="103"/>
      <c r="SB604" s="103"/>
      <c r="SC604" s="103"/>
      <c r="SD604" s="103"/>
      <c r="SE604" s="103"/>
      <c r="SF604" s="103"/>
      <c r="SG604" s="103"/>
      <c r="SH604" s="103"/>
      <c r="SI604" s="103"/>
      <c r="SJ604" s="103"/>
      <c r="SK604" s="103"/>
      <c r="SL604" s="103"/>
      <c r="SM604" s="103"/>
      <c r="SN604" s="103"/>
      <c r="SO604" s="103"/>
      <c r="SP604" s="103"/>
      <c r="SQ604" s="103"/>
      <c r="SR604" s="103"/>
      <c r="SS604" s="103"/>
      <c r="ST604" s="103"/>
      <c r="SU604" s="103"/>
      <c r="SV604" s="103"/>
      <c r="SW604" s="103"/>
      <c r="SX604" s="103"/>
      <c r="SY604" s="103"/>
      <c r="SZ604" s="103"/>
      <c r="TA604" s="103"/>
      <c r="TB604" s="103"/>
      <c r="TC604" s="103"/>
      <c r="TD604" s="103"/>
      <c r="TE604" s="103"/>
      <c r="TF604" s="103"/>
      <c r="TG604" s="103"/>
      <c r="TH604" s="103"/>
      <c r="TI604" s="103"/>
      <c r="TJ604" s="103"/>
      <c r="TK604" s="103"/>
      <c r="TL604" s="103"/>
      <c r="TM604" s="103"/>
      <c r="TN604" s="103"/>
      <c r="TO604" s="103"/>
      <c r="TP604" s="103"/>
      <c r="TQ604" s="103"/>
      <c r="TR604" s="103"/>
      <c r="TS604" s="103"/>
      <c r="TT604" s="103"/>
      <c r="TU604" s="103"/>
      <c r="TV604" s="103"/>
      <c r="TW604" s="103"/>
      <c r="TX604" s="103"/>
      <c r="TY604" s="103"/>
      <c r="TZ604" s="103"/>
      <c r="UA604" s="103"/>
      <c r="UB604" s="103"/>
      <c r="UC604" s="103"/>
      <c r="UD604" s="103"/>
      <c r="UE604" s="103"/>
      <c r="UF604" s="103"/>
      <c r="UG604" s="103"/>
      <c r="UH604" s="103"/>
      <c r="UI604" s="103"/>
      <c r="UJ604" s="103"/>
      <c r="UK604" s="103"/>
      <c r="UL604" s="103"/>
      <c r="UM604" s="103"/>
      <c r="UN604" s="103"/>
      <c r="UO604" s="103"/>
      <c r="UP604" s="103"/>
      <c r="UQ604" s="103"/>
      <c r="UR604" s="103"/>
      <c r="US604" s="103"/>
      <c r="UT604" s="103"/>
      <c r="UU604" s="103"/>
      <c r="UV604" s="103"/>
      <c r="UW604" s="103"/>
      <c r="UX604" s="103"/>
      <c r="UY604" s="103"/>
      <c r="UZ604" s="103"/>
      <c r="VA604" s="103"/>
      <c r="VB604" s="103"/>
      <c r="VC604" s="103"/>
      <c r="VD604" s="103"/>
      <c r="VE604" s="103"/>
      <c r="VF604" s="103"/>
      <c r="VG604" s="103"/>
      <c r="VH604" s="103"/>
      <c r="VI604" s="103"/>
      <c r="VJ604" s="103"/>
      <c r="VK604" s="103"/>
      <c r="VL604" s="103"/>
      <c r="VM604" s="103"/>
      <c r="VN604" s="103"/>
      <c r="VO604" s="103"/>
      <c r="VP604" s="103"/>
      <c r="VQ604" s="103"/>
      <c r="VR604" s="103"/>
      <c r="VS604" s="103"/>
      <c r="VT604" s="103"/>
      <c r="VU604" s="103"/>
      <c r="VV604" s="103"/>
      <c r="VW604" s="103"/>
      <c r="VX604" s="103"/>
      <c r="VY604" s="103"/>
      <c r="VZ604" s="103"/>
      <c r="WA604" s="103"/>
      <c r="WB604" s="103"/>
      <c r="WC604" s="103"/>
      <c r="WD604" s="103"/>
      <c r="WE604" s="103"/>
      <c r="WF604" s="103"/>
      <c r="WG604" s="103"/>
      <c r="WH604" s="103"/>
      <c r="WI604" s="103"/>
      <c r="WJ604" s="103"/>
      <c r="WK604" s="103"/>
      <c r="WL604" s="103"/>
      <c r="WM604" s="103"/>
      <c r="WN604" s="103"/>
      <c r="WO604" s="103"/>
      <c r="WP604" s="103"/>
      <c r="WQ604" s="103"/>
      <c r="WR604" s="103"/>
      <c r="WS604" s="103"/>
      <c r="WT604" s="103"/>
      <c r="WU604" s="103"/>
      <c r="WV604" s="103"/>
      <c r="WW604" s="103"/>
      <c r="WX604" s="103"/>
      <c r="WY604" s="103"/>
      <c r="WZ604" s="103"/>
      <c r="XA604" s="103"/>
      <c r="XB604" s="103"/>
      <c r="XC604" s="103"/>
      <c r="XD604" s="103"/>
      <c r="XE604" s="103"/>
      <c r="XF604" s="103"/>
      <c r="XG604" s="103"/>
      <c r="XH604" s="103"/>
      <c r="XI604" s="103"/>
      <c r="XJ604" s="103"/>
      <c r="XK604" s="103"/>
      <c r="XL604" s="103"/>
      <c r="XM604" s="103"/>
      <c r="XN604" s="103"/>
      <c r="XO604" s="103"/>
      <c r="XP604" s="103"/>
      <c r="XQ604" s="103"/>
      <c r="XR604" s="103"/>
      <c r="XS604" s="103"/>
      <c r="XT604" s="103"/>
      <c r="XU604" s="103"/>
      <c r="XV604" s="103"/>
      <c r="XW604" s="103"/>
      <c r="XX604" s="103"/>
      <c r="XY604" s="103"/>
      <c r="XZ604" s="103"/>
      <c r="YA604" s="103"/>
      <c r="YB604" s="103"/>
      <c r="YC604" s="103"/>
      <c r="YD604" s="103"/>
      <c r="YE604" s="103"/>
      <c r="YF604" s="103"/>
      <c r="YG604" s="103"/>
      <c r="YH604" s="103"/>
      <c r="YI604" s="103"/>
      <c r="YJ604" s="103"/>
      <c r="YK604" s="103"/>
      <c r="YL604" s="103"/>
      <c r="YM604" s="103"/>
      <c r="YN604" s="103"/>
      <c r="YO604" s="103"/>
      <c r="YP604" s="103"/>
      <c r="YQ604" s="103"/>
      <c r="YR604" s="103"/>
      <c r="YS604" s="103"/>
      <c r="YT604" s="103"/>
      <c r="YU604" s="103"/>
      <c r="YV604" s="103"/>
      <c r="YW604" s="103"/>
      <c r="YX604" s="103"/>
      <c r="YY604" s="103"/>
      <c r="YZ604" s="103"/>
      <c r="ZA604" s="103"/>
      <c r="ZB604" s="103"/>
      <c r="ZC604" s="103"/>
      <c r="ZD604" s="103"/>
      <c r="ZE604" s="103"/>
      <c r="ZF604" s="103"/>
      <c r="ZG604" s="103"/>
      <c r="ZH604" s="103"/>
      <c r="ZI604" s="103"/>
      <c r="ZJ604" s="103"/>
      <c r="ZK604" s="103"/>
      <c r="ZL604" s="103"/>
      <c r="ZM604" s="103"/>
      <c r="ZN604" s="103"/>
      <c r="ZO604" s="103"/>
      <c r="ZP604" s="103"/>
      <c r="ZQ604" s="103"/>
      <c r="ZR604" s="103"/>
      <c r="ZS604" s="103"/>
      <c r="ZT604" s="103"/>
      <c r="ZU604" s="103"/>
      <c r="ZV604" s="103"/>
      <c r="ZW604" s="103"/>
      <c r="ZX604" s="103"/>
      <c r="ZY604" s="103"/>
      <c r="ZZ604" s="103"/>
      <c r="AAA604" s="103"/>
      <c r="AAB604" s="103"/>
      <c r="AAC604" s="103"/>
      <c r="AAD604" s="103"/>
      <c r="AAE604" s="103"/>
      <c r="AAF604" s="103"/>
      <c r="AAG604" s="103"/>
      <c r="AAH604" s="103"/>
      <c r="AAI604" s="103"/>
      <c r="AAJ604" s="103"/>
      <c r="AAK604" s="103"/>
      <c r="AAL604" s="103"/>
      <c r="AAM604" s="103"/>
      <c r="AAN604" s="103"/>
      <c r="AAO604" s="103"/>
      <c r="AAP604" s="103"/>
      <c r="AAQ604" s="103"/>
      <c r="AAR604" s="103"/>
      <c r="AAS604" s="103"/>
      <c r="AAT604" s="103"/>
      <c r="AAU604" s="103"/>
      <c r="AAV604" s="103"/>
      <c r="AAW604" s="103"/>
      <c r="AAX604" s="103"/>
      <c r="AAY604" s="103"/>
      <c r="AAZ604" s="103"/>
      <c r="ABA604" s="103"/>
      <c r="ABB604" s="103"/>
      <c r="ABC604" s="103"/>
      <c r="ABD604" s="103"/>
      <c r="ABE604" s="103"/>
      <c r="ABF604" s="103"/>
      <c r="ABG604" s="103"/>
      <c r="ABH604" s="103"/>
      <c r="ABI604" s="103"/>
      <c r="ABJ604" s="103"/>
      <c r="ABK604" s="103"/>
      <c r="ABL604" s="103"/>
      <c r="ABM604" s="103"/>
      <c r="ABN604" s="103"/>
      <c r="ABO604" s="103"/>
      <c r="ABP604" s="103"/>
      <c r="ABQ604" s="103"/>
      <c r="ABR604" s="103"/>
      <c r="ABS604" s="103"/>
      <c r="ABT604" s="103"/>
      <c r="ABU604" s="103"/>
      <c r="ABV604" s="103"/>
      <c r="ABW604" s="103"/>
      <c r="ABX604" s="103"/>
      <c r="ABY604" s="103"/>
      <c r="ABZ604" s="103"/>
      <c r="ACA604" s="103"/>
      <c r="ACB604" s="103"/>
      <c r="ACC604" s="103"/>
      <c r="ACD604" s="103"/>
      <c r="ACE604" s="103"/>
      <c r="ACF604" s="103"/>
      <c r="ACG604" s="103"/>
      <c r="ACH604" s="103"/>
      <c r="ACI604" s="103"/>
      <c r="ACJ604" s="103"/>
      <c r="ACK604" s="103"/>
      <c r="ACL604" s="103"/>
      <c r="ACM604" s="103"/>
      <c r="ACN604" s="103"/>
      <c r="ACO604" s="103"/>
      <c r="ACP604" s="103"/>
      <c r="ACQ604" s="103"/>
      <c r="ACR604" s="103"/>
      <c r="ACS604" s="103"/>
      <c r="ACT604" s="103"/>
      <c r="ACU604" s="103"/>
      <c r="ACV604" s="103"/>
      <c r="ACW604" s="103"/>
      <c r="ACX604" s="103"/>
      <c r="ACY604" s="103"/>
      <c r="ACZ604" s="103"/>
      <c r="ADA604" s="103"/>
      <c r="ADB604" s="103"/>
      <c r="ADC604" s="103"/>
      <c r="ADD604" s="103"/>
      <c r="ADE604" s="103"/>
      <c r="ADF604" s="103"/>
      <c r="ADG604" s="103"/>
      <c r="ADH604" s="103"/>
      <c r="ADI604" s="103"/>
      <c r="ADJ604" s="103"/>
      <c r="ADK604" s="103"/>
      <c r="ADL604" s="103"/>
      <c r="ADM604" s="103"/>
      <c r="ADN604" s="103"/>
      <c r="ADO604" s="103"/>
      <c r="ADP604" s="103"/>
      <c r="ADQ604" s="103"/>
      <c r="ADR604" s="103"/>
      <c r="ADS604" s="103"/>
      <c r="ADT604" s="103"/>
      <c r="ADU604" s="103"/>
      <c r="ADV604" s="103"/>
      <c r="ADW604" s="103"/>
      <c r="ADX604" s="103"/>
      <c r="ADY604" s="103"/>
      <c r="ADZ604" s="103"/>
      <c r="AEA604" s="103"/>
      <c r="AEB604" s="103"/>
      <c r="AEC604" s="103"/>
      <c r="AED604" s="103"/>
      <c r="AEE604" s="103"/>
      <c r="AEF604" s="103"/>
      <c r="AEG604" s="103"/>
      <c r="AEH604" s="103"/>
      <c r="AEI604" s="103"/>
      <c r="AEJ604" s="103"/>
      <c r="AEK604" s="103"/>
      <c r="AEL604" s="103"/>
      <c r="AEM604" s="103"/>
      <c r="AEN604" s="103"/>
      <c r="AEO604" s="103"/>
      <c r="AEP604" s="103"/>
      <c r="AEQ604" s="103"/>
      <c r="AER604" s="103"/>
      <c r="AES604" s="103"/>
      <c r="AET604" s="103"/>
      <c r="AEU604" s="103"/>
      <c r="AEV604" s="103"/>
      <c r="AEW604" s="103"/>
      <c r="AEX604" s="103"/>
      <c r="AEY604" s="103"/>
      <c r="AEZ604" s="103"/>
      <c r="AFA604" s="103"/>
      <c r="AFB604" s="103"/>
      <c r="AFC604" s="103"/>
      <c r="AFD604" s="103"/>
      <c r="AFE604" s="103"/>
      <c r="AFF604" s="103"/>
      <c r="AFG604" s="103"/>
      <c r="AFH604" s="103"/>
      <c r="AFI604" s="103"/>
      <c r="AFJ604" s="103"/>
      <c r="AFK604" s="103"/>
      <c r="AFL604" s="103"/>
      <c r="AFM604" s="103"/>
      <c r="AFN604" s="103"/>
      <c r="AFO604" s="103"/>
      <c r="AFP604" s="103"/>
      <c r="AFQ604" s="103"/>
      <c r="AFR604" s="103"/>
      <c r="AFS604" s="103"/>
      <c r="AFT604" s="103"/>
      <c r="AFU604" s="103"/>
      <c r="AFV604" s="103"/>
      <c r="AFW604" s="103"/>
      <c r="AFX604" s="103"/>
      <c r="AFY604" s="103"/>
      <c r="AFZ604" s="103"/>
      <c r="AGA604" s="103"/>
      <c r="AGB604" s="103"/>
      <c r="AGC604" s="103"/>
      <c r="AGD604" s="103"/>
      <c r="AGE604" s="103"/>
      <c r="AGF604" s="103"/>
      <c r="AGG604" s="103"/>
      <c r="AGH604" s="103"/>
      <c r="AGI604" s="103"/>
      <c r="AGJ604" s="103"/>
      <c r="AGK604" s="103"/>
      <c r="AGL604" s="103"/>
      <c r="AGM604" s="103"/>
      <c r="AGN604" s="103"/>
      <c r="AGO604" s="103"/>
      <c r="AGP604" s="103"/>
      <c r="AGQ604" s="103"/>
      <c r="AGR604" s="103"/>
      <c r="AGS604" s="103"/>
      <c r="AGT604" s="103"/>
      <c r="AGU604" s="103"/>
      <c r="AGV604" s="103"/>
      <c r="AGW604" s="103"/>
      <c r="AGX604" s="103"/>
      <c r="AGY604" s="103"/>
      <c r="AGZ604" s="103"/>
      <c r="AHA604" s="103"/>
      <c r="AHB604" s="103"/>
      <c r="AHC604" s="103"/>
      <c r="AHD604" s="103"/>
      <c r="AHE604" s="103"/>
      <c r="AHF604" s="103"/>
      <c r="AHG604" s="103"/>
      <c r="AHH604" s="103"/>
      <c r="AHI604" s="103"/>
      <c r="AHJ604" s="103"/>
      <c r="AHK604" s="103"/>
      <c r="AHL604" s="103"/>
      <c r="AHM604" s="103"/>
      <c r="AHN604" s="103"/>
      <c r="AHO604" s="103"/>
      <c r="AHP604" s="103"/>
      <c r="AHQ604" s="103"/>
      <c r="AHR604" s="103"/>
      <c r="AHS604" s="103"/>
      <c r="AHT604" s="103"/>
      <c r="AHU604" s="103"/>
      <c r="AHV604" s="103"/>
      <c r="AHW604" s="103"/>
      <c r="AHX604" s="103"/>
      <c r="AHY604" s="103"/>
      <c r="AHZ604" s="103"/>
      <c r="AIA604" s="103"/>
      <c r="AIB604" s="103"/>
      <c r="AIC604" s="103"/>
      <c r="AID604" s="103"/>
      <c r="AIE604" s="103"/>
      <c r="AIF604" s="103"/>
      <c r="AIG604" s="103"/>
      <c r="AIH604" s="103"/>
      <c r="AII604" s="103"/>
      <c r="AIJ604" s="103"/>
      <c r="AIK604" s="103"/>
      <c r="AIL604" s="103"/>
      <c r="AIM604" s="103"/>
      <c r="AIN604" s="103"/>
      <c r="AIO604" s="103"/>
      <c r="AIP604" s="103"/>
      <c r="AIQ604" s="103"/>
      <c r="AIR604" s="103"/>
      <c r="AIS604" s="103"/>
      <c r="AIT604" s="103"/>
      <c r="AIU604" s="103"/>
      <c r="AIV604" s="103"/>
      <c r="AIW604" s="103"/>
      <c r="AIX604" s="103"/>
      <c r="AIY604" s="103"/>
      <c r="AIZ604" s="103"/>
      <c r="AJA604" s="103"/>
      <c r="AJB604" s="103"/>
      <c r="AJC604" s="103"/>
      <c r="AJD604" s="103"/>
      <c r="AJE604" s="103"/>
      <c r="AJF604" s="103"/>
      <c r="AJG604" s="103"/>
      <c r="AJH604" s="103"/>
      <c r="AJI604" s="103"/>
      <c r="AJJ604" s="103"/>
      <c r="AJK604" s="103"/>
      <c r="AJL604" s="103"/>
      <c r="AJM604" s="103"/>
      <c r="AJN604" s="103"/>
      <c r="AJO604" s="103"/>
      <c r="AJP604" s="103"/>
      <c r="AJQ604" s="103"/>
      <c r="AJR604" s="103"/>
      <c r="AJS604" s="103"/>
      <c r="AJT604" s="103"/>
      <c r="AJU604" s="103"/>
      <c r="AJV604" s="103"/>
      <c r="AJW604" s="103"/>
      <c r="AJX604" s="103"/>
      <c r="AJY604" s="103"/>
      <c r="AJZ604" s="103"/>
      <c r="AKA604" s="103"/>
      <c r="AKB604" s="103"/>
      <c r="AKC604" s="103"/>
      <c r="AKD604" s="103"/>
      <c r="AKE604" s="103"/>
      <c r="AKF604" s="103"/>
      <c r="AKG604" s="103"/>
      <c r="AKH604" s="103"/>
      <c r="AKI604" s="103"/>
      <c r="AKJ604" s="103"/>
      <c r="AKK604" s="103"/>
      <c r="AKL604" s="103"/>
      <c r="AKM604" s="103"/>
      <c r="AKN604" s="103"/>
      <c r="AKO604" s="103"/>
      <c r="AKP604" s="103"/>
      <c r="AKQ604" s="103"/>
      <c r="AKR604" s="103"/>
      <c r="AKS604" s="103"/>
      <c r="AKT604" s="103"/>
      <c r="AKU604" s="103"/>
      <c r="AKV604" s="103"/>
      <c r="AKW604" s="103"/>
      <c r="AKX604" s="103"/>
      <c r="AKY604" s="103"/>
      <c r="AKZ604" s="103"/>
      <c r="ALA604" s="103"/>
      <c r="ALB604" s="103"/>
      <c r="ALC604" s="103"/>
      <c r="ALD604" s="103"/>
      <c r="ALE604" s="103"/>
      <c r="ALF604" s="103"/>
      <c r="ALG604" s="103"/>
      <c r="ALH604" s="103"/>
      <c r="ALI604" s="103"/>
      <c r="ALJ604" s="103"/>
      <c r="ALK604" s="103"/>
      <c r="ALL604" s="103"/>
      <c r="ALM604" s="103"/>
      <c r="ALN604" s="103"/>
      <c r="ALO604" s="103"/>
      <c r="ALP604" s="103"/>
      <c r="ALQ604" s="103"/>
      <c r="ALR604" s="103"/>
      <c r="ALS604" s="103"/>
    </row>
    <row r="605" spans="1:1025" ht="37.5">
      <c r="A605" s="103"/>
      <c r="B605" s="89"/>
      <c r="C605" s="37" t="s">
        <v>344</v>
      </c>
      <c r="D605" s="37">
        <v>926</v>
      </c>
      <c r="E605" s="130" t="s">
        <v>54</v>
      </c>
      <c r="F605" s="130" t="s">
        <v>35</v>
      </c>
      <c r="G605" s="82">
        <v>9900000000</v>
      </c>
      <c r="H605" s="83"/>
      <c r="I605" s="90">
        <f t="shared" si="240"/>
        <v>100000</v>
      </c>
      <c r="J605" s="90"/>
      <c r="K605" s="77"/>
      <c r="L605" s="77"/>
      <c r="M605" s="77"/>
      <c r="N605" s="77"/>
      <c r="O605" s="90">
        <f>O606</f>
        <v>100000</v>
      </c>
      <c r="P605" s="77"/>
      <c r="Q605" s="77"/>
      <c r="R605" s="77"/>
      <c r="S605" s="77">
        <f t="shared" ref="S605:U606" si="248">S606</f>
        <v>0</v>
      </c>
      <c r="T605" s="77">
        <f t="shared" si="248"/>
        <v>0</v>
      </c>
      <c r="U605" s="141">
        <f t="shared" si="248"/>
        <v>0</v>
      </c>
      <c r="II605" s="103"/>
      <c r="IJ605" s="103"/>
      <c r="IK605" s="103"/>
      <c r="IL605" s="103"/>
      <c r="IM605" s="103"/>
      <c r="IN605" s="103"/>
      <c r="IO605" s="103"/>
      <c r="IP605" s="103"/>
      <c r="IQ605" s="103"/>
      <c r="IR605" s="103"/>
      <c r="IS605" s="103"/>
      <c r="IT605" s="103"/>
      <c r="IU605" s="103"/>
      <c r="IV605" s="103"/>
      <c r="IW605" s="103"/>
      <c r="IX605" s="103"/>
      <c r="IY605" s="103"/>
      <c r="IZ605" s="103"/>
      <c r="JA605" s="103"/>
      <c r="JB605" s="103"/>
      <c r="JC605" s="103"/>
      <c r="JD605" s="103"/>
      <c r="JE605" s="103"/>
      <c r="JF605" s="103"/>
      <c r="JG605" s="103"/>
      <c r="JH605" s="103"/>
      <c r="JI605" s="103"/>
      <c r="JJ605" s="103"/>
      <c r="JK605" s="103"/>
      <c r="JL605" s="103"/>
      <c r="JM605" s="103"/>
      <c r="JN605" s="103"/>
      <c r="JO605" s="103"/>
      <c r="JP605" s="103"/>
      <c r="JQ605" s="103"/>
      <c r="JR605" s="103"/>
      <c r="JS605" s="103"/>
      <c r="JT605" s="103"/>
      <c r="JU605" s="103"/>
      <c r="JV605" s="103"/>
      <c r="JW605" s="103"/>
      <c r="JX605" s="103"/>
      <c r="JY605" s="103"/>
      <c r="JZ605" s="103"/>
      <c r="KA605" s="103"/>
      <c r="KB605" s="103"/>
      <c r="KC605" s="103"/>
      <c r="KD605" s="103"/>
      <c r="KE605" s="103"/>
      <c r="KF605" s="103"/>
      <c r="KG605" s="103"/>
      <c r="KH605" s="103"/>
      <c r="KI605" s="103"/>
      <c r="KJ605" s="103"/>
      <c r="KK605" s="103"/>
      <c r="KL605" s="103"/>
      <c r="KM605" s="103"/>
      <c r="KN605" s="103"/>
      <c r="KO605" s="103"/>
      <c r="KP605" s="103"/>
      <c r="KQ605" s="103"/>
      <c r="KR605" s="103"/>
      <c r="KS605" s="103"/>
      <c r="KT605" s="103"/>
      <c r="KU605" s="103"/>
      <c r="KV605" s="103"/>
      <c r="KW605" s="103"/>
      <c r="KX605" s="103"/>
      <c r="KY605" s="103"/>
      <c r="KZ605" s="103"/>
      <c r="LA605" s="103"/>
      <c r="LB605" s="103"/>
      <c r="LC605" s="103"/>
      <c r="LD605" s="103"/>
      <c r="LE605" s="103"/>
      <c r="LF605" s="103"/>
      <c r="LG605" s="103"/>
      <c r="LH605" s="103"/>
      <c r="LI605" s="103"/>
      <c r="LJ605" s="103"/>
      <c r="LK605" s="103"/>
      <c r="LL605" s="103"/>
      <c r="LM605" s="103"/>
      <c r="LN605" s="103"/>
      <c r="LO605" s="103"/>
      <c r="LP605" s="103"/>
      <c r="LQ605" s="103"/>
      <c r="LR605" s="103"/>
      <c r="LS605" s="103"/>
      <c r="LT605" s="103"/>
      <c r="LU605" s="103"/>
      <c r="LV605" s="103"/>
      <c r="LW605" s="103"/>
      <c r="LX605" s="103"/>
      <c r="LY605" s="103"/>
      <c r="LZ605" s="103"/>
      <c r="MA605" s="103"/>
      <c r="MB605" s="103"/>
      <c r="MC605" s="103"/>
      <c r="MD605" s="103"/>
      <c r="ME605" s="103"/>
      <c r="MF605" s="103"/>
      <c r="MG605" s="103"/>
      <c r="MH605" s="103"/>
      <c r="MI605" s="103"/>
      <c r="MJ605" s="103"/>
      <c r="MK605" s="103"/>
      <c r="ML605" s="103"/>
      <c r="MM605" s="103"/>
      <c r="MN605" s="103"/>
      <c r="MO605" s="103"/>
      <c r="MP605" s="103"/>
      <c r="MQ605" s="103"/>
      <c r="MR605" s="103"/>
      <c r="MS605" s="103"/>
      <c r="MT605" s="103"/>
      <c r="MU605" s="103"/>
      <c r="MV605" s="103"/>
      <c r="MW605" s="103"/>
      <c r="MX605" s="103"/>
      <c r="MY605" s="103"/>
      <c r="MZ605" s="103"/>
      <c r="NA605" s="103"/>
      <c r="NB605" s="103"/>
      <c r="NC605" s="103"/>
      <c r="ND605" s="103"/>
      <c r="NE605" s="103"/>
      <c r="NF605" s="103"/>
      <c r="NG605" s="103"/>
      <c r="NH605" s="103"/>
      <c r="NI605" s="103"/>
      <c r="NJ605" s="103"/>
      <c r="NK605" s="103"/>
      <c r="NL605" s="103"/>
      <c r="NM605" s="103"/>
      <c r="NN605" s="103"/>
      <c r="NO605" s="103"/>
      <c r="NP605" s="103"/>
      <c r="NQ605" s="103"/>
      <c r="NR605" s="103"/>
      <c r="NS605" s="103"/>
      <c r="NT605" s="103"/>
      <c r="NU605" s="103"/>
      <c r="NV605" s="103"/>
      <c r="NW605" s="103"/>
      <c r="NX605" s="103"/>
      <c r="NY605" s="103"/>
      <c r="NZ605" s="103"/>
      <c r="OA605" s="103"/>
      <c r="OB605" s="103"/>
      <c r="OC605" s="103"/>
      <c r="OD605" s="103"/>
      <c r="OE605" s="103"/>
      <c r="OF605" s="103"/>
      <c r="OG605" s="103"/>
      <c r="OH605" s="103"/>
      <c r="OI605" s="103"/>
      <c r="OJ605" s="103"/>
      <c r="OK605" s="103"/>
      <c r="OL605" s="103"/>
      <c r="OM605" s="103"/>
      <c r="ON605" s="103"/>
      <c r="OO605" s="103"/>
      <c r="OP605" s="103"/>
      <c r="OQ605" s="103"/>
      <c r="OR605" s="103"/>
      <c r="OS605" s="103"/>
      <c r="OT605" s="103"/>
      <c r="OU605" s="103"/>
      <c r="OV605" s="103"/>
      <c r="OW605" s="103"/>
      <c r="OX605" s="103"/>
      <c r="OY605" s="103"/>
      <c r="OZ605" s="103"/>
      <c r="PA605" s="103"/>
      <c r="PB605" s="103"/>
      <c r="PC605" s="103"/>
      <c r="PD605" s="103"/>
      <c r="PE605" s="103"/>
      <c r="PF605" s="103"/>
      <c r="PG605" s="103"/>
      <c r="PH605" s="103"/>
      <c r="PI605" s="103"/>
      <c r="PJ605" s="103"/>
      <c r="PK605" s="103"/>
      <c r="PL605" s="103"/>
      <c r="PM605" s="103"/>
      <c r="PN605" s="103"/>
      <c r="PO605" s="103"/>
      <c r="PP605" s="103"/>
      <c r="PQ605" s="103"/>
      <c r="PR605" s="103"/>
      <c r="PS605" s="103"/>
      <c r="PT605" s="103"/>
      <c r="PU605" s="103"/>
      <c r="PV605" s="103"/>
      <c r="PW605" s="103"/>
      <c r="PX605" s="103"/>
      <c r="PY605" s="103"/>
      <c r="PZ605" s="103"/>
      <c r="QA605" s="103"/>
      <c r="QB605" s="103"/>
      <c r="QC605" s="103"/>
      <c r="QD605" s="103"/>
      <c r="QE605" s="103"/>
      <c r="QF605" s="103"/>
      <c r="QG605" s="103"/>
      <c r="QH605" s="103"/>
      <c r="QI605" s="103"/>
      <c r="QJ605" s="103"/>
      <c r="QK605" s="103"/>
      <c r="QL605" s="103"/>
      <c r="QM605" s="103"/>
      <c r="QN605" s="103"/>
      <c r="QO605" s="103"/>
      <c r="QP605" s="103"/>
      <c r="QQ605" s="103"/>
      <c r="QR605" s="103"/>
      <c r="QS605" s="103"/>
      <c r="QT605" s="103"/>
      <c r="QU605" s="103"/>
      <c r="QV605" s="103"/>
      <c r="QW605" s="103"/>
      <c r="QX605" s="103"/>
      <c r="QY605" s="103"/>
      <c r="QZ605" s="103"/>
      <c r="RA605" s="103"/>
      <c r="RB605" s="103"/>
      <c r="RC605" s="103"/>
      <c r="RD605" s="103"/>
      <c r="RE605" s="103"/>
      <c r="RF605" s="103"/>
      <c r="RG605" s="103"/>
      <c r="RH605" s="103"/>
      <c r="RI605" s="103"/>
      <c r="RJ605" s="103"/>
      <c r="RK605" s="103"/>
      <c r="RL605" s="103"/>
      <c r="RM605" s="103"/>
      <c r="RN605" s="103"/>
      <c r="RO605" s="103"/>
      <c r="RP605" s="103"/>
      <c r="RQ605" s="103"/>
      <c r="RR605" s="103"/>
      <c r="RS605" s="103"/>
      <c r="RT605" s="103"/>
      <c r="RU605" s="103"/>
      <c r="RV605" s="103"/>
      <c r="RW605" s="103"/>
      <c r="RX605" s="103"/>
      <c r="RY605" s="103"/>
      <c r="RZ605" s="103"/>
      <c r="SA605" s="103"/>
      <c r="SB605" s="103"/>
      <c r="SC605" s="103"/>
      <c r="SD605" s="103"/>
      <c r="SE605" s="103"/>
      <c r="SF605" s="103"/>
      <c r="SG605" s="103"/>
      <c r="SH605" s="103"/>
      <c r="SI605" s="103"/>
      <c r="SJ605" s="103"/>
      <c r="SK605" s="103"/>
      <c r="SL605" s="103"/>
      <c r="SM605" s="103"/>
      <c r="SN605" s="103"/>
      <c r="SO605" s="103"/>
      <c r="SP605" s="103"/>
      <c r="SQ605" s="103"/>
      <c r="SR605" s="103"/>
      <c r="SS605" s="103"/>
      <c r="ST605" s="103"/>
      <c r="SU605" s="103"/>
      <c r="SV605" s="103"/>
      <c r="SW605" s="103"/>
      <c r="SX605" s="103"/>
      <c r="SY605" s="103"/>
      <c r="SZ605" s="103"/>
      <c r="TA605" s="103"/>
      <c r="TB605" s="103"/>
      <c r="TC605" s="103"/>
      <c r="TD605" s="103"/>
      <c r="TE605" s="103"/>
      <c r="TF605" s="103"/>
      <c r="TG605" s="103"/>
      <c r="TH605" s="103"/>
      <c r="TI605" s="103"/>
      <c r="TJ605" s="103"/>
      <c r="TK605" s="103"/>
      <c r="TL605" s="103"/>
      <c r="TM605" s="103"/>
      <c r="TN605" s="103"/>
      <c r="TO605" s="103"/>
      <c r="TP605" s="103"/>
      <c r="TQ605" s="103"/>
      <c r="TR605" s="103"/>
      <c r="TS605" s="103"/>
      <c r="TT605" s="103"/>
      <c r="TU605" s="103"/>
      <c r="TV605" s="103"/>
      <c r="TW605" s="103"/>
      <c r="TX605" s="103"/>
      <c r="TY605" s="103"/>
      <c r="TZ605" s="103"/>
      <c r="UA605" s="103"/>
      <c r="UB605" s="103"/>
      <c r="UC605" s="103"/>
      <c r="UD605" s="103"/>
      <c r="UE605" s="103"/>
      <c r="UF605" s="103"/>
      <c r="UG605" s="103"/>
      <c r="UH605" s="103"/>
      <c r="UI605" s="103"/>
      <c r="UJ605" s="103"/>
      <c r="UK605" s="103"/>
      <c r="UL605" s="103"/>
      <c r="UM605" s="103"/>
      <c r="UN605" s="103"/>
      <c r="UO605" s="103"/>
      <c r="UP605" s="103"/>
      <c r="UQ605" s="103"/>
      <c r="UR605" s="103"/>
      <c r="US605" s="103"/>
      <c r="UT605" s="103"/>
      <c r="UU605" s="103"/>
      <c r="UV605" s="103"/>
      <c r="UW605" s="103"/>
      <c r="UX605" s="103"/>
      <c r="UY605" s="103"/>
      <c r="UZ605" s="103"/>
      <c r="VA605" s="103"/>
      <c r="VB605" s="103"/>
      <c r="VC605" s="103"/>
      <c r="VD605" s="103"/>
      <c r="VE605" s="103"/>
      <c r="VF605" s="103"/>
      <c r="VG605" s="103"/>
      <c r="VH605" s="103"/>
      <c r="VI605" s="103"/>
      <c r="VJ605" s="103"/>
      <c r="VK605" s="103"/>
      <c r="VL605" s="103"/>
      <c r="VM605" s="103"/>
      <c r="VN605" s="103"/>
      <c r="VO605" s="103"/>
      <c r="VP605" s="103"/>
      <c r="VQ605" s="103"/>
      <c r="VR605" s="103"/>
      <c r="VS605" s="103"/>
      <c r="VT605" s="103"/>
      <c r="VU605" s="103"/>
      <c r="VV605" s="103"/>
      <c r="VW605" s="103"/>
      <c r="VX605" s="103"/>
      <c r="VY605" s="103"/>
      <c r="VZ605" s="103"/>
      <c r="WA605" s="103"/>
      <c r="WB605" s="103"/>
      <c r="WC605" s="103"/>
      <c r="WD605" s="103"/>
      <c r="WE605" s="103"/>
      <c r="WF605" s="103"/>
      <c r="WG605" s="103"/>
      <c r="WH605" s="103"/>
      <c r="WI605" s="103"/>
      <c r="WJ605" s="103"/>
      <c r="WK605" s="103"/>
      <c r="WL605" s="103"/>
      <c r="WM605" s="103"/>
      <c r="WN605" s="103"/>
      <c r="WO605" s="103"/>
      <c r="WP605" s="103"/>
      <c r="WQ605" s="103"/>
      <c r="WR605" s="103"/>
      <c r="WS605" s="103"/>
      <c r="WT605" s="103"/>
      <c r="WU605" s="103"/>
      <c r="WV605" s="103"/>
      <c r="WW605" s="103"/>
      <c r="WX605" s="103"/>
      <c r="WY605" s="103"/>
      <c r="WZ605" s="103"/>
      <c r="XA605" s="103"/>
      <c r="XB605" s="103"/>
      <c r="XC605" s="103"/>
      <c r="XD605" s="103"/>
      <c r="XE605" s="103"/>
      <c r="XF605" s="103"/>
      <c r="XG605" s="103"/>
      <c r="XH605" s="103"/>
      <c r="XI605" s="103"/>
      <c r="XJ605" s="103"/>
      <c r="XK605" s="103"/>
      <c r="XL605" s="103"/>
      <c r="XM605" s="103"/>
      <c r="XN605" s="103"/>
      <c r="XO605" s="103"/>
      <c r="XP605" s="103"/>
      <c r="XQ605" s="103"/>
      <c r="XR605" s="103"/>
      <c r="XS605" s="103"/>
      <c r="XT605" s="103"/>
      <c r="XU605" s="103"/>
      <c r="XV605" s="103"/>
      <c r="XW605" s="103"/>
      <c r="XX605" s="103"/>
      <c r="XY605" s="103"/>
      <c r="XZ605" s="103"/>
      <c r="YA605" s="103"/>
      <c r="YB605" s="103"/>
      <c r="YC605" s="103"/>
      <c r="YD605" s="103"/>
      <c r="YE605" s="103"/>
      <c r="YF605" s="103"/>
      <c r="YG605" s="103"/>
      <c r="YH605" s="103"/>
      <c r="YI605" s="103"/>
      <c r="YJ605" s="103"/>
      <c r="YK605" s="103"/>
      <c r="YL605" s="103"/>
      <c r="YM605" s="103"/>
      <c r="YN605" s="103"/>
      <c r="YO605" s="103"/>
      <c r="YP605" s="103"/>
      <c r="YQ605" s="103"/>
      <c r="YR605" s="103"/>
      <c r="YS605" s="103"/>
      <c r="YT605" s="103"/>
      <c r="YU605" s="103"/>
      <c r="YV605" s="103"/>
      <c r="YW605" s="103"/>
      <c r="YX605" s="103"/>
      <c r="YY605" s="103"/>
      <c r="YZ605" s="103"/>
      <c r="ZA605" s="103"/>
      <c r="ZB605" s="103"/>
      <c r="ZC605" s="103"/>
      <c r="ZD605" s="103"/>
      <c r="ZE605" s="103"/>
      <c r="ZF605" s="103"/>
      <c r="ZG605" s="103"/>
      <c r="ZH605" s="103"/>
      <c r="ZI605" s="103"/>
      <c r="ZJ605" s="103"/>
      <c r="ZK605" s="103"/>
      <c r="ZL605" s="103"/>
      <c r="ZM605" s="103"/>
      <c r="ZN605" s="103"/>
      <c r="ZO605" s="103"/>
      <c r="ZP605" s="103"/>
      <c r="ZQ605" s="103"/>
      <c r="ZR605" s="103"/>
      <c r="ZS605" s="103"/>
      <c r="ZT605" s="103"/>
      <c r="ZU605" s="103"/>
      <c r="ZV605" s="103"/>
      <c r="ZW605" s="103"/>
      <c r="ZX605" s="103"/>
      <c r="ZY605" s="103"/>
      <c r="ZZ605" s="103"/>
      <c r="AAA605" s="103"/>
      <c r="AAB605" s="103"/>
      <c r="AAC605" s="103"/>
      <c r="AAD605" s="103"/>
      <c r="AAE605" s="103"/>
      <c r="AAF605" s="103"/>
      <c r="AAG605" s="103"/>
      <c r="AAH605" s="103"/>
      <c r="AAI605" s="103"/>
      <c r="AAJ605" s="103"/>
      <c r="AAK605" s="103"/>
      <c r="AAL605" s="103"/>
      <c r="AAM605" s="103"/>
      <c r="AAN605" s="103"/>
      <c r="AAO605" s="103"/>
      <c r="AAP605" s="103"/>
      <c r="AAQ605" s="103"/>
      <c r="AAR605" s="103"/>
      <c r="AAS605" s="103"/>
      <c r="AAT605" s="103"/>
      <c r="AAU605" s="103"/>
      <c r="AAV605" s="103"/>
      <c r="AAW605" s="103"/>
      <c r="AAX605" s="103"/>
      <c r="AAY605" s="103"/>
      <c r="AAZ605" s="103"/>
      <c r="ABA605" s="103"/>
      <c r="ABB605" s="103"/>
      <c r="ABC605" s="103"/>
      <c r="ABD605" s="103"/>
      <c r="ABE605" s="103"/>
      <c r="ABF605" s="103"/>
      <c r="ABG605" s="103"/>
      <c r="ABH605" s="103"/>
      <c r="ABI605" s="103"/>
      <c r="ABJ605" s="103"/>
      <c r="ABK605" s="103"/>
      <c r="ABL605" s="103"/>
      <c r="ABM605" s="103"/>
      <c r="ABN605" s="103"/>
      <c r="ABO605" s="103"/>
      <c r="ABP605" s="103"/>
      <c r="ABQ605" s="103"/>
      <c r="ABR605" s="103"/>
      <c r="ABS605" s="103"/>
      <c r="ABT605" s="103"/>
      <c r="ABU605" s="103"/>
      <c r="ABV605" s="103"/>
      <c r="ABW605" s="103"/>
      <c r="ABX605" s="103"/>
      <c r="ABY605" s="103"/>
      <c r="ABZ605" s="103"/>
      <c r="ACA605" s="103"/>
      <c r="ACB605" s="103"/>
      <c r="ACC605" s="103"/>
      <c r="ACD605" s="103"/>
      <c r="ACE605" s="103"/>
      <c r="ACF605" s="103"/>
      <c r="ACG605" s="103"/>
      <c r="ACH605" s="103"/>
      <c r="ACI605" s="103"/>
      <c r="ACJ605" s="103"/>
      <c r="ACK605" s="103"/>
      <c r="ACL605" s="103"/>
      <c r="ACM605" s="103"/>
      <c r="ACN605" s="103"/>
      <c r="ACO605" s="103"/>
      <c r="ACP605" s="103"/>
      <c r="ACQ605" s="103"/>
      <c r="ACR605" s="103"/>
      <c r="ACS605" s="103"/>
      <c r="ACT605" s="103"/>
      <c r="ACU605" s="103"/>
      <c r="ACV605" s="103"/>
      <c r="ACW605" s="103"/>
      <c r="ACX605" s="103"/>
      <c r="ACY605" s="103"/>
      <c r="ACZ605" s="103"/>
      <c r="ADA605" s="103"/>
      <c r="ADB605" s="103"/>
      <c r="ADC605" s="103"/>
      <c r="ADD605" s="103"/>
      <c r="ADE605" s="103"/>
      <c r="ADF605" s="103"/>
      <c r="ADG605" s="103"/>
      <c r="ADH605" s="103"/>
      <c r="ADI605" s="103"/>
      <c r="ADJ605" s="103"/>
      <c r="ADK605" s="103"/>
      <c r="ADL605" s="103"/>
      <c r="ADM605" s="103"/>
      <c r="ADN605" s="103"/>
      <c r="ADO605" s="103"/>
      <c r="ADP605" s="103"/>
      <c r="ADQ605" s="103"/>
      <c r="ADR605" s="103"/>
      <c r="ADS605" s="103"/>
      <c r="ADT605" s="103"/>
      <c r="ADU605" s="103"/>
      <c r="ADV605" s="103"/>
      <c r="ADW605" s="103"/>
      <c r="ADX605" s="103"/>
      <c r="ADY605" s="103"/>
      <c r="ADZ605" s="103"/>
      <c r="AEA605" s="103"/>
      <c r="AEB605" s="103"/>
      <c r="AEC605" s="103"/>
      <c r="AED605" s="103"/>
      <c r="AEE605" s="103"/>
      <c r="AEF605" s="103"/>
      <c r="AEG605" s="103"/>
      <c r="AEH605" s="103"/>
      <c r="AEI605" s="103"/>
      <c r="AEJ605" s="103"/>
      <c r="AEK605" s="103"/>
      <c r="AEL605" s="103"/>
      <c r="AEM605" s="103"/>
      <c r="AEN605" s="103"/>
      <c r="AEO605" s="103"/>
      <c r="AEP605" s="103"/>
      <c r="AEQ605" s="103"/>
      <c r="AER605" s="103"/>
      <c r="AES605" s="103"/>
      <c r="AET605" s="103"/>
      <c r="AEU605" s="103"/>
      <c r="AEV605" s="103"/>
      <c r="AEW605" s="103"/>
      <c r="AEX605" s="103"/>
      <c r="AEY605" s="103"/>
      <c r="AEZ605" s="103"/>
      <c r="AFA605" s="103"/>
      <c r="AFB605" s="103"/>
      <c r="AFC605" s="103"/>
      <c r="AFD605" s="103"/>
      <c r="AFE605" s="103"/>
      <c r="AFF605" s="103"/>
      <c r="AFG605" s="103"/>
      <c r="AFH605" s="103"/>
      <c r="AFI605" s="103"/>
      <c r="AFJ605" s="103"/>
      <c r="AFK605" s="103"/>
      <c r="AFL605" s="103"/>
      <c r="AFM605" s="103"/>
      <c r="AFN605" s="103"/>
      <c r="AFO605" s="103"/>
      <c r="AFP605" s="103"/>
      <c r="AFQ605" s="103"/>
      <c r="AFR605" s="103"/>
      <c r="AFS605" s="103"/>
      <c r="AFT605" s="103"/>
      <c r="AFU605" s="103"/>
      <c r="AFV605" s="103"/>
      <c r="AFW605" s="103"/>
      <c r="AFX605" s="103"/>
      <c r="AFY605" s="103"/>
      <c r="AFZ605" s="103"/>
      <c r="AGA605" s="103"/>
      <c r="AGB605" s="103"/>
      <c r="AGC605" s="103"/>
      <c r="AGD605" s="103"/>
      <c r="AGE605" s="103"/>
      <c r="AGF605" s="103"/>
      <c r="AGG605" s="103"/>
      <c r="AGH605" s="103"/>
      <c r="AGI605" s="103"/>
      <c r="AGJ605" s="103"/>
      <c r="AGK605" s="103"/>
      <c r="AGL605" s="103"/>
      <c r="AGM605" s="103"/>
      <c r="AGN605" s="103"/>
      <c r="AGO605" s="103"/>
      <c r="AGP605" s="103"/>
      <c r="AGQ605" s="103"/>
      <c r="AGR605" s="103"/>
      <c r="AGS605" s="103"/>
      <c r="AGT605" s="103"/>
      <c r="AGU605" s="103"/>
      <c r="AGV605" s="103"/>
      <c r="AGW605" s="103"/>
      <c r="AGX605" s="103"/>
      <c r="AGY605" s="103"/>
      <c r="AGZ605" s="103"/>
      <c r="AHA605" s="103"/>
      <c r="AHB605" s="103"/>
      <c r="AHC605" s="103"/>
      <c r="AHD605" s="103"/>
      <c r="AHE605" s="103"/>
      <c r="AHF605" s="103"/>
      <c r="AHG605" s="103"/>
      <c r="AHH605" s="103"/>
      <c r="AHI605" s="103"/>
      <c r="AHJ605" s="103"/>
      <c r="AHK605" s="103"/>
      <c r="AHL605" s="103"/>
      <c r="AHM605" s="103"/>
      <c r="AHN605" s="103"/>
      <c r="AHO605" s="103"/>
      <c r="AHP605" s="103"/>
      <c r="AHQ605" s="103"/>
      <c r="AHR605" s="103"/>
      <c r="AHS605" s="103"/>
      <c r="AHT605" s="103"/>
      <c r="AHU605" s="103"/>
      <c r="AHV605" s="103"/>
      <c r="AHW605" s="103"/>
      <c r="AHX605" s="103"/>
      <c r="AHY605" s="103"/>
      <c r="AHZ605" s="103"/>
      <c r="AIA605" s="103"/>
      <c r="AIB605" s="103"/>
      <c r="AIC605" s="103"/>
      <c r="AID605" s="103"/>
      <c r="AIE605" s="103"/>
      <c r="AIF605" s="103"/>
      <c r="AIG605" s="103"/>
      <c r="AIH605" s="103"/>
      <c r="AII605" s="103"/>
      <c r="AIJ605" s="103"/>
      <c r="AIK605" s="103"/>
      <c r="AIL605" s="103"/>
      <c r="AIM605" s="103"/>
      <c r="AIN605" s="103"/>
      <c r="AIO605" s="103"/>
      <c r="AIP605" s="103"/>
      <c r="AIQ605" s="103"/>
      <c r="AIR605" s="103"/>
      <c r="AIS605" s="103"/>
      <c r="AIT605" s="103"/>
      <c r="AIU605" s="103"/>
      <c r="AIV605" s="103"/>
      <c r="AIW605" s="103"/>
      <c r="AIX605" s="103"/>
      <c r="AIY605" s="103"/>
      <c r="AIZ605" s="103"/>
      <c r="AJA605" s="103"/>
      <c r="AJB605" s="103"/>
      <c r="AJC605" s="103"/>
      <c r="AJD605" s="103"/>
      <c r="AJE605" s="103"/>
      <c r="AJF605" s="103"/>
      <c r="AJG605" s="103"/>
      <c r="AJH605" s="103"/>
      <c r="AJI605" s="103"/>
      <c r="AJJ605" s="103"/>
      <c r="AJK605" s="103"/>
      <c r="AJL605" s="103"/>
      <c r="AJM605" s="103"/>
      <c r="AJN605" s="103"/>
      <c r="AJO605" s="103"/>
      <c r="AJP605" s="103"/>
      <c r="AJQ605" s="103"/>
      <c r="AJR605" s="103"/>
      <c r="AJS605" s="103"/>
      <c r="AJT605" s="103"/>
      <c r="AJU605" s="103"/>
      <c r="AJV605" s="103"/>
      <c r="AJW605" s="103"/>
      <c r="AJX605" s="103"/>
      <c r="AJY605" s="103"/>
      <c r="AJZ605" s="103"/>
      <c r="AKA605" s="103"/>
      <c r="AKB605" s="103"/>
      <c r="AKC605" s="103"/>
      <c r="AKD605" s="103"/>
      <c r="AKE605" s="103"/>
      <c r="AKF605" s="103"/>
      <c r="AKG605" s="103"/>
      <c r="AKH605" s="103"/>
      <c r="AKI605" s="103"/>
      <c r="AKJ605" s="103"/>
      <c r="AKK605" s="103"/>
      <c r="AKL605" s="103"/>
      <c r="AKM605" s="103"/>
      <c r="AKN605" s="103"/>
      <c r="AKO605" s="103"/>
      <c r="AKP605" s="103"/>
      <c r="AKQ605" s="103"/>
      <c r="AKR605" s="103"/>
      <c r="AKS605" s="103"/>
      <c r="AKT605" s="103"/>
      <c r="AKU605" s="103"/>
      <c r="AKV605" s="103"/>
      <c r="AKW605" s="103"/>
      <c r="AKX605" s="103"/>
      <c r="AKY605" s="103"/>
      <c r="AKZ605" s="103"/>
      <c r="ALA605" s="103"/>
      <c r="ALB605" s="103"/>
      <c r="ALC605" s="103"/>
      <c r="ALD605" s="103"/>
      <c r="ALE605" s="103"/>
      <c r="ALF605" s="103"/>
      <c r="ALG605" s="103"/>
      <c r="ALH605" s="103"/>
      <c r="ALI605" s="103"/>
      <c r="ALJ605" s="103"/>
      <c r="ALK605" s="103"/>
      <c r="ALL605" s="103"/>
      <c r="ALM605" s="103"/>
      <c r="ALN605" s="103"/>
      <c r="ALO605" s="103"/>
      <c r="ALP605" s="103"/>
      <c r="ALQ605" s="103"/>
      <c r="ALR605" s="103"/>
      <c r="ALS605" s="103"/>
    </row>
    <row r="606" spans="1:1025" ht="37.5">
      <c r="A606" s="103"/>
      <c r="B606" s="89"/>
      <c r="C606" s="37" t="s">
        <v>346</v>
      </c>
      <c r="D606" s="37">
        <v>926</v>
      </c>
      <c r="E606" s="130" t="s">
        <v>54</v>
      </c>
      <c r="F606" s="130" t="s">
        <v>35</v>
      </c>
      <c r="G606" s="82">
        <v>9900010150</v>
      </c>
      <c r="H606" s="83"/>
      <c r="I606" s="90">
        <f t="shared" si="240"/>
        <v>100000</v>
      </c>
      <c r="J606" s="90"/>
      <c r="K606" s="77"/>
      <c r="L606" s="77"/>
      <c r="M606" s="77"/>
      <c r="N606" s="77"/>
      <c r="O606" s="90">
        <f>O607</f>
        <v>100000</v>
      </c>
      <c r="P606" s="77"/>
      <c r="Q606" s="77"/>
      <c r="R606" s="77"/>
      <c r="S606" s="77">
        <f t="shared" si="248"/>
        <v>0</v>
      </c>
      <c r="T606" s="77">
        <f t="shared" si="248"/>
        <v>0</v>
      </c>
      <c r="U606" s="141">
        <f t="shared" si="248"/>
        <v>0</v>
      </c>
      <c r="II606" s="103"/>
      <c r="IJ606" s="103"/>
      <c r="IK606" s="103"/>
      <c r="IL606" s="103"/>
      <c r="IM606" s="103"/>
      <c r="IN606" s="103"/>
      <c r="IO606" s="103"/>
      <c r="IP606" s="103"/>
      <c r="IQ606" s="103"/>
      <c r="IR606" s="103"/>
      <c r="IS606" s="103"/>
      <c r="IT606" s="103"/>
      <c r="IU606" s="103"/>
      <c r="IV606" s="103"/>
      <c r="IW606" s="103"/>
      <c r="IX606" s="103"/>
      <c r="IY606" s="103"/>
      <c r="IZ606" s="103"/>
      <c r="JA606" s="103"/>
      <c r="JB606" s="103"/>
      <c r="JC606" s="103"/>
      <c r="JD606" s="103"/>
      <c r="JE606" s="103"/>
      <c r="JF606" s="103"/>
      <c r="JG606" s="103"/>
      <c r="JH606" s="103"/>
      <c r="JI606" s="103"/>
      <c r="JJ606" s="103"/>
      <c r="JK606" s="103"/>
      <c r="JL606" s="103"/>
      <c r="JM606" s="103"/>
      <c r="JN606" s="103"/>
      <c r="JO606" s="103"/>
      <c r="JP606" s="103"/>
      <c r="JQ606" s="103"/>
      <c r="JR606" s="103"/>
      <c r="JS606" s="103"/>
      <c r="JT606" s="103"/>
      <c r="JU606" s="103"/>
      <c r="JV606" s="103"/>
      <c r="JW606" s="103"/>
      <c r="JX606" s="103"/>
      <c r="JY606" s="103"/>
      <c r="JZ606" s="103"/>
      <c r="KA606" s="103"/>
      <c r="KB606" s="103"/>
      <c r="KC606" s="103"/>
      <c r="KD606" s="103"/>
      <c r="KE606" s="103"/>
      <c r="KF606" s="103"/>
      <c r="KG606" s="103"/>
      <c r="KH606" s="103"/>
      <c r="KI606" s="103"/>
      <c r="KJ606" s="103"/>
      <c r="KK606" s="103"/>
      <c r="KL606" s="103"/>
      <c r="KM606" s="103"/>
      <c r="KN606" s="103"/>
      <c r="KO606" s="103"/>
      <c r="KP606" s="103"/>
      <c r="KQ606" s="103"/>
      <c r="KR606" s="103"/>
      <c r="KS606" s="103"/>
      <c r="KT606" s="103"/>
      <c r="KU606" s="103"/>
      <c r="KV606" s="103"/>
      <c r="KW606" s="103"/>
      <c r="KX606" s="103"/>
      <c r="KY606" s="103"/>
      <c r="KZ606" s="103"/>
      <c r="LA606" s="103"/>
      <c r="LB606" s="103"/>
      <c r="LC606" s="103"/>
      <c r="LD606" s="103"/>
      <c r="LE606" s="103"/>
      <c r="LF606" s="103"/>
      <c r="LG606" s="103"/>
      <c r="LH606" s="103"/>
      <c r="LI606" s="103"/>
      <c r="LJ606" s="103"/>
      <c r="LK606" s="103"/>
      <c r="LL606" s="103"/>
      <c r="LM606" s="103"/>
      <c r="LN606" s="103"/>
      <c r="LO606" s="103"/>
      <c r="LP606" s="103"/>
      <c r="LQ606" s="103"/>
      <c r="LR606" s="103"/>
      <c r="LS606" s="103"/>
      <c r="LT606" s="103"/>
      <c r="LU606" s="103"/>
      <c r="LV606" s="103"/>
      <c r="LW606" s="103"/>
      <c r="LX606" s="103"/>
      <c r="LY606" s="103"/>
      <c r="LZ606" s="103"/>
      <c r="MA606" s="103"/>
      <c r="MB606" s="103"/>
      <c r="MC606" s="103"/>
      <c r="MD606" s="103"/>
      <c r="ME606" s="103"/>
      <c r="MF606" s="103"/>
      <c r="MG606" s="103"/>
      <c r="MH606" s="103"/>
      <c r="MI606" s="103"/>
      <c r="MJ606" s="103"/>
      <c r="MK606" s="103"/>
      <c r="ML606" s="103"/>
      <c r="MM606" s="103"/>
      <c r="MN606" s="103"/>
      <c r="MO606" s="103"/>
      <c r="MP606" s="103"/>
      <c r="MQ606" s="103"/>
      <c r="MR606" s="103"/>
      <c r="MS606" s="103"/>
      <c r="MT606" s="103"/>
      <c r="MU606" s="103"/>
      <c r="MV606" s="103"/>
      <c r="MW606" s="103"/>
      <c r="MX606" s="103"/>
      <c r="MY606" s="103"/>
      <c r="MZ606" s="103"/>
      <c r="NA606" s="103"/>
      <c r="NB606" s="103"/>
      <c r="NC606" s="103"/>
      <c r="ND606" s="103"/>
      <c r="NE606" s="103"/>
      <c r="NF606" s="103"/>
      <c r="NG606" s="103"/>
      <c r="NH606" s="103"/>
      <c r="NI606" s="103"/>
      <c r="NJ606" s="103"/>
      <c r="NK606" s="103"/>
      <c r="NL606" s="103"/>
      <c r="NM606" s="103"/>
      <c r="NN606" s="103"/>
      <c r="NO606" s="103"/>
      <c r="NP606" s="103"/>
      <c r="NQ606" s="103"/>
      <c r="NR606" s="103"/>
      <c r="NS606" s="103"/>
      <c r="NT606" s="103"/>
      <c r="NU606" s="103"/>
      <c r="NV606" s="103"/>
      <c r="NW606" s="103"/>
      <c r="NX606" s="103"/>
      <c r="NY606" s="103"/>
      <c r="NZ606" s="103"/>
      <c r="OA606" s="103"/>
      <c r="OB606" s="103"/>
      <c r="OC606" s="103"/>
      <c r="OD606" s="103"/>
      <c r="OE606" s="103"/>
      <c r="OF606" s="103"/>
      <c r="OG606" s="103"/>
      <c r="OH606" s="103"/>
      <c r="OI606" s="103"/>
      <c r="OJ606" s="103"/>
      <c r="OK606" s="103"/>
      <c r="OL606" s="103"/>
      <c r="OM606" s="103"/>
      <c r="ON606" s="103"/>
      <c r="OO606" s="103"/>
      <c r="OP606" s="103"/>
      <c r="OQ606" s="103"/>
      <c r="OR606" s="103"/>
      <c r="OS606" s="103"/>
      <c r="OT606" s="103"/>
      <c r="OU606" s="103"/>
      <c r="OV606" s="103"/>
      <c r="OW606" s="103"/>
      <c r="OX606" s="103"/>
      <c r="OY606" s="103"/>
      <c r="OZ606" s="103"/>
      <c r="PA606" s="103"/>
      <c r="PB606" s="103"/>
      <c r="PC606" s="103"/>
      <c r="PD606" s="103"/>
      <c r="PE606" s="103"/>
      <c r="PF606" s="103"/>
      <c r="PG606" s="103"/>
      <c r="PH606" s="103"/>
      <c r="PI606" s="103"/>
      <c r="PJ606" s="103"/>
      <c r="PK606" s="103"/>
      <c r="PL606" s="103"/>
      <c r="PM606" s="103"/>
      <c r="PN606" s="103"/>
      <c r="PO606" s="103"/>
      <c r="PP606" s="103"/>
      <c r="PQ606" s="103"/>
      <c r="PR606" s="103"/>
      <c r="PS606" s="103"/>
      <c r="PT606" s="103"/>
      <c r="PU606" s="103"/>
      <c r="PV606" s="103"/>
      <c r="PW606" s="103"/>
      <c r="PX606" s="103"/>
      <c r="PY606" s="103"/>
      <c r="PZ606" s="103"/>
      <c r="QA606" s="103"/>
      <c r="QB606" s="103"/>
      <c r="QC606" s="103"/>
      <c r="QD606" s="103"/>
      <c r="QE606" s="103"/>
      <c r="QF606" s="103"/>
      <c r="QG606" s="103"/>
      <c r="QH606" s="103"/>
      <c r="QI606" s="103"/>
      <c r="QJ606" s="103"/>
      <c r="QK606" s="103"/>
      <c r="QL606" s="103"/>
      <c r="QM606" s="103"/>
      <c r="QN606" s="103"/>
      <c r="QO606" s="103"/>
      <c r="QP606" s="103"/>
      <c r="QQ606" s="103"/>
      <c r="QR606" s="103"/>
      <c r="QS606" s="103"/>
      <c r="QT606" s="103"/>
      <c r="QU606" s="103"/>
      <c r="QV606" s="103"/>
      <c r="QW606" s="103"/>
      <c r="QX606" s="103"/>
      <c r="QY606" s="103"/>
      <c r="QZ606" s="103"/>
      <c r="RA606" s="103"/>
      <c r="RB606" s="103"/>
      <c r="RC606" s="103"/>
      <c r="RD606" s="103"/>
      <c r="RE606" s="103"/>
      <c r="RF606" s="103"/>
      <c r="RG606" s="103"/>
      <c r="RH606" s="103"/>
      <c r="RI606" s="103"/>
      <c r="RJ606" s="103"/>
      <c r="RK606" s="103"/>
      <c r="RL606" s="103"/>
      <c r="RM606" s="103"/>
      <c r="RN606" s="103"/>
      <c r="RO606" s="103"/>
      <c r="RP606" s="103"/>
      <c r="RQ606" s="103"/>
      <c r="RR606" s="103"/>
      <c r="RS606" s="103"/>
      <c r="RT606" s="103"/>
      <c r="RU606" s="103"/>
      <c r="RV606" s="103"/>
      <c r="RW606" s="103"/>
      <c r="RX606" s="103"/>
      <c r="RY606" s="103"/>
      <c r="RZ606" s="103"/>
      <c r="SA606" s="103"/>
      <c r="SB606" s="103"/>
      <c r="SC606" s="103"/>
      <c r="SD606" s="103"/>
      <c r="SE606" s="103"/>
      <c r="SF606" s="103"/>
      <c r="SG606" s="103"/>
      <c r="SH606" s="103"/>
      <c r="SI606" s="103"/>
      <c r="SJ606" s="103"/>
      <c r="SK606" s="103"/>
      <c r="SL606" s="103"/>
      <c r="SM606" s="103"/>
      <c r="SN606" s="103"/>
      <c r="SO606" s="103"/>
      <c r="SP606" s="103"/>
      <c r="SQ606" s="103"/>
      <c r="SR606" s="103"/>
      <c r="SS606" s="103"/>
      <c r="ST606" s="103"/>
      <c r="SU606" s="103"/>
      <c r="SV606" s="103"/>
      <c r="SW606" s="103"/>
      <c r="SX606" s="103"/>
      <c r="SY606" s="103"/>
      <c r="SZ606" s="103"/>
      <c r="TA606" s="103"/>
      <c r="TB606" s="103"/>
      <c r="TC606" s="103"/>
      <c r="TD606" s="103"/>
      <c r="TE606" s="103"/>
      <c r="TF606" s="103"/>
      <c r="TG606" s="103"/>
      <c r="TH606" s="103"/>
      <c r="TI606" s="103"/>
      <c r="TJ606" s="103"/>
      <c r="TK606" s="103"/>
      <c r="TL606" s="103"/>
      <c r="TM606" s="103"/>
      <c r="TN606" s="103"/>
      <c r="TO606" s="103"/>
      <c r="TP606" s="103"/>
      <c r="TQ606" s="103"/>
      <c r="TR606" s="103"/>
      <c r="TS606" s="103"/>
      <c r="TT606" s="103"/>
      <c r="TU606" s="103"/>
      <c r="TV606" s="103"/>
      <c r="TW606" s="103"/>
      <c r="TX606" s="103"/>
      <c r="TY606" s="103"/>
      <c r="TZ606" s="103"/>
      <c r="UA606" s="103"/>
      <c r="UB606" s="103"/>
      <c r="UC606" s="103"/>
      <c r="UD606" s="103"/>
      <c r="UE606" s="103"/>
      <c r="UF606" s="103"/>
      <c r="UG606" s="103"/>
      <c r="UH606" s="103"/>
      <c r="UI606" s="103"/>
      <c r="UJ606" s="103"/>
      <c r="UK606" s="103"/>
      <c r="UL606" s="103"/>
      <c r="UM606" s="103"/>
      <c r="UN606" s="103"/>
      <c r="UO606" s="103"/>
      <c r="UP606" s="103"/>
      <c r="UQ606" s="103"/>
      <c r="UR606" s="103"/>
      <c r="US606" s="103"/>
      <c r="UT606" s="103"/>
      <c r="UU606" s="103"/>
      <c r="UV606" s="103"/>
      <c r="UW606" s="103"/>
      <c r="UX606" s="103"/>
      <c r="UY606" s="103"/>
      <c r="UZ606" s="103"/>
      <c r="VA606" s="103"/>
      <c r="VB606" s="103"/>
      <c r="VC606" s="103"/>
      <c r="VD606" s="103"/>
      <c r="VE606" s="103"/>
      <c r="VF606" s="103"/>
      <c r="VG606" s="103"/>
      <c r="VH606" s="103"/>
      <c r="VI606" s="103"/>
      <c r="VJ606" s="103"/>
      <c r="VK606" s="103"/>
      <c r="VL606" s="103"/>
      <c r="VM606" s="103"/>
      <c r="VN606" s="103"/>
      <c r="VO606" s="103"/>
      <c r="VP606" s="103"/>
      <c r="VQ606" s="103"/>
      <c r="VR606" s="103"/>
      <c r="VS606" s="103"/>
      <c r="VT606" s="103"/>
      <c r="VU606" s="103"/>
      <c r="VV606" s="103"/>
      <c r="VW606" s="103"/>
      <c r="VX606" s="103"/>
      <c r="VY606" s="103"/>
      <c r="VZ606" s="103"/>
      <c r="WA606" s="103"/>
      <c r="WB606" s="103"/>
      <c r="WC606" s="103"/>
      <c r="WD606" s="103"/>
      <c r="WE606" s="103"/>
      <c r="WF606" s="103"/>
      <c r="WG606" s="103"/>
      <c r="WH606" s="103"/>
      <c r="WI606" s="103"/>
      <c r="WJ606" s="103"/>
      <c r="WK606" s="103"/>
      <c r="WL606" s="103"/>
      <c r="WM606" s="103"/>
      <c r="WN606" s="103"/>
      <c r="WO606" s="103"/>
      <c r="WP606" s="103"/>
      <c r="WQ606" s="103"/>
      <c r="WR606" s="103"/>
      <c r="WS606" s="103"/>
      <c r="WT606" s="103"/>
      <c r="WU606" s="103"/>
      <c r="WV606" s="103"/>
      <c r="WW606" s="103"/>
      <c r="WX606" s="103"/>
      <c r="WY606" s="103"/>
      <c r="WZ606" s="103"/>
      <c r="XA606" s="103"/>
      <c r="XB606" s="103"/>
      <c r="XC606" s="103"/>
      <c r="XD606" s="103"/>
      <c r="XE606" s="103"/>
      <c r="XF606" s="103"/>
      <c r="XG606" s="103"/>
      <c r="XH606" s="103"/>
      <c r="XI606" s="103"/>
      <c r="XJ606" s="103"/>
      <c r="XK606" s="103"/>
      <c r="XL606" s="103"/>
      <c r="XM606" s="103"/>
      <c r="XN606" s="103"/>
      <c r="XO606" s="103"/>
      <c r="XP606" s="103"/>
      <c r="XQ606" s="103"/>
      <c r="XR606" s="103"/>
      <c r="XS606" s="103"/>
      <c r="XT606" s="103"/>
      <c r="XU606" s="103"/>
      <c r="XV606" s="103"/>
      <c r="XW606" s="103"/>
      <c r="XX606" s="103"/>
      <c r="XY606" s="103"/>
      <c r="XZ606" s="103"/>
      <c r="YA606" s="103"/>
      <c r="YB606" s="103"/>
      <c r="YC606" s="103"/>
      <c r="YD606" s="103"/>
      <c r="YE606" s="103"/>
      <c r="YF606" s="103"/>
      <c r="YG606" s="103"/>
      <c r="YH606" s="103"/>
      <c r="YI606" s="103"/>
      <c r="YJ606" s="103"/>
      <c r="YK606" s="103"/>
      <c r="YL606" s="103"/>
      <c r="YM606" s="103"/>
      <c r="YN606" s="103"/>
      <c r="YO606" s="103"/>
      <c r="YP606" s="103"/>
      <c r="YQ606" s="103"/>
      <c r="YR606" s="103"/>
      <c r="YS606" s="103"/>
      <c r="YT606" s="103"/>
      <c r="YU606" s="103"/>
      <c r="YV606" s="103"/>
      <c r="YW606" s="103"/>
      <c r="YX606" s="103"/>
      <c r="YY606" s="103"/>
      <c r="YZ606" s="103"/>
      <c r="ZA606" s="103"/>
      <c r="ZB606" s="103"/>
      <c r="ZC606" s="103"/>
      <c r="ZD606" s="103"/>
      <c r="ZE606" s="103"/>
      <c r="ZF606" s="103"/>
      <c r="ZG606" s="103"/>
      <c r="ZH606" s="103"/>
      <c r="ZI606" s="103"/>
      <c r="ZJ606" s="103"/>
      <c r="ZK606" s="103"/>
      <c r="ZL606" s="103"/>
      <c r="ZM606" s="103"/>
      <c r="ZN606" s="103"/>
      <c r="ZO606" s="103"/>
      <c r="ZP606" s="103"/>
      <c r="ZQ606" s="103"/>
      <c r="ZR606" s="103"/>
      <c r="ZS606" s="103"/>
      <c r="ZT606" s="103"/>
      <c r="ZU606" s="103"/>
      <c r="ZV606" s="103"/>
      <c r="ZW606" s="103"/>
      <c r="ZX606" s="103"/>
      <c r="ZY606" s="103"/>
      <c r="ZZ606" s="103"/>
      <c r="AAA606" s="103"/>
      <c r="AAB606" s="103"/>
      <c r="AAC606" s="103"/>
      <c r="AAD606" s="103"/>
      <c r="AAE606" s="103"/>
      <c r="AAF606" s="103"/>
      <c r="AAG606" s="103"/>
      <c r="AAH606" s="103"/>
      <c r="AAI606" s="103"/>
      <c r="AAJ606" s="103"/>
      <c r="AAK606" s="103"/>
      <c r="AAL606" s="103"/>
      <c r="AAM606" s="103"/>
      <c r="AAN606" s="103"/>
      <c r="AAO606" s="103"/>
      <c r="AAP606" s="103"/>
      <c r="AAQ606" s="103"/>
      <c r="AAR606" s="103"/>
      <c r="AAS606" s="103"/>
      <c r="AAT606" s="103"/>
      <c r="AAU606" s="103"/>
      <c r="AAV606" s="103"/>
      <c r="AAW606" s="103"/>
      <c r="AAX606" s="103"/>
      <c r="AAY606" s="103"/>
      <c r="AAZ606" s="103"/>
      <c r="ABA606" s="103"/>
      <c r="ABB606" s="103"/>
      <c r="ABC606" s="103"/>
      <c r="ABD606" s="103"/>
      <c r="ABE606" s="103"/>
      <c r="ABF606" s="103"/>
      <c r="ABG606" s="103"/>
      <c r="ABH606" s="103"/>
      <c r="ABI606" s="103"/>
      <c r="ABJ606" s="103"/>
      <c r="ABK606" s="103"/>
      <c r="ABL606" s="103"/>
      <c r="ABM606" s="103"/>
      <c r="ABN606" s="103"/>
      <c r="ABO606" s="103"/>
      <c r="ABP606" s="103"/>
      <c r="ABQ606" s="103"/>
      <c r="ABR606" s="103"/>
      <c r="ABS606" s="103"/>
      <c r="ABT606" s="103"/>
      <c r="ABU606" s="103"/>
      <c r="ABV606" s="103"/>
      <c r="ABW606" s="103"/>
      <c r="ABX606" s="103"/>
      <c r="ABY606" s="103"/>
      <c r="ABZ606" s="103"/>
      <c r="ACA606" s="103"/>
      <c r="ACB606" s="103"/>
      <c r="ACC606" s="103"/>
      <c r="ACD606" s="103"/>
      <c r="ACE606" s="103"/>
      <c r="ACF606" s="103"/>
      <c r="ACG606" s="103"/>
      <c r="ACH606" s="103"/>
      <c r="ACI606" s="103"/>
      <c r="ACJ606" s="103"/>
      <c r="ACK606" s="103"/>
      <c r="ACL606" s="103"/>
      <c r="ACM606" s="103"/>
      <c r="ACN606" s="103"/>
      <c r="ACO606" s="103"/>
      <c r="ACP606" s="103"/>
      <c r="ACQ606" s="103"/>
      <c r="ACR606" s="103"/>
      <c r="ACS606" s="103"/>
      <c r="ACT606" s="103"/>
      <c r="ACU606" s="103"/>
      <c r="ACV606" s="103"/>
      <c r="ACW606" s="103"/>
      <c r="ACX606" s="103"/>
      <c r="ACY606" s="103"/>
      <c r="ACZ606" s="103"/>
      <c r="ADA606" s="103"/>
      <c r="ADB606" s="103"/>
      <c r="ADC606" s="103"/>
      <c r="ADD606" s="103"/>
      <c r="ADE606" s="103"/>
      <c r="ADF606" s="103"/>
      <c r="ADG606" s="103"/>
      <c r="ADH606" s="103"/>
      <c r="ADI606" s="103"/>
      <c r="ADJ606" s="103"/>
      <c r="ADK606" s="103"/>
      <c r="ADL606" s="103"/>
      <c r="ADM606" s="103"/>
      <c r="ADN606" s="103"/>
      <c r="ADO606" s="103"/>
      <c r="ADP606" s="103"/>
      <c r="ADQ606" s="103"/>
      <c r="ADR606" s="103"/>
      <c r="ADS606" s="103"/>
      <c r="ADT606" s="103"/>
      <c r="ADU606" s="103"/>
      <c r="ADV606" s="103"/>
      <c r="ADW606" s="103"/>
      <c r="ADX606" s="103"/>
      <c r="ADY606" s="103"/>
      <c r="ADZ606" s="103"/>
      <c r="AEA606" s="103"/>
      <c r="AEB606" s="103"/>
      <c r="AEC606" s="103"/>
      <c r="AED606" s="103"/>
      <c r="AEE606" s="103"/>
      <c r="AEF606" s="103"/>
      <c r="AEG606" s="103"/>
      <c r="AEH606" s="103"/>
      <c r="AEI606" s="103"/>
      <c r="AEJ606" s="103"/>
      <c r="AEK606" s="103"/>
      <c r="AEL606" s="103"/>
      <c r="AEM606" s="103"/>
      <c r="AEN606" s="103"/>
      <c r="AEO606" s="103"/>
      <c r="AEP606" s="103"/>
      <c r="AEQ606" s="103"/>
      <c r="AER606" s="103"/>
      <c r="AES606" s="103"/>
      <c r="AET606" s="103"/>
      <c r="AEU606" s="103"/>
      <c r="AEV606" s="103"/>
      <c r="AEW606" s="103"/>
      <c r="AEX606" s="103"/>
      <c r="AEY606" s="103"/>
      <c r="AEZ606" s="103"/>
      <c r="AFA606" s="103"/>
      <c r="AFB606" s="103"/>
      <c r="AFC606" s="103"/>
      <c r="AFD606" s="103"/>
      <c r="AFE606" s="103"/>
      <c r="AFF606" s="103"/>
      <c r="AFG606" s="103"/>
      <c r="AFH606" s="103"/>
      <c r="AFI606" s="103"/>
      <c r="AFJ606" s="103"/>
      <c r="AFK606" s="103"/>
      <c r="AFL606" s="103"/>
      <c r="AFM606" s="103"/>
      <c r="AFN606" s="103"/>
      <c r="AFO606" s="103"/>
      <c r="AFP606" s="103"/>
      <c r="AFQ606" s="103"/>
      <c r="AFR606" s="103"/>
      <c r="AFS606" s="103"/>
      <c r="AFT606" s="103"/>
      <c r="AFU606" s="103"/>
      <c r="AFV606" s="103"/>
      <c r="AFW606" s="103"/>
      <c r="AFX606" s="103"/>
      <c r="AFY606" s="103"/>
      <c r="AFZ606" s="103"/>
      <c r="AGA606" s="103"/>
      <c r="AGB606" s="103"/>
      <c r="AGC606" s="103"/>
      <c r="AGD606" s="103"/>
      <c r="AGE606" s="103"/>
      <c r="AGF606" s="103"/>
      <c r="AGG606" s="103"/>
      <c r="AGH606" s="103"/>
      <c r="AGI606" s="103"/>
      <c r="AGJ606" s="103"/>
      <c r="AGK606" s="103"/>
      <c r="AGL606" s="103"/>
      <c r="AGM606" s="103"/>
      <c r="AGN606" s="103"/>
      <c r="AGO606" s="103"/>
      <c r="AGP606" s="103"/>
      <c r="AGQ606" s="103"/>
      <c r="AGR606" s="103"/>
      <c r="AGS606" s="103"/>
      <c r="AGT606" s="103"/>
      <c r="AGU606" s="103"/>
      <c r="AGV606" s="103"/>
      <c r="AGW606" s="103"/>
      <c r="AGX606" s="103"/>
      <c r="AGY606" s="103"/>
      <c r="AGZ606" s="103"/>
      <c r="AHA606" s="103"/>
      <c r="AHB606" s="103"/>
      <c r="AHC606" s="103"/>
      <c r="AHD606" s="103"/>
      <c r="AHE606" s="103"/>
      <c r="AHF606" s="103"/>
      <c r="AHG606" s="103"/>
      <c r="AHH606" s="103"/>
      <c r="AHI606" s="103"/>
      <c r="AHJ606" s="103"/>
      <c r="AHK606" s="103"/>
      <c r="AHL606" s="103"/>
      <c r="AHM606" s="103"/>
      <c r="AHN606" s="103"/>
      <c r="AHO606" s="103"/>
      <c r="AHP606" s="103"/>
      <c r="AHQ606" s="103"/>
      <c r="AHR606" s="103"/>
      <c r="AHS606" s="103"/>
      <c r="AHT606" s="103"/>
      <c r="AHU606" s="103"/>
      <c r="AHV606" s="103"/>
      <c r="AHW606" s="103"/>
      <c r="AHX606" s="103"/>
      <c r="AHY606" s="103"/>
      <c r="AHZ606" s="103"/>
      <c r="AIA606" s="103"/>
      <c r="AIB606" s="103"/>
      <c r="AIC606" s="103"/>
      <c r="AID606" s="103"/>
      <c r="AIE606" s="103"/>
      <c r="AIF606" s="103"/>
      <c r="AIG606" s="103"/>
      <c r="AIH606" s="103"/>
      <c r="AII606" s="103"/>
      <c r="AIJ606" s="103"/>
      <c r="AIK606" s="103"/>
      <c r="AIL606" s="103"/>
      <c r="AIM606" s="103"/>
      <c r="AIN606" s="103"/>
      <c r="AIO606" s="103"/>
      <c r="AIP606" s="103"/>
      <c r="AIQ606" s="103"/>
      <c r="AIR606" s="103"/>
      <c r="AIS606" s="103"/>
      <c r="AIT606" s="103"/>
      <c r="AIU606" s="103"/>
      <c r="AIV606" s="103"/>
      <c r="AIW606" s="103"/>
      <c r="AIX606" s="103"/>
      <c r="AIY606" s="103"/>
      <c r="AIZ606" s="103"/>
      <c r="AJA606" s="103"/>
      <c r="AJB606" s="103"/>
      <c r="AJC606" s="103"/>
      <c r="AJD606" s="103"/>
      <c r="AJE606" s="103"/>
      <c r="AJF606" s="103"/>
      <c r="AJG606" s="103"/>
      <c r="AJH606" s="103"/>
      <c r="AJI606" s="103"/>
      <c r="AJJ606" s="103"/>
      <c r="AJK606" s="103"/>
      <c r="AJL606" s="103"/>
      <c r="AJM606" s="103"/>
      <c r="AJN606" s="103"/>
      <c r="AJO606" s="103"/>
      <c r="AJP606" s="103"/>
      <c r="AJQ606" s="103"/>
      <c r="AJR606" s="103"/>
      <c r="AJS606" s="103"/>
      <c r="AJT606" s="103"/>
      <c r="AJU606" s="103"/>
      <c r="AJV606" s="103"/>
      <c r="AJW606" s="103"/>
      <c r="AJX606" s="103"/>
      <c r="AJY606" s="103"/>
      <c r="AJZ606" s="103"/>
      <c r="AKA606" s="103"/>
      <c r="AKB606" s="103"/>
      <c r="AKC606" s="103"/>
      <c r="AKD606" s="103"/>
      <c r="AKE606" s="103"/>
      <c r="AKF606" s="103"/>
      <c r="AKG606" s="103"/>
      <c r="AKH606" s="103"/>
      <c r="AKI606" s="103"/>
      <c r="AKJ606" s="103"/>
      <c r="AKK606" s="103"/>
      <c r="AKL606" s="103"/>
      <c r="AKM606" s="103"/>
      <c r="AKN606" s="103"/>
      <c r="AKO606" s="103"/>
      <c r="AKP606" s="103"/>
      <c r="AKQ606" s="103"/>
      <c r="AKR606" s="103"/>
      <c r="AKS606" s="103"/>
      <c r="AKT606" s="103"/>
      <c r="AKU606" s="103"/>
      <c r="AKV606" s="103"/>
      <c r="AKW606" s="103"/>
      <c r="AKX606" s="103"/>
      <c r="AKY606" s="103"/>
      <c r="AKZ606" s="103"/>
      <c r="ALA606" s="103"/>
      <c r="ALB606" s="103"/>
      <c r="ALC606" s="103"/>
      <c r="ALD606" s="103"/>
      <c r="ALE606" s="103"/>
      <c r="ALF606" s="103"/>
      <c r="ALG606" s="103"/>
      <c r="ALH606" s="103"/>
      <c r="ALI606" s="103"/>
      <c r="ALJ606" s="103"/>
      <c r="ALK606" s="103"/>
      <c r="ALL606" s="103"/>
      <c r="ALM606" s="103"/>
      <c r="ALN606" s="103"/>
      <c r="ALO606" s="103"/>
      <c r="ALP606" s="103"/>
      <c r="ALQ606" s="103"/>
      <c r="ALR606" s="103"/>
      <c r="ALS606" s="103"/>
    </row>
    <row r="607" spans="1:1025" ht="37.5">
      <c r="A607" s="103"/>
      <c r="B607" s="89"/>
      <c r="C607" s="37" t="s">
        <v>168</v>
      </c>
      <c r="D607" s="37">
        <v>926</v>
      </c>
      <c r="E607" s="130" t="s">
        <v>54</v>
      </c>
      <c r="F607" s="130" t="s">
        <v>35</v>
      </c>
      <c r="G607" s="82">
        <v>9900010150</v>
      </c>
      <c r="H607" s="83" t="s">
        <v>205</v>
      </c>
      <c r="I607" s="90">
        <f t="shared" si="240"/>
        <v>100000</v>
      </c>
      <c r="J607" s="90"/>
      <c r="K607" s="77"/>
      <c r="L607" s="77"/>
      <c r="M607" s="77"/>
      <c r="N607" s="77"/>
      <c r="O607" s="90">
        <v>100000</v>
      </c>
      <c r="P607" s="77"/>
      <c r="Q607" s="77"/>
      <c r="R607" s="77"/>
      <c r="S607" s="77"/>
      <c r="T607" s="77"/>
      <c r="U607" s="133"/>
      <c r="II607" s="103"/>
      <c r="IJ607" s="103"/>
      <c r="IK607" s="103"/>
      <c r="IL607" s="103"/>
      <c r="IM607" s="103"/>
      <c r="IN607" s="103"/>
      <c r="IO607" s="103"/>
      <c r="IP607" s="103"/>
      <c r="IQ607" s="103"/>
      <c r="IR607" s="103"/>
      <c r="IS607" s="103"/>
      <c r="IT607" s="103"/>
      <c r="IU607" s="103"/>
      <c r="IV607" s="103"/>
      <c r="IW607" s="103"/>
      <c r="IX607" s="103"/>
      <c r="IY607" s="103"/>
      <c r="IZ607" s="103"/>
      <c r="JA607" s="103"/>
      <c r="JB607" s="103"/>
      <c r="JC607" s="103"/>
      <c r="JD607" s="103"/>
      <c r="JE607" s="103"/>
      <c r="JF607" s="103"/>
      <c r="JG607" s="103"/>
      <c r="JH607" s="103"/>
      <c r="JI607" s="103"/>
      <c r="JJ607" s="103"/>
      <c r="JK607" s="103"/>
      <c r="JL607" s="103"/>
      <c r="JM607" s="103"/>
      <c r="JN607" s="103"/>
      <c r="JO607" s="103"/>
      <c r="JP607" s="103"/>
      <c r="JQ607" s="103"/>
      <c r="JR607" s="103"/>
      <c r="JS607" s="103"/>
      <c r="JT607" s="103"/>
      <c r="JU607" s="103"/>
      <c r="JV607" s="103"/>
      <c r="JW607" s="103"/>
      <c r="JX607" s="103"/>
      <c r="JY607" s="103"/>
      <c r="JZ607" s="103"/>
      <c r="KA607" s="103"/>
      <c r="KB607" s="103"/>
      <c r="KC607" s="103"/>
      <c r="KD607" s="103"/>
      <c r="KE607" s="103"/>
      <c r="KF607" s="103"/>
      <c r="KG607" s="103"/>
      <c r="KH607" s="103"/>
      <c r="KI607" s="103"/>
      <c r="KJ607" s="103"/>
      <c r="KK607" s="103"/>
      <c r="KL607" s="103"/>
      <c r="KM607" s="103"/>
      <c r="KN607" s="103"/>
      <c r="KO607" s="103"/>
      <c r="KP607" s="103"/>
      <c r="KQ607" s="103"/>
      <c r="KR607" s="103"/>
      <c r="KS607" s="103"/>
      <c r="KT607" s="103"/>
      <c r="KU607" s="103"/>
      <c r="KV607" s="103"/>
      <c r="KW607" s="103"/>
      <c r="KX607" s="103"/>
      <c r="KY607" s="103"/>
      <c r="KZ607" s="103"/>
      <c r="LA607" s="103"/>
      <c r="LB607" s="103"/>
      <c r="LC607" s="103"/>
      <c r="LD607" s="103"/>
      <c r="LE607" s="103"/>
      <c r="LF607" s="103"/>
      <c r="LG607" s="103"/>
      <c r="LH607" s="103"/>
      <c r="LI607" s="103"/>
      <c r="LJ607" s="103"/>
      <c r="LK607" s="103"/>
      <c r="LL607" s="103"/>
      <c r="LM607" s="103"/>
      <c r="LN607" s="103"/>
      <c r="LO607" s="103"/>
      <c r="LP607" s="103"/>
      <c r="LQ607" s="103"/>
      <c r="LR607" s="103"/>
      <c r="LS607" s="103"/>
      <c r="LT607" s="103"/>
      <c r="LU607" s="103"/>
      <c r="LV607" s="103"/>
      <c r="LW607" s="103"/>
      <c r="LX607" s="103"/>
      <c r="LY607" s="103"/>
      <c r="LZ607" s="103"/>
      <c r="MA607" s="103"/>
      <c r="MB607" s="103"/>
      <c r="MC607" s="103"/>
      <c r="MD607" s="103"/>
      <c r="ME607" s="103"/>
      <c r="MF607" s="103"/>
      <c r="MG607" s="103"/>
      <c r="MH607" s="103"/>
      <c r="MI607" s="103"/>
      <c r="MJ607" s="103"/>
      <c r="MK607" s="103"/>
      <c r="ML607" s="103"/>
      <c r="MM607" s="103"/>
      <c r="MN607" s="103"/>
      <c r="MO607" s="103"/>
      <c r="MP607" s="103"/>
      <c r="MQ607" s="103"/>
      <c r="MR607" s="103"/>
      <c r="MS607" s="103"/>
      <c r="MT607" s="103"/>
      <c r="MU607" s="103"/>
      <c r="MV607" s="103"/>
      <c r="MW607" s="103"/>
      <c r="MX607" s="103"/>
      <c r="MY607" s="103"/>
      <c r="MZ607" s="103"/>
      <c r="NA607" s="103"/>
      <c r="NB607" s="103"/>
      <c r="NC607" s="103"/>
      <c r="ND607" s="103"/>
      <c r="NE607" s="103"/>
      <c r="NF607" s="103"/>
      <c r="NG607" s="103"/>
      <c r="NH607" s="103"/>
      <c r="NI607" s="103"/>
      <c r="NJ607" s="103"/>
      <c r="NK607" s="103"/>
      <c r="NL607" s="103"/>
      <c r="NM607" s="103"/>
      <c r="NN607" s="103"/>
      <c r="NO607" s="103"/>
      <c r="NP607" s="103"/>
      <c r="NQ607" s="103"/>
      <c r="NR607" s="103"/>
      <c r="NS607" s="103"/>
      <c r="NT607" s="103"/>
      <c r="NU607" s="103"/>
      <c r="NV607" s="103"/>
      <c r="NW607" s="103"/>
      <c r="NX607" s="103"/>
      <c r="NY607" s="103"/>
      <c r="NZ607" s="103"/>
      <c r="OA607" s="103"/>
      <c r="OB607" s="103"/>
      <c r="OC607" s="103"/>
      <c r="OD607" s="103"/>
      <c r="OE607" s="103"/>
      <c r="OF607" s="103"/>
      <c r="OG607" s="103"/>
      <c r="OH607" s="103"/>
      <c r="OI607" s="103"/>
      <c r="OJ607" s="103"/>
      <c r="OK607" s="103"/>
      <c r="OL607" s="103"/>
      <c r="OM607" s="103"/>
      <c r="ON607" s="103"/>
      <c r="OO607" s="103"/>
      <c r="OP607" s="103"/>
      <c r="OQ607" s="103"/>
      <c r="OR607" s="103"/>
      <c r="OS607" s="103"/>
      <c r="OT607" s="103"/>
      <c r="OU607" s="103"/>
      <c r="OV607" s="103"/>
      <c r="OW607" s="103"/>
      <c r="OX607" s="103"/>
      <c r="OY607" s="103"/>
      <c r="OZ607" s="103"/>
      <c r="PA607" s="103"/>
      <c r="PB607" s="103"/>
      <c r="PC607" s="103"/>
      <c r="PD607" s="103"/>
      <c r="PE607" s="103"/>
      <c r="PF607" s="103"/>
      <c r="PG607" s="103"/>
      <c r="PH607" s="103"/>
      <c r="PI607" s="103"/>
      <c r="PJ607" s="103"/>
      <c r="PK607" s="103"/>
      <c r="PL607" s="103"/>
      <c r="PM607" s="103"/>
      <c r="PN607" s="103"/>
      <c r="PO607" s="103"/>
      <c r="PP607" s="103"/>
      <c r="PQ607" s="103"/>
      <c r="PR607" s="103"/>
      <c r="PS607" s="103"/>
      <c r="PT607" s="103"/>
      <c r="PU607" s="103"/>
      <c r="PV607" s="103"/>
      <c r="PW607" s="103"/>
      <c r="PX607" s="103"/>
      <c r="PY607" s="103"/>
      <c r="PZ607" s="103"/>
      <c r="QA607" s="103"/>
      <c r="QB607" s="103"/>
      <c r="QC607" s="103"/>
      <c r="QD607" s="103"/>
      <c r="QE607" s="103"/>
      <c r="QF607" s="103"/>
      <c r="QG607" s="103"/>
      <c r="QH607" s="103"/>
      <c r="QI607" s="103"/>
      <c r="QJ607" s="103"/>
      <c r="QK607" s="103"/>
      <c r="QL607" s="103"/>
      <c r="QM607" s="103"/>
      <c r="QN607" s="103"/>
      <c r="QO607" s="103"/>
      <c r="QP607" s="103"/>
      <c r="QQ607" s="103"/>
      <c r="QR607" s="103"/>
      <c r="QS607" s="103"/>
      <c r="QT607" s="103"/>
      <c r="QU607" s="103"/>
      <c r="QV607" s="103"/>
      <c r="QW607" s="103"/>
      <c r="QX607" s="103"/>
      <c r="QY607" s="103"/>
      <c r="QZ607" s="103"/>
      <c r="RA607" s="103"/>
      <c r="RB607" s="103"/>
      <c r="RC607" s="103"/>
      <c r="RD607" s="103"/>
      <c r="RE607" s="103"/>
      <c r="RF607" s="103"/>
      <c r="RG607" s="103"/>
      <c r="RH607" s="103"/>
      <c r="RI607" s="103"/>
      <c r="RJ607" s="103"/>
      <c r="RK607" s="103"/>
      <c r="RL607" s="103"/>
      <c r="RM607" s="103"/>
      <c r="RN607" s="103"/>
      <c r="RO607" s="103"/>
      <c r="RP607" s="103"/>
      <c r="RQ607" s="103"/>
      <c r="RR607" s="103"/>
      <c r="RS607" s="103"/>
      <c r="RT607" s="103"/>
      <c r="RU607" s="103"/>
      <c r="RV607" s="103"/>
      <c r="RW607" s="103"/>
      <c r="RX607" s="103"/>
      <c r="RY607" s="103"/>
      <c r="RZ607" s="103"/>
      <c r="SA607" s="103"/>
      <c r="SB607" s="103"/>
      <c r="SC607" s="103"/>
      <c r="SD607" s="103"/>
      <c r="SE607" s="103"/>
      <c r="SF607" s="103"/>
      <c r="SG607" s="103"/>
      <c r="SH607" s="103"/>
      <c r="SI607" s="103"/>
      <c r="SJ607" s="103"/>
      <c r="SK607" s="103"/>
      <c r="SL607" s="103"/>
      <c r="SM607" s="103"/>
      <c r="SN607" s="103"/>
      <c r="SO607" s="103"/>
      <c r="SP607" s="103"/>
      <c r="SQ607" s="103"/>
      <c r="SR607" s="103"/>
      <c r="SS607" s="103"/>
      <c r="ST607" s="103"/>
      <c r="SU607" s="103"/>
      <c r="SV607" s="103"/>
      <c r="SW607" s="103"/>
      <c r="SX607" s="103"/>
      <c r="SY607" s="103"/>
      <c r="SZ607" s="103"/>
      <c r="TA607" s="103"/>
      <c r="TB607" s="103"/>
      <c r="TC607" s="103"/>
      <c r="TD607" s="103"/>
      <c r="TE607" s="103"/>
      <c r="TF607" s="103"/>
      <c r="TG607" s="103"/>
      <c r="TH607" s="103"/>
      <c r="TI607" s="103"/>
      <c r="TJ607" s="103"/>
      <c r="TK607" s="103"/>
      <c r="TL607" s="103"/>
      <c r="TM607" s="103"/>
      <c r="TN607" s="103"/>
      <c r="TO607" s="103"/>
      <c r="TP607" s="103"/>
      <c r="TQ607" s="103"/>
      <c r="TR607" s="103"/>
      <c r="TS607" s="103"/>
      <c r="TT607" s="103"/>
      <c r="TU607" s="103"/>
      <c r="TV607" s="103"/>
      <c r="TW607" s="103"/>
      <c r="TX607" s="103"/>
      <c r="TY607" s="103"/>
      <c r="TZ607" s="103"/>
      <c r="UA607" s="103"/>
      <c r="UB607" s="103"/>
      <c r="UC607" s="103"/>
      <c r="UD607" s="103"/>
      <c r="UE607" s="103"/>
      <c r="UF607" s="103"/>
      <c r="UG607" s="103"/>
      <c r="UH607" s="103"/>
      <c r="UI607" s="103"/>
      <c r="UJ607" s="103"/>
      <c r="UK607" s="103"/>
      <c r="UL607" s="103"/>
      <c r="UM607" s="103"/>
      <c r="UN607" s="103"/>
      <c r="UO607" s="103"/>
      <c r="UP607" s="103"/>
      <c r="UQ607" s="103"/>
      <c r="UR607" s="103"/>
      <c r="US607" s="103"/>
      <c r="UT607" s="103"/>
      <c r="UU607" s="103"/>
      <c r="UV607" s="103"/>
      <c r="UW607" s="103"/>
      <c r="UX607" s="103"/>
      <c r="UY607" s="103"/>
      <c r="UZ607" s="103"/>
      <c r="VA607" s="103"/>
      <c r="VB607" s="103"/>
      <c r="VC607" s="103"/>
      <c r="VD607" s="103"/>
      <c r="VE607" s="103"/>
      <c r="VF607" s="103"/>
      <c r="VG607" s="103"/>
      <c r="VH607" s="103"/>
      <c r="VI607" s="103"/>
      <c r="VJ607" s="103"/>
      <c r="VK607" s="103"/>
      <c r="VL607" s="103"/>
      <c r="VM607" s="103"/>
      <c r="VN607" s="103"/>
      <c r="VO607" s="103"/>
      <c r="VP607" s="103"/>
      <c r="VQ607" s="103"/>
      <c r="VR607" s="103"/>
      <c r="VS607" s="103"/>
      <c r="VT607" s="103"/>
      <c r="VU607" s="103"/>
      <c r="VV607" s="103"/>
      <c r="VW607" s="103"/>
      <c r="VX607" s="103"/>
      <c r="VY607" s="103"/>
      <c r="VZ607" s="103"/>
      <c r="WA607" s="103"/>
      <c r="WB607" s="103"/>
      <c r="WC607" s="103"/>
      <c r="WD607" s="103"/>
      <c r="WE607" s="103"/>
      <c r="WF607" s="103"/>
      <c r="WG607" s="103"/>
      <c r="WH607" s="103"/>
      <c r="WI607" s="103"/>
      <c r="WJ607" s="103"/>
      <c r="WK607" s="103"/>
      <c r="WL607" s="103"/>
      <c r="WM607" s="103"/>
      <c r="WN607" s="103"/>
      <c r="WO607" s="103"/>
      <c r="WP607" s="103"/>
      <c r="WQ607" s="103"/>
      <c r="WR607" s="103"/>
      <c r="WS607" s="103"/>
      <c r="WT607" s="103"/>
      <c r="WU607" s="103"/>
      <c r="WV607" s="103"/>
      <c r="WW607" s="103"/>
      <c r="WX607" s="103"/>
      <c r="WY607" s="103"/>
      <c r="WZ607" s="103"/>
      <c r="XA607" s="103"/>
      <c r="XB607" s="103"/>
      <c r="XC607" s="103"/>
      <c r="XD607" s="103"/>
      <c r="XE607" s="103"/>
      <c r="XF607" s="103"/>
      <c r="XG607" s="103"/>
      <c r="XH607" s="103"/>
      <c r="XI607" s="103"/>
      <c r="XJ607" s="103"/>
      <c r="XK607" s="103"/>
      <c r="XL607" s="103"/>
      <c r="XM607" s="103"/>
      <c r="XN607" s="103"/>
      <c r="XO607" s="103"/>
      <c r="XP607" s="103"/>
      <c r="XQ607" s="103"/>
      <c r="XR607" s="103"/>
      <c r="XS607" s="103"/>
      <c r="XT607" s="103"/>
      <c r="XU607" s="103"/>
      <c r="XV607" s="103"/>
      <c r="XW607" s="103"/>
      <c r="XX607" s="103"/>
      <c r="XY607" s="103"/>
      <c r="XZ607" s="103"/>
      <c r="YA607" s="103"/>
      <c r="YB607" s="103"/>
      <c r="YC607" s="103"/>
      <c r="YD607" s="103"/>
      <c r="YE607" s="103"/>
      <c r="YF607" s="103"/>
      <c r="YG607" s="103"/>
      <c r="YH607" s="103"/>
      <c r="YI607" s="103"/>
      <c r="YJ607" s="103"/>
      <c r="YK607" s="103"/>
      <c r="YL607" s="103"/>
      <c r="YM607" s="103"/>
      <c r="YN607" s="103"/>
      <c r="YO607" s="103"/>
      <c r="YP607" s="103"/>
      <c r="YQ607" s="103"/>
      <c r="YR607" s="103"/>
      <c r="YS607" s="103"/>
      <c r="YT607" s="103"/>
      <c r="YU607" s="103"/>
      <c r="YV607" s="103"/>
      <c r="YW607" s="103"/>
      <c r="YX607" s="103"/>
      <c r="YY607" s="103"/>
      <c r="YZ607" s="103"/>
      <c r="ZA607" s="103"/>
      <c r="ZB607" s="103"/>
      <c r="ZC607" s="103"/>
      <c r="ZD607" s="103"/>
      <c r="ZE607" s="103"/>
      <c r="ZF607" s="103"/>
      <c r="ZG607" s="103"/>
      <c r="ZH607" s="103"/>
      <c r="ZI607" s="103"/>
      <c r="ZJ607" s="103"/>
      <c r="ZK607" s="103"/>
      <c r="ZL607" s="103"/>
      <c r="ZM607" s="103"/>
      <c r="ZN607" s="103"/>
      <c r="ZO607" s="103"/>
      <c r="ZP607" s="103"/>
      <c r="ZQ607" s="103"/>
      <c r="ZR607" s="103"/>
      <c r="ZS607" s="103"/>
      <c r="ZT607" s="103"/>
      <c r="ZU607" s="103"/>
      <c r="ZV607" s="103"/>
      <c r="ZW607" s="103"/>
      <c r="ZX607" s="103"/>
      <c r="ZY607" s="103"/>
      <c r="ZZ607" s="103"/>
      <c r="AAA607" s="103"/>
      <c r="AAB607" s="103"/>
      <c r="AAC607" s="103"/>
      <c r="AAD607" s="103"/>
      <c r="AAE607" s="103"/>
      <c r="AAF607" s="103"/>
      <c r="AAG607" s="103"/>
      <c r="AAH607" s="103"/>
      <c r="AAI607" s="103"/>
      <c r="AAJ607" s="103"/>
      <c r="AAK607" s="103"/>
      <c r="AAL607" s="103"/>
      <c r="AAM607" s="103"/>
      <c r="AAN607" s="103"/>
      <c r="AAO607" s="103"/>
      <c r="AAP607" s="103"/>
      <c r="AAQ607" s="103"/>
      <c r="AAR607" s="103"/>
      <c r="AAS607" s="103"/>
      <c r="AAT607" s="103"/>
      <c r="AAU607" s="103"/>
      <c r="AAV607" s="103"/>
      <c r="AAW607" s="103"/>
      <c r="AAX607" s="103"/>
      <c r="AAY607" s="103"/>
      <c r="AAZ607" s="103"/>
      <c r="ABA607" s="103"/>
      <c r="ABB607" s="103"/>
      <c r="ABC607" s="103"/>
      <c r="ABD607" s="103"/>
      <c r="ABE607" s="103"/>
      <c r="ABF607" s="103"/>
      <c r="ABG607" s="103"/>
      <c r="ABH607" s="103"/>
      <c r="ABI607" s="103"/>
      <c r="ABJ607" s="103"/>
      <c r="ABK607" s="103"/>
      <c r="ABL607" s="103"/>
      <c r="ABM607" s="103"/>
      <c r="ABN607" s="103"/>
      <c r="ABO607" s="103"/>
      <c r="ABP607" s="103"/>
      <c r="ABQ607" s="103"/>
      <c r="ABR607" s="103"/>
      <c r="ABS607" s="103"/>
      <c r="ABT607" s="103"/>
      <c r="ABU607" s="103"/>
      <c r="ABV607" s="103"/>
      <c r="ABW607" s="103"/>
      <c r="ABX607" s="103"/>
      <c r="ABY607" s="103"/>
      <c r="ABZ607" s="103"/>
      <c r="ACA607" s="103"/>
      <c r="ACB607" s="103"/>
      <c r="ACC607" s="103"/>
      <c r="ACD607" s="103"/>
      <c r="ACE607" s="103"/>
      <c r="ACF607" s="103"/>
      <c r="ACG607" s="103"/>
      <c r="ACH607" s="103"/>
      <c r="ACI607" s="103"/>
      <c r="ACJ607" s="103"/>
      <c r="ACK607" s="103"/>
      <c r="ACL607" s="103"/>
      <c r="ACM607" s="103"/>
      <c r="ACN607" s="103"/>
      <c r="ACO607" s="103"/>
      <c r="ACP607" s="103"/>
      <c r="ACQ607" s="103"/>
      <c r="ACR607" s="103"/>
      <c r="ACS607" s="103"/>
      <c r="ACT607" s="103"/>
      <c r="ACU607" s="103"/>
      <c r="ACV607" s="103"/>
      <c r="ACW607" s="103"/>
      <c r="ACX607" s="103"/>
      <c r="ACY607" s="103"/>
      <c r="ACZ607" s="103"/>
      <c r="ADA607" s="103"/>
      <c r="ADB607" s="103"/>
      <c r="ADC607" s="103"/>
      <c r="ADD607" s="103"/>
      <c r="ADE607" s="103"/>
      <c r="ADF607" s="103"/>
      <c r="ADG607" s="103"/>
      <c r="ADH607" s="103"/>
      <c r="ADI607" s="103"/>
      <c r="ADJ607" s="103"/>
      <c r="ADK607" s="103"/>
      <c r="ADL607" s="103"/>
      <c r="ADM607" s="103"/>
      <c r="ADN607" s="103"/>
      <c r="ADO607" s="103"/>
      <c r="ADP607" s="103"/>
      <c r="ADQ607" s="103"/>
      <c r="ADR607" s="103"/>
      <c r="ADS607" s="103"/>
      <c r="ADT607" s="103"/>
      <c r="ADU607" s="103"/>
      <c r="ADV607" s="103"/>
      <c r="ADW607" s="103"/>
      <c r="ADX607" s="103"/>
      <c r="ADY607" s="103"/>
      <c r="ADZ607" s="103"/>
      <c r="AEA607" s="103"/>
      <c r="AEB607" s="103"/>
      <c r="AEC607" s="103"/>
      <c r="AED607" s="103"/>
      <c r="AEE607" s="103"/>
      <c r="AEF607" s="103"/>
      <c r="AEG607" s="103"/>
      <c r="AEH607" s="103"/>
      <c r="AEI607" s="103"/>
      <c r="AEJ607" s="103"/>
      <c r="AEK607" s="103"/>
      <c r="AEL607" s="103"/>
      <c r="AEM607" s="103"/>
      <c r="AEN607" s="103"/>
      <c r="AEO607" s="103"/>
      <c r="AEP607" s="103"/>
      <c r="AEQ607" s="103"/>
      <c r="AER607" s="103"/>
      <c r="AES607" s="103"/>
      <c r="AET607" s="103"/>
      <c r="AEU607" s="103"/>
      <c r="AEV607" s="103"/>
      <c r="AEW607" s="103"/>
      <c r="AEX607" s="103"/>
      <c r="AEY607" s="103"/>
      <c r="AEZ607" s="103"/>
      <c r="AFA607" s="103"/>
      <c r="AFB607" s="103"/>
      <c r="AFC607" s="103"/>
      <c r="AFD607" s="103"/>
      <c r="AFE607" s="103"/>
      <c r="AFF607" s="103"/>
      <c r="AFG607" s="103"/>
      <c r="AFH607" s="103"/>
      <c r="AFI607" s="103"/>
      <c r="AFJ607" s="103"/>
      <c r="AFK607" s="103"/>
      <c r="AFL607" s="103"/>
      <c r="AFM607" s="103"/>
      <c r="AFN607" s="103"/>
      <c r="AFO607" s="103"/>
      <c r="AFP607" s="103"/>
      <c r="AFQ607" s="103"/>
      <c r="AFR607" s="103"/>
      <c r="AFS607" s="103"/>
      <c r="AFT607" s="103"/>
      <c r="AFU607" s="103"/>
      <c r="AFV607" s="103"/>
      <c r="AFW607" s="103"/>
      <c r="AFX607" s="103"/>
      <c r="AFY607" s="103"/>
      <c r="AFZ607" s="103"/>
      <c r="AGA607" s="103"/>
      <c r="AGB607" s="103"/>
      <c r="AGC607" s="103"/>
      <c r="AGD607" s="103"/>
      <c r="AGE607" s="103"/>
      <c r="AGF607" s="103"/>
      <c r="AGG607" s="103"/>
      <c r="AGH607" s="103"/>
      <c r="AGI607" s="103"/>
      <c r="AGJ607" s="103"/>
      <c r="AGK607" s="103"/>
      <c r="AGL607" s="103"/>
      <c r="AGM607" s="103"/>
      <c r="AGN607" s="103"/>
      <c r="AGO607" s="103"/>
      <c r="AGP607" s="103"/>
      <c r="AGQ607" s="103"/>
      <c r="AGR607" s="103"/>
      <c r="AGS607" s="103"/>
      <c r="AGT607" s="103"/>
      <c r="AGU607" s="103"/>
      <c r="AGV607" s="103"/>
      <c r="AGW607" s="103"/>
      <c r="AGX607" s="103"/>
      <c r="AGY607" s="103"/>
      <c r="AGZ607" s="103"/>
      <c r="AHA607" s="103"/>
      <c r="AHB607" s="103"/>
      <c r="AHC607" s="103"/>
      <c r="AHD607" s="103"/>
      <c r="AHE607" s="103"/>
      <c r="AHF607" s="103"/>
      <c r="AHG607" s="103"/>
      <c r="AHH607" s="103"/>
      <c r="AHI607" s="103"/>
      <c r="AHJ607" s="103"/>
      <c r="AHK607" s="103"/>
      <c r="AHL607" s="103"/>
      <c r="AHM607" s="103"/>
      <c r="AHN607" s="103"/>
      <c r="AHO607" s="103"/>
      <c r="AHP607" s="103"/>
      <c r="AHQ607" s="103"/>
      <c r="AHR607" s="103"/>
      <c r="AHS607" s="103"/>
      <c r="AHT607" s="103"/>
      <c r="AHU607" s="103"/>
      <c r="AHV607" s="103"/>
      <c r="AHW607" s="103"/>
      <c r="AHX607" s="103"/>
      <c r="AHY607" s="103"/>
      <c r="AHZ607" s="103"/>
      <c r="AIA607" s="103"/>
      <c r="AIB607" s="103"/>
      <c r="AIC607" s="103"/>
      <c r="AID607" s="103"/>
      <c r="AIE607" s="103"/>
      <c r="AIF607" s="103"/>
      <c r="AIG607" s="103"/>
      <c r="AIH607" s="103"/>
      <c r="AII607" s="103"/>
      <c r="AIJ607" s="103"/>
      <c r="AIK607" s="103"/>
      <c r="AIL607" s="103"/>
      <c r="AIM607" s="103"/>
      <c r="AIN607" s="103"/>
      <c r="AIO607" s="103"/>
      <c r="AIP607" s="103"/>
      <c r="AIQ607" s="103"/>
      <c r="AIR607" s="103"/>
      <c r="AIS607" s="103"/>
      <c r="AIT607" s="103"/>
      <c r="AIU607" s="103"/>
      <c r="AIV607" s="103"/>
      <c r="AIW607" s="103"/>
      <c r="AIX607" s="103"/>
      <c r="AIY607" s="103"/>
      <c r="AIZ607" s="103"/>
      <c r="AJA607" s="103"/>
      <c r="AJB607" s="103"/>
      <c r="AJC607" s="103"/>
      <c r="AJD607" s="103"/>
      <c r="AJE607" s="103"/>
      <c r="AJF607" s="103"/>
      <c r="AJG607" s="103"/>
      <c r="AJH607" s="103"/>
      <c r="AJI607" s="103"/>
      <c r="AJJ607" s="103"/>
      <c r="AJK607" s="103"/>
      <c r="AJL607" s="103"/>
      <c r="AJM607" s="103"/>
      <c r="AJN607" s="103"/>
      <c r="AJO607" s="103"/>
      <c r="AJP607" s="103"/>
      <c r="AJQ607" s="103"/>
      <c r="AJR607" s="103"/>
      <c r="AJS607" s="103"/>
      <c r="AJT607" s="103"/>
      <c r="AJU607" s="103"/>
      <c r="AJV607" s="103"/>
      <c r="AJW607" s="103"/>
      <c r="AJX607" s="103"/>
      <c r="AJY607" s="103"/>
      <c r="AJZ607" s="103"/>
      <c r="AKA607" s="103"/>
      <c r="AKB607" s="103"/>
      <c r="AKC607" s="103"/>
      <c r="AKD607" s="103"/>
      <c r="AKE607" s="103"/>
      <c r="AKF607" s="103"/>
      <c r="AKG607" s="103"/>
      <c r="AKH607" s="103"/>
      <c r="AKI607" s="103"/>
      <c r="AKJ607" s="103"/>
      <c r="AKK607" s="103"/>
      <c r="AKL607" s="103"/>
      <c r="AKM607" s="103"/>
      <c r="AKN607" s="103"/>
      <c r="AKO607" s="103"/>
      <c r="AKP607" s="103"/>
      <c r="AKQ607" s="103"/>
      <c r="AKR607" s="103"/>
      <c r="AKS607" s="103"/>
      <c r="AKT607" s="103"/>
      <c r="AKU607" s="103"/>
      <c r="AKV607" s="103"/>
      <c r="AKW607" s="103"/>
      <c r="AKX607" s="103"/>
      <c r="AKY607" s="103"/>
      <c r="AKZ607" s="103"/>
      <c r="ALA607" s="103"/>
      <c r="ALB607" s="103"/>
      <c r="ALC607" s="103"/>
      <c r="ALD607" s="103"/>
      <c r="ALE607" s="103"/>
      <c r="ALF607" s="103"/>
      <c r="ALG607" s="103"/>
      <c r="ALH607" s="103"/>
      <c r="ALI607" s="103"/>
      <c r="ALJ607" s="103"/>
      <c r="ALK607" s="103"/>
      <c r="ALL607" s="103"/>
      <c r="ALM607" s="103"/>
      <c r="ALN607" s="103"/>
      <c r="ALO607" s="103"/>
      <c r="ALP607" s="103"/>
      <c r="ALQ607" s="103"/>
      <c r="ALR607" s="103"/>
      <c r="ALS607" s="103"/>
    </row>
    <row r="608" spans="1:1025">
      <c r="B608" s="89"/>
      <c r="C608" s="37" t="s">
        <v>61</v>
      </c>
      <c r="D608" s="37">
        <v>926</v>
      </c>
      <c r="E608" s="130" t="s">
        <v>44</v>
      </c>
      <c r="F608" s="130"/>
      <c r="G608" s="82"/>
      <c r="H608" s="86"/>
      <c r="I608" s="90">
        <f t="shared" si="240"/>
        <v>86145238</v>
      </c>
      <c r="J608" s="90">
        <f t="shared" ref="J608:U608" si="249">J609+J621</f>
        <v>98683400</v>
      </c>
      <c r="K608" s="77">
        <f t="shared" si="249"/>
        <v>-5602900</v>
      </c>
      <c r="L608" s="77">
        <f t="shared" si="249"/>
        <v>0</v>
      </c>
      <c r="M608" s="77">
        <f t="shared" si="249"/>
        <v>-900</v>
      </c>
      <c r="N608" s="77">
        <f t="shared" si="249"/>
        <v>40000</v>
      </c>
      <c r="O608" s="90">
        <f t="shared" si="249"/>
        <v>1053700</v>
      </c>
      <c r="P608" s="77">
        <f t="shared" si="249"/>
        <v>0</v>
      </c>
      <c r="Q608" s="77">
        <f t="shared" si="249"/>
        <v>0</v>
      </c>
      <c r="R608" s="77">
        <f t="shared" si="249"/>
        <v>0</v>
      </c>
      <c r="S608" s="77">
        <f t="shared" si="249"/>
        <v>-65000</v>
      </c>
      <c r="T608" s="77">
        <f t="shared" si="249"/>
        <v>-7963062</v>
      </c>
      <c r="U608" s="133">
        <f t="shared" si="249"/>
        <v>0</v>
      </c>
    </row>
    <row r="609" spans="1:1025">
      <c r="B609" s="89"/>
      <c r="C609" s="37" t="s">
        <v>62</v>
      </c>
      <c r="D609" s="37">
        <v>926</v>
      </c>
      <c r="E609" s="130" t="s">
        <v>44</v>
      </c>
      <c r="F609" s="130" t="s">
        <v>14</v>
      </c>
      <c r="G609" s="82"/>
      <c r="H609" s="86"/>
      <c r="I609" s="90">
        <f t="shared" si="240"/>
        <v>67381588</v>
      </c>
      <c r="J609" s="90">
        <f t="shared" ref="J609:U609" si="250">J610</f>
        <v>82661700</v>
      </c>
      <c r="K609" s="77">
        <f t="shared" si="250"/>
        <v>-5885100</v>
      </c>
      <c r="L609" s="77">
        <f t="shared" si="250"/>
        <v>0</v>
      </c>
      <c r="M609" s="77">
        <f t="shared" si="250"/>
        <v>-900</v>
      </c>
      <c r="N609" s="77">
        <f t="shared" si="250"/>
        <v>0</v>
      </c>
      <c r="O609" s="90">
        <f t="shared" si="250"/>
        <v>-1200000</v>
      </c>
      <c r="P609" s="77">
        <f t="shared" si="250"/>
        <v>0</v>
      </c>
      <c r="Q609" s="77">
        <f t="shared" si="250"/>
        <v>-300000</v>
      </c>
      <c r="R609" s="77">
        <f t="shared" si="250"/>
        <v>0</v>
      </c>
      <c r="S609" s="77">
        <f t="shared" si="250"/>
        <v>-415000</v>
      </c>
      <c r="T609" s="77">
        <f t="shared" si="250"/>
        <v>-7479112</v>
      </c>
      <c r="U609" s="133">
        <f t="shared" si="250"/>
        <v>0</v>
      </c>
    </row>
    <row r="610" spans="1:1025" ht="75">
      <c r="B610" s="89"/>
      <c r="C610" s="92" t="s">
        <v>212</v>
      </c>
      <c r="D610" s="37">
        <v>926</v>
      </c>
      <c r="E610" s="130" t="s">
        <v>44</v>
      </c>
      <c r="F610" s="130" t="s">
        <v>14</v>
      </c>
      <c r="G610" s="82">
        <v>5900000000</v>
      </c>
      <c r="H610" s="86"/>
      <c r="I610" s="90">
        <f t="shared" si="240"/>
        <v>67381588</v>
      </c>
      <c r="J610" s="90">
        <f t="shared" ref="J610:U610" si="251">J611+J616</f>
        <v>82661700</v>
      </c>
      <c r="K610" s="77">
        <f t="shared" si="251"/>
        <v>-5885100</v>
      </c>
      <c r="L610" s="77">
        <f t="shared" si="251"/>
        <v>0</v>
      </c>
      <c r="M610" s="77">
        <f t="shared" si="251"/>
        <v>-900</v>
      </c>
      <c r="N610" s="77">
        <f t="shared" si="251"/>
        <v>0</v>
      </c>
      <c r="O610" s="90">
        <f t="shared" si="251"/>
        <v>-1200000</v>
      </c>
      <c r="P610" s="77">
        <f t="shared" si="251"/>
        <v>0</v>
      </c>
      <c r="Q610" s="77">
        <f t="shared" si="251"/>
        <v>-300000</v>
      </c>
      <c r="R610" s="77">
        <f t="shared" si="251"/>
        <v>0</v>
      </c>
      <c r="S610" s="77">
        <f t="shared" si="251"/>
        <v>-415000</v>
      </c>
      <c r="T610" s="77">
        <f t="shared" si="251"/>
        <v>-7479112</v>
      </c>
      <c r="U610" s="133">
        <f t="shared" si="251"/>
        <v>0</v>
      </c>
    </row>
    <row r="611" spans="1:1025">
      <c r="B611" s="89"/>
      <c r="C611" s="37" t="s">
        <v>213</v>
      </c>
      <c r="D611" s="37">
        <v>926</v>
      </c>
      <c r="E611" s="130" t="s">
        <v>44</v>
      </c>
      <c r="F611" s="130" t="s">
        <v>14</v>
      </c>
      <c r="G611" s="82">
        <v>5920000000</v>
      </c>
      <c r="H611" s="86"/>
      <c r="I611" s="90">
        <f t="shared" si="240"/>
        <v>51854300</v>
      </c>
      <c r="J611" s="90">
        <f t="shared" ref="J611:O612" si="252">J612</f>
        <v>54992300</v>
      </c>
      <c r="K611" s="77">
        <f t="shared" si="252"/>
        <v>-3588000</v>
      </c>
      <c r="L611" s="77">
        <f t="shared" si="252"/>
        <v>0</v>
      </c>
      <c r="M611" s="77">
        <f t="shared" si="252"/>
        <v>0</v>
      </c>
      <c r="N611" s="77">
        <f t="shared" si="252"/>
        <v>0</v>
      </c>
      <c r="O611" s="90">
        <f t="shared" si="252"/>
        <v>0</v>
      </c>
      <c r="P611" s="77">
        <f t="shared" ref="P611:U611" si="253">P612+P614</f>
        <v>270000</v>
      </c>
      <c r="Q611" s="77">
        <f t="shared" si="253"/>
        <v>0</v>
      </c>
      <c r="R611" s="77">
        <f t="shared" si="253"/>
        <v>0</v>
      </c>
      <c r="S611" s="77">
        <f t="shared" si="253"/>
        <v>180000</v>
      </c>
      <c r="T611" s="77">
        <f t="shared" si="253"/>
        <v>0</v>
      </c>
      <c r="U611" s="133">
        <f t="shared" si="253"/>
        <v>0</v>
      </c>
    </row>
    <row r="612" spans="1:1025" s="103" customFormat="1" ht="37.5">
      <c r="A612" s="100"/>
      <c r="B612" s="89"/>
      <c r="C612" s="92" t="s">
        <v>131</v>
      </c>
      <c r="D612" s="37">
        <v>926</v>
      </c>
      <c r="E612" s="130" t="s">
        <v>44</v>
      </c>
      <c r="F612" s="130" t="s">
        <v>14</v>
      </c>
      <c r="G612" s="82">
        <v>5920000590</v>
      </c>
      <c r="H612" s="86"/>
      <c r="I612" s="90">
        <f t="shared" si="240"/>
        <v>51854300</v>
      </c>
      <c r="J612" s="90">
        <f t="shared" si="252"/>
        <v>54992300</v>
      </c>
      <c r="K612" s="77">
        <f t="shared" si="252"/>
        <v>-3588000</v>
      </c>
      <c r="L612" s="77">
        <f t="shared" si="252"/>
        <v>0</v>
      </c>
      <c r="M612" s="77">
        <f t="shared" si="252"/>
        <v>0</v>
      </c>
      <c r="N612" s="77">
        <f t="shared" si="252"/>
        <v>0</v>
      </c>
      <c r="O612" s="90">
        <f t="shared" si="252"/>
        <v>0</v>
      </c>
      <c r="P612" s="77">
        <f t="shared" ref="P612:U612" si="254">P613</f>
        <v>270000</v>
      </c>
      <c r="Q612" s="77">
        <f t="shared" si="254"/>
        <v>0</v>
      </c>
      <c r="R612" s="77">
        <f t="shared" si="254"/>
        <v>0</v>
      </c>
      <c r="S612" s="77">
        <f t="shared" si="254"/>
        <v>180000</v>
      </c>
      <c r="T612" s="77">
        <f t="shared" si="254"/>
        <v>0</v>
      </c>
      <c r="U612" s="133">
        <f t="shared" si="254"/>
        <v>0</v>
      </c>
      <c r="II612"/>
      <c r="IJ612"/>
      <c r="IK612"/>
      <c r="IL612"/>
      <c r="IM612"/>
      <c r="IN612"/>
      <c r="IO612"/>
      <c r="IP612"/>
      <c r="IQ612"/>
      <c r="IR612"/>
      <c r="IS612"/>
      <c r="IT612"/>
      <c r="IU612"/>
      <c r="IV612"/>
      <c r="IW612"/>
      <c r="IX612"/>
      <c r="IY612"/>
      <c r="IZ612"/>
      <c r="JA612"/>
      <c r="JB612"/>
      <c r="JC612"/>
      <c r="JD612"/>
      <c r="JE612"/>
      <c r="JF612"/>
      <c r="JG612"/>
      <c r="JH612"/>
      <c r="JI612"/>
      <c r="JJ612"/>
      <c r="JK612"/>
      <c r="JL612"/>
      <c r="JM612"/>
      <c r="JN612"/>
      <c r="JO612"/>
      <c r="JP612"/>
      <c r="JQ612"/>
      <c r="JR612"/>
      <c r="JS612"/>
      <c r="JT612"/>
      <c r="JU612"/>
      <c r="JV612"/>
      <c r="JW612"/>
      <c r="JX612"/>
      <c r="JY612"/>
      <c r="JZ612"/>
      <c r="KA612"/>
      <c r="KB612"/>
      <c r="KC612"/>
      <c r="KD612"/>
      <c r="KE612"/>
      <c r="KF612"/>
      <c r="KG612"/>
      <c r="KH612"/>
      <c r="KI612"/>
      <c r="KJ612"/>
      <c r="KK612"/>
      <c r="KL612"/>
      <c r="KM612"/>
      <c r="KN612"/>
      <c r="KO612"/>
      <c r="KP612"/>
      <c r="KQ612"/>
      <c r="KR612"/>
      <c r="KS612"/>
      <c r="KT612"/>
      <c r="KU612"/>
      <c r="KV612"/>
      <c r="KW612"/>
      <c r="KX612"/>
      <c r="KY612"/>
      <c r="KZ612"/>
      <c r="LA612"/>
      <c r="LB612"/>
      <c r="LC612"/>
      <c r="LD612"/>
      <c r="LE612"/>
      <c r="LF612"/>
      <c r="LG612"/>
      <c r="LH612"/>
      <c r="LI612"/>
      <c r="LJ612"/>
      <c r="LK612"/>
      <c r="LL612"/>
      <c r="LM612"/>
      <c r="LN612"/>
      <c r="LO612"/>
      <c r="LP612"/>
      <c r="LQ612"/>
      <c r="LR612"/>
      <c r="LS612"/>
      <c r="LT612"/>
      <c r="LU612"/>
      <c r="LV612"/>
      <c r="LW612"/>
      <c r="LX612"/>
      <c r="LY612"/>
      <c r="LZ612"/>
      <c r="MA612"/>
      <c r="MB612"/>
      <c r="MC612"/>
      <c r="MD612"/>
      <c r="ME612"/>
      <c r="MF612"/>
      <c r="MG612"/>
      <c r="MH612"/>
      <c r="MI612"/>
      <c r="MJ612"/>
      <c r="MK612"/>
      <c r="ML612"/>
      <c r="MM612"/>
      <c r="MN612"/>
      <c r="MO612"/>
      <c r="MP612"/>
      <c r="MQ612"/>
      <c r="MR612"/>
      <c r="MS612"/>
      <c r="MT612"/>
      <c r="MU612"/>
      <c r="MV612"/>
      <c r="MW612"/>
      <c r="MX612"/>
      <c r="MY612"/>
      <c r="MZ612"/>
      <c r="NA612"/>
      <c r="NB612"/>
      <c r="NC612"/>
      <c r="ND612"/>
      <c r="NE612"/>
      <c r="NF612"/>
      <c r="NG612"/>
      <c r="NH612"/>
      <c r="NI612"/>
      <c r="NJ612"/>
      <c r="NK612"/>
      <c r="NL612"/>
      <c r="NM612"/>
      <c r="NN612"/>
      <c r="NO612"/>
      <c r="NP612"/>
      <c r="NQ612"/>
      <c r="NR612"/>
      <c r="NS612"/>
      <c r="NT612"/>
      <c r="NU612"/>
      <c r="NV612"/>
      <c r="NW612"/>
      <c r="NX612"/>
      <c r="NY612"/>
      <c r="NZ612"/>
      <c r="OA612"/>
      <c r="OB612"/>
      <c r="OC612"/>
      <c r="OD612"/>
      <c r="OE612"/>
      <c r="OF612"/>
      <c r="OG612"/>
      <c r="OH612"/>
      <c r="OI612"/>
      <c r="OJ612"/>
      <c r="OK612"/>
      <c r="OL612"/>
      <c r="OM612"/>
      <c r="ON612"/>
      <c r="OO612"/>
      <c r="OP612"/>
      <c r="OQ612"/>
      <c r="OR612"/>
      <c r="OS612"/>
      <c r="OT612"/>
      <c r="OU612"/>
      <c r="OV612"/>
      <c r="OW612"/>
      <c r="OX612"/>
      <c r="OY612"/>
      <c r="OZ612"/>
      <c r="PA612"/>
      <c r="PB612"/>
      <c r="PC612"/>
      <c r="PD612"/>
      <c r="PE612"/>
      <c r="PF612"/>
      <c r="PG612"/>
      <c r="PH612"/>
      <c r="PI612"/>
      <c r="PJ612"/>
      <c r="PK612"/>
      <c r="PL612"/>
      <c r="PM612"/>
      <c r="PN612"/>
      <c r="PO612"/>
      <c r="PP612"/>
      <c r="PQ612"/>
      <c r="PR612"/>
      <c r="PS612"/>
      <c r="PT612"/>
      <c r="PU612"/>
      <c r="PV612"/>
      <c r="PW612"/>
      <c r="PX612"/>
      <c r="PY612"/>
      <c r="PZ612"/>
      <c r="QA612"/>
      <c r="QB612"/>
      <c r="QC612"/>
      <c r="QD612"/>
      <c r="QE612"/>
      <c r="QF612"/>
      <c r="QG612"/>
      <c r="QH612"/>
      <c r="QI612"/>
      <c r="QJ612"/>
      <c r="QK612"/>
      <c r="QL612"/>
      <c r="QM612"/>
      <c r="QN612"/>
      <c r="QO612"/>
      <c r="QP612"/>
      <c r="QQ612"/>
      <c r="QR612"/>
      <c r="QS612"/>
      <c r="QT612"/>
      <c r="QU612"/>
      <c r="QV612"/>
      <c r="QW612"/>
      <c r="QX612"/>
      <c r="QY612"/>
      <c r="QZ612"/>
      <c r="RA612"/>
      <c r="RB612"/>
      <c r="RC612"/>
      <c r="RD612"/>
      <c r="RE612"/>
      <c r="RF612"/>
      <c r="RG612"/>
      <c r="RH612"/>
      <c r="RI612"/>
      <c r="RJ612"/>
      <c r="RK612"/>
      <c r="RL612"/>
      <c r="RM612"/>
      <c r="RN612"/>
      <c r="RO612"/>
      <c r="RP612"/>
      <c r="RQ612"/>
      <c r="RR612"/>
      <c r="RS612"/>
      <c r="RT612"/>
      <c r="RU612"/>
      <c r="RV612"/>
      <c r="RW612"/>
      <c r="RX612"/>
      <c r="RY612"/>
      <c r="RZ612"/>
      <c r="SA612"/>
      <c r="SB612"/>
      <c r="SC612"/>
      <c r="SD612"/>
      <c r="SE612"/>
      <c r="SF612"/>
      <c r="SG612"/>
      <c r="SH612"/>
      <c r="SI612"/>
      <c r="SJ612"/>
      <c r="SK612"/>
      <c r="SL612"/>
      <c r="SM612"/>
      <c r="SN612"/>
      <c r="SO612"/>
      <c r="SP612"/>
      <c r="SQ612"/>
      <c r="SR612"/>
      <c r="SS612"/>
      <c r="ST612"/>
      <c r="SU612"/>
      <c r="SV612"/>
      <c r="SW612"/>
      <c r="SX612"/>
      <c r="SY612"/>
      <c r="SZ612"/>
      <c r="TA612"/>
      <c r="TB612"/>
      <c r="TC612"/>
      <c r="TD612"/>
      <c r="TE612"/>
      <c r="TF612"/>
      <c r="TG612"/>
      <c r="TH612"/>
      <c r="TI612"/>
      <c r="TJ612"/>
      <c r="TK612"/>
      <c r="TL612"/>
      <c r="TM612"/>
      <c r="TN612"/>
      <c r="TO612"/>
      <c r="TP612"/>
      <c r="TQ612"/>
      <c r="TR612"/>
      <c r="TS612"/>
      <c r="TT612"/>
      <c r="TU612"/>
      <c r="TV612"/>
      <c r="TW612"/>
      <c r="TX612"/>
      <c r="TY612"/>
      <c r="TZ612"/>
      <c r="UA612"/>
      <c r="UB612"/>
      <c r="UC612"/>
      <c r="UD612"/>
      <c r="UE612"/>
      <c r="UF612"/>
      <c r="UG612"/>
      <c r="UH612"/>
      <c r="UI612"/>
      <c r="UJ612"/>
      <c r="UK612"/>
      <c r="UL612"/>
      <c r="UM612"/>
      <c r="UN612"/>
      <c r="UO612"/>
      <c r="UP612"/>
      <c r="UQ612"/>
      <c r="UR612"/>
      <c r="US612"/>
      <c r="UT612"/>
      <c r="UU612"/>
      <c r="UV612"/>
      <c r="UW612"/>
      <c r="UX612"/>
      <c r="UY612"/>
      <c r="UZ612"/>
      <c r="VA612"/>
      <c r="VB612"/>
      <c r="VC612"/>
      <c r="VD612"/>
      <c r="VE612"/>
      <c r="VF612"/>
      <c r="VG612"/>
      <c r="VH612"/>
      <c r="VI612"/>
      <c r="VJ612"/>
      <c r="VK612"/>
      <c r="VL612"/>
      <c r="VM612"/>
      <c r="VN612"/>
      <c r="VO612"/>
      <c r="VP612"/>
      <c r="VQ612"/>
      <c r="VR612"/>
      <c r="VS612"/>
      <c r="VT612"/>
      <c r="VU612"/>
      <c r="VV612"/>
      <c r="VW612"/>
      <c r="VX612"/>
      <c r="VY612"/>
      <c r="VZ612"/>
      <c r="WA612"/>
      <c r="WB612"/>
      <c r="WC612"/>
      <c r="WD612"/>
      <c r="WE612"/>
      <c r="WF612"/>
      <c r="WG612"/>
      <c r="WH612"/>
      <c r="WI612"/>
      <c r="WJ612"/>
      <c r="WK612"/>
      <c r="WL612"/>
      <c r="WM612"/>
      <c r="WN612"/>
      <c r="WO612"/>
      <c r="WP612"/>
      <c r="WQ612"/>
      <c r="WR612"/>
      <c r="WS612"/>
      <c r="WT612"/>
      <c r="WU612"/>
      <c r="WV612"/>
      <c r="WW612"/>
      <c r="WX612"/>
      <c r="WY612"/>
      <c r="WZ612"/>
      <c r="XA612"/>
      <c r="XB612"/>
      <c r="XC612"/>
      <c r="XD612"/>
      <c r="XE612"/>
      <c r="XF612"/>
      <c r="XG612"/>
      <c r="XH612"/>
      <c r="XI612"/>
      <c r="XJ612"/>
      <c r="XK612"/>
      <c r="XL612"/>
      <c r="XM612"/>
      <c r="XN612"/>
      <c r="XO612"/>
      <c r="XP612"/>
      <c r="XQ612"/>
      <c r="XR612"/>
      <c r="XS612"/>
      <c r="XT612"/>
      <c r="XU612"/>
      <c r="XV612"/>
      <c r="XW612"/>
      <c r="XX612"/>
      <c r="XY612"/>
      <c r="XZ612"/>
      <c r="YA612"/>
      <c r="YB612"/>
      <c r="YC612"/>
      <c r="YD612"/>
      <c r="YE612"/>
      <c r="YF612"/>
      <c r="YG612"/>
      <c r="YH612"/>
      <c r="YI612"/>
      <c r="YJ612"/>
      <c r="YK612"/>
      <c r="YL612"/>
      <c r="YM612"/>
      <c r="YN612"/>
      <c r="YO612"/>
      <c r="YP612"/>
      <c r="YQ612"/>
      <c r="YR612"/>
      <c r="YS612"/>
      <c r="YT612"/>
      <c r="YU612"/>
      <c r="YV612"/>
      <c r="YW612"/>
      <c r="YX612"/>
      <c r="YY612"/>
      <c r="YZ612"/>
      <c r="ZA612"/>
      <c r="ZB612"/>
      <c r="ZC612"/>
      <c r="ZD612"/>
      <c r="ZE612"/>
      <c r="ZF612"/>
      <c r="ZG612"/>
      <c r="ZH612"/>
      <c r="ZI612"/>
      <c r="ZJ612"/>
      <c r="ZK612"/>
      <c r="ZL612"/>
      <c r="ZM612"/>
      <c r="ZN612"/>
      <c r="ZO612"/>
      <c r="ZP612"/>
      <c r="ZQ612"/>
      <c r="ZR612"/>
      <c r="ZS612"/>
      <c r="ZT612"/>
      <c r="ZU612"/>
      <c r="ZV612"/>
      <c r="ZW612"/>
      <c r="ZX612"/>
      <c r="ZY612"/>
      <c r="ZZ612"/>
      <c r="AAA612"/>
      <c r="AAB612"/>
      <c r="AAC612"/>
      <c r="AAD612"/>
      <c r="AAE612"/>
      <c r="AAF612"/>
      <c r="AAG612"/>
      <c r="AAH612"/>
      <c r="AAI612"/>
      <c r="AAJ612"/>
      <c r="AAK612"/>
      <c r="AAL612"/>
      <c r="AAM612"/>
      <c r="AAN612"/>
      <c r="AAO612"/>
      <c r="AAP612"/>
      <c r="AAQ612"/>
      <c r="AAR612"/>
      <c r="AAS612"/>
      <c r="AAT612"/>
      <c r="AAU612"/>
      <c r="AAV612"/>
      <c r="AAW612"/>
      <c r="AAX612"/>
      <c r="AAY612"/>
      <c r="AAZ612"/>
      <c r="ABA612"/>
      <c r="ABB612"/>
      <c r="ABC612"/>
      <c r="ABD612"/>
      <c r="ABE612"/>
      <c r="ABF612"/>
      <c r="ABG612"/>
      <c r="ABH612"/>
      <c r="ABI612"/>
      <c r="ABJ612"/>
      <c r="ABK612"/>
      <c r="ABL612"/>
      <c r="ABM612"/>
      <c r="ABN612"/>
      <c r="ABO612"/>
      <c r="ABP612"/>
      <c r="ABQ612"/>
      <c r="ABR612"/>
      <c r="ABS612"/>
      <c r="ABT612"/>
      <c r="ABU612"/>
      <c r="ABV612"/>
      <c r="ABW612"/>
      <c r="ABX612"/>
      <c r="ABY612"/>
      <c r="ABZ612"/>
      <c r="ACA612"/>
      <c r="ACB612"/>
      <c r="ACC612"/>
      <c r="ACD612"/>
      <c r="ACE612"/>
      <c r="ACF612"/>
      <c r="ACG612"/>
      <c r="ACH612"/>
      <c r="ACI612"/>
      <c r="ACJ612"/>
      <c r="ACK612"/>
      <c r="ACL612"/>
      <c r="ACM612"/>
      <c r="ACN612"/>
      <c r="ACO612"/>
      <c r="ACP612"/>
      <c r="ACQ612"/>
      <c r="ACR612"/>
      <c r="ACS612"/>
      <c r="ACT612"/>
      <c r="ACU612"/>
      <c r="ACV612"/>
      <c r="ACW612"/>
      <c r="ACX612"/>
      <c r="ACY612"/>
      <c r="ACZ612"/>
      <c r="ADA612"/>
      <c r="ADB612"/>
      <c r="ADC612"/>
      <c r="ADD612"/>
      <c r="ADE612"/>
      <c r="ADF612"/>
      <c r="ADG612"/>
      <c r="ADH612"/>
      <c r="ADI612"/>
      <c r="ADJ612"/>
      <c r="ADK612"/>
      <c r="ADL612"/>
      <c r="ADM612"/>
      <c r="ADN612"/>
      <c r="ADO612"/>
      <c r="ADP612"/>
      <c r="ADQ612"/>
      <c r="ADR612"/>
      <c r="ADS612"/>
      <c r="ADT612"/>
      <c r="ADU612"/>
      <c r="ADV612"/>
      <c r="ADW612"/>
      <c r="ADX612"/>
      <c r="ADY612"/>
      <c r="ADZ612"/>
      <c r="AEA612"/>
      <c r="AEB612"/>
      <c r="AEC612"/>
      <c r="AED612"/>
      <c r="AEE612"/>
      <c r="AEF612"/>
      <c r="AEG612"/>
      <c r="AEH612"/>
      <c r="AEI612"/>
      <c r="AEJ612"/>
      <c r="AEK612"/>
      <c r="AEL612"/>
      <c r="AEM612"/>
      <c r="AEN612"/>
      <c r="AEO612"/>
      <c r="AEP612"/>
      <c r="AEQ612"/>
      <c r="AER612"/>
      <c r="AES612"/>
      <c r="AET612"/>
      <c r="AEU612"/>
      <c r="AEV612"/>
      <c r="AEW612"/>
      <c r="AEX612"/>
      <c r="AEY612"/>
      <c r="AEZ612"/>
      <c r="AFA612"/>
      <c r="AFB612"/>
      <c r="AFC612"/>
      <c r="AFD612"/>
      <c r="AFE612"/>
      <c r="AFF612"/>
      <c r="AFG612"/>
      <c r="AFH612"/>
      <c r="AFI612"/>
      <c r="AFJ612"/>
      <c r="AFK612"/>
      <c r="AFL612"/>
      <c r="AFM612"/>
      <c r="AFN612"/>
      <c r="AFO612"/>
      <c r="AFP612"/>
      <c r="AFQ612"/>
      <c r="AFR612"/>
      <c r="AFS612"/>
      <c r="AFT612"/>
      <c r="AFU612"/>
      <c r="AFV612"/>
      <c r="AFW612"/>
      <c r="AFX612"/>
      <c r="AFY612"/>
      <c r="AFZ612"/>
      <c r="AGA612"/>
      <c r="AGB612"/>
      <c r="AGC612"/>
      <c r="AGD612"/>
      <c r="AGE612"/>
      <c r="AGF612"/>
      <c r="AGG612"/>
      <c r="AGH612"/>
      <c r="AGI612"/>
      <c r="AGJ612"/>
      <c r="AGK612"/>
      <c r="AGL612"/>
      <c r="AGM612"/>
      <c r="AGN612"/>
      <c r="AGO612"/>
      <c r="AGP612"/>
      <c r="AGQ612"/>
      <c r="AGR612"/>
      <c r="AGS612"/>
      <c r="AGT612"/>
      <c r="AGU612"/>
      <c r="AGV612"/>
      <c r="AGW612"/>
      <c r="AGX612"/>
      <c r="AGY612"/>
      <c r="AGZ612"/>
      <c r="AHA612"/>
      <c r="AHB612"/>
      <c r="AHC612"/>
      <c r="AHD612"/>
      <c r="AHE612"/>
      <c r="AHF612"/>
      <c r="AHG612"/>
      <c r="AHH612"/>
      <c r="AHI612"/>
      <c r="AHJ612"/>
      <c r="AHK612"/>
      <c r="AHL612"/>
      <c r="AHM612"/>
      <c r="AHN612"/>
      <c r="AHO612"/>
      <c r="AHP612"/>
      <c r="AHQ612"/>
      <c r="AHR612"/>
      <c r="AHS612"/>
      <c r="AHT612"/>
      <c r="AHU612"/>
      <c r="AHV612"/>
      <c r="AHW612"/>
      <c r="AHX612"/>
      <c r="AHY612"/>
      <c r="AHZ612"/>
      <c r="AIA612"/>
      <c r="AIB612"/>
      <c r="AIC612"/>
      <c r="AID612"/>
      <c r="AIE612"/>
      <c r="AIF612"/>
      <c r="AIG612"/>
      <c r="AIH612"/>
      <c r="AII612"/>
      <c r="AIJ612"/>
      <c r="AIK612"/>
      <c r="AIL612"/>
      <c r="AIM612"/>
      <c r="AIN612"/>
      <c r="AIO612"/>
      <c r="AIP612"/>
      <c r="AIQ612"/>
      <c r="AIR612"/>
      <c r="AIS612"/>
      <c r="AIT612"/>
      <c r="AIU612"/>
      <c r="AIV612"/>
      <c r="AIW612"/>
      <c r="AIX612"/>
      <c r="AIY612"/>
      <c r="AIZ612"/>
      <c r="AJA612"/>
      <c r="AJB612"/>
      <c r="AJC612"/>
      <c r="AJD612"/>
      <c r="AJE612"/>
      <c r="AJF612"/>
      <c r="AJG612"/>
      <c r="AJH612"/>
      <c r="AJI612"/>
      <c r="AJJ612"/>
      <c r="AJK612"/>
      <c r="AJL612"/>
      <c r="AJM612"/>
      <c r="AJN612"/>
      <c r="AJO612"/>
      <c r="AJP612"/>
      <c r="AJQ612"/>
      <c r="AJR612"/>
      <c r="AJS612"/>
      <c r="AJT612"/>
      <c r="AJU612"/>
      <c r="AJV612"/>
      <c r="AJW612"/>
      <c r="AJX612"/>
      <c r="AJY612"/>
      <c r="AJZ612"/>
      <c r="AKA612"/>
      <c r="AKB612"/>
      <c r="AKC612"/>
      <c r="AKD612"/>
      <c r="AKE612"/>
      <c r="AKF612"/>
      <c r="AKG612"/>
      <c r="AKH612"/>
      <c r="AKI612"/>
      <c r="AKJ612"/>
      <c r="AKK612"/>
      <c r="AKL612"/>
      <c r="AKM612"/>
      <c r="AKN612"/>
      <c r="AKO612"/>
      <c r="AKP612"/>
      <c r="AKQ612"/>
      <c r="AKR612"/>
      <c r="AKS612"/>
      <c r="AKT612"/>
      <c r="AKU612"/>
      <c r="AKV612"/>
      <c r="AKW612"/>
      <c r="AKX612"/>
      <c r="AKY612"/>
      <c r="AKZ612"/>
      <c r="ALA612"/>
      <c r="ALB612"/>
      <c r="ALC612"/>
      <c r="ALD612"/>
      <c r="ALE612"/>
      <c r="ALF612"/>
      <c r="ALG612"/>
      <c r="ALH612"/>
      <c r="ALI612"/>
      <c r="ALJ612"/>
      <c r="ALK612"/>
      <c r="ALL612"/>
      <c r="ALM612"/>
      <c r="ALN612"/>
      <c r="ALO612"/>
      <c r="ALP612"/>
      <c r="ALQ612"/>
      <c r="ALR612"/>
      <c r="ALS612"/>
      <c r="ALT612"/>
      <c r="ALU612"/>
      <c r="ALV612"/>
      <c r="ALW612"/>
      <c r="ALX612"/>
      <c r="ALY612"/>
      <c r="ALZ612"/>
      <c r="AMA612"/>
      <c r="AMB612"/>
      <c r="AMC612"/>
      <c r="AMD612"/>
      <c r="AME612"/>
      <c r="AMF612"/>
      <c r="AMG612"/>
      <c r="AMH612"/>
      <c r="AMI612"/>
      <c r="AMJ612"/>
      <c r="AMK612"/>
    </row>
    <row r="613" spans="1:1025" s="103" customFormat="1" ht="37.5">
      <c r="A613" s="100"/>
      <c r="B613" s="89"/>
      <c r="C613" s="37" t="s">
        <v>147</v>
      </c>
      <c r="D613" s="37">
        <v>926</v>
      </c>
      <c r="E613" s="130" t="s">
        <v>44</v>
      </c>
      <c r="F613" s="130" t="s">
        <v>14</v>
      </c>
      <c r="G613" s="82">
        <v>5920000590</v>
      </c>
      <c r="H613" s="86">
        <v>600</v>
      </c>
      <c r="I613" s="90">
        <f t="shared" si="240"/>
        <v>51854300</v>
      </c>
      <c r="J613" s="90">
        <v>54992300</v>
      </c>
      <c r="K613" s="77">
        <v>-3588000</v>
      </c>
      <c r="L613" s="77"/>
      <c r="M613" s="77"/>
      <c r="N613" s="77"/>
      <c r="O613" s="90"/>
      <c r="P613" s="77">
        <v>270000</v>
      </c>
      <c r="Q613" s="77"/>
      <c r="R613" s="77"/>
      <c r="S613" s="77">
        <v>180000</v>
      </c>
      <c r="T613" s="77"/>
      <c r="U613" s="133"/>
      <c r="II613"/>
      <c r="IJ613"/>
      <c r="IK613"/>
      <c r="IL613"/>
      <c r="IM613"/>
      <c r="IN613"/>
      <c r="IO613"/>
      <c r="IP613"/>
      <c r="IQ613"/>
      <c r="IR613"/>
      <c r="IS613"/>
      <c r="IT613"/>
      <c r="IU613"/>
      <c r="IV613"/>
      <c r="IW613"/>
      <c r="IX613"/>
      <c r="IY613"/>
      <c r="IZ613"/>
      <c r="JA613"/>
      <c r="JB613"/>
      <c r="JC613"/>
      <c r="JD613"/>
      <c r="JE613"/>
      <c r="JF613"/>
      <c r="JG613"/>
      <c r="JH613"/>
      <c r="JI613"/>
      <c r="JJ613"/>
      <c r="JK613"/>
      <c r="JL613"/>
      <c r="JM613"/>
      <c r="JN613"/>
      <c r="JO613"/>
      <c r="JP613"/>
      <c r="JQ613"/>
      <c r="JR613"/>
      <c r="JS613"/>
      <c r="JT613"/>
      <c r="JU613"/>
      <c r="JV613"/>
      <c r="JW613"/>
      <c r="JX613"/>
      <c r="JY613"/>
      <c r="JZ613"/>
      <c r="KA613"/>
      <c r="KB613"/>
      <c r="KC613"/>
      <c r="KD613"/>
      <c r="KE613"/>
      <c r="KF613"/>
      <c r="KG613"/>
      <c r="KH613"/>
      <c r="KI613"/>
      <c r="KJ613"/>
      <c r="KK613"/>
      <c r="KL613"/>
      <c r="KM613"/>
      <c r="KN613"/>
      <c r="KO613"/>
      <c r="KP613"/>
      <c r="KQ613"/>
      <c r="KR613"/>
      <c r="KS613"/>
      <c r="KT613"/>
      <c r="KU613"/>
      <c r="KV613"/>
      <c r="KW613"/>
      <c r="KX613"/>
      <c r="KY613"/>
      <c r="KZ613"/>
      <c r="LA613"/>
      <c r="LB613"/>
      <c r="LC613"/>
      <c r="LD613"/>
      <c r="LE613"/>
      <c r="LF613"/>
      <c r="LG613"/>
      <c r="LH613"/>
      <c r="LI613"/>
      <c r="LJ613"/>
      <c r="LK613"/>
      <c r="LL613"/>
      <c r="LM613"/>
      <c r="LN613"/>
      <c r="LO613"/>
      <c r="LP613"/>
      <c r="LQ613"/>
      <c r="LR613"/>
      <c r="LS613"/>
      <c r="LT613"/>
      <c r="LU613"/>
      <c r="LV613"/>
      <c r="LW613"/>
      <c r="LX613"/>
      <c r="LY613"/>
      <c r="LZ613"/>
      <c r="MA613"/>
      <c r="MB613"/>
      <c r="MC613"/>
      <c r="MD613"/>
      <c r="ME613"/>
      <c r="MF613"/>
      <c r="MG613"/>
      <c r="MH613"/>
      <c r="MI613"/>
      <c r="MJ613"/>
      <c r="MK613"/>
      <c r="ML613"/>
      <c r="MM613"/>
      <c r="MN613"/>
      <c r="MO613"/>
      <c r="MP613"/>
      <c r="MQ613"/>
      <c r="MR613"/>
      <c r="MS613"/>
      <c r="MT613"/>
      <c r="MU613"/>
      <c r="MV613"/>
      <c r="MW613"/>
      <c r="MX613"/>
      <c r="MY613"/>
      <c r="MZ613"/>
      <c r="NA613"/>
      <c r="NB613"/>
      <c r="NC613"/>
      <c r="ND613"/>
      <c r="NE613"/>
      <c r="NF613"/>
      <c r="NG613"/>
      <c r="NH613"/>
      <c r="NI613"/>
      <c r="NJ613"/>
      <c r="NK613"/>
      <c r="NL613"/>
      <c r="NM613"/>
      <c r="NN613"/>
      <c r="NO613"/>
      <c r="NP613"/>
      <c r="NQ613"/>
      <c r="NR613"/>
      <c r="NS613"/>
      <c r="NT613"/>
      <c r="NU613"/>
      <c r="NV613"/>
      <c r="NW613"/>
      <c r="NX613"/>
      <c r="NY613"/>
      <c r="NZ613"/>
      <c r="OA613"/>
      <c r="OB613"/>
      <c r="OC613"/>
      <c r="OD613"/>
      <c r="OE613"/>
      <c r="OF613"/>
      <c r="OG613"/>
      <c r="OH613"/>
      <c r="OI613"/>
      <c r="OJ613"/>
      <c r="OK613"/>
      <c r="OL613"/>
      <c r="OM613"/>
      <c r="ON613"/>
      <c r="OO613"/>
      <c r="OP613"/>
      <c r="OQ613"/>
      <c r="OR613"/>
      <c r="OS613"/>
      <c r="OT613"/>
      <c r="OU613"/>
      <c r="OV613"/>
      <c r="OW613"/>
      <c r="OX613"/>
      <c r="OY613"/>
      <c r="OZ613"/>
      <c r="PA613"/>
      <c r="PB613"/>
      <c r="PC613"/>
      <c r="PD613"/>
      <c r="PE613"/>
      <c r="PF613"/>
      <c r="PG613"/>
      <c r="PH613"/>
      <c r="PI613"/>
      <c r="PJ613"/>
      <c r="PK613"/>
      <c r="PL613"/>
      <c r="PM613"/>
      <c r="PN613"/>
      <c r="PO613"/>
      <c r="PP613"/>
      <c r="PQ613"/>
      <c r="PR613"/>
      <c r="PS613"/>
      <c r="PT613"/>
      <c r="PU613"/>
      <c r="PV613"/>
      <c r="PW613"/>
      <c r="PX613"/>
      <c r="PY613"/>
      <c r="PZ613"/>
      <c r="QA613"/>
      <c r="QB613"/>
      <c r="QC613"/>
      <c r="QD613"/>
      <c r="QE613"/>
      <c r="QF613"/>
      <c r="QG613"/>
      <c r="QH613"/>
      <c r="QI613"/>
      <c r="QJ613"/>
      <c r="QK613"/>
      <c r="QL613"/>
      <c r="QM613"/>
      <c r="QN613"/>
      <c r="QO613"/>
      <c r="QP613"/>
      <c r="QQ613"/>
      <c r="QR613"/>
      <c r="QS613"/>
      <c r="QT613"/>
      <c r="QU613"/>
      <c r="QV613"/>
      <c r="QW613"/>
      <c r="QX613"/>
      <c r="QY613"/>
      <c r="QZ613"/>
      <c r="RA613"/>
      <c r="RB613"/>
      <c r="RC613"/>
      <c r="RD613"/>
      <c r="RE613"/>
      <c r="RF613"/>
      <c r="RG613"/>
      <c r="RH613"/>
      <c r="RI613"/>
      <c r="RJ613"/>
      <c r="RK613"/>
      <c r="RL613"/>
      <c r="RM613"/>
      <c r="RN613"/>
      <c r="RO613"/>
      <c r="RP613"/>
      <c r="RQ613"/>
      <c r="RR613"/>
      <c r="RS613"/>
      <c r="RT613"/>
      <c r="RU613"/>
      <c r="RV613"/>
      <c r="RW613"/>
      <c r="RX613"/>
      <c r="RY613"/>
      <c r="RZ613"/>
      <c r="SA613"/>
      <c r="SB613"/>
      <c r="SC613"/>
      <c r="SD613"/>
      <c r="SE613"/>
      <c r="SF613"/>
      <c r="SG613"/>
      <c r="SH613"/>
      <c r="SI613"/>
      <c r="SJ613"/>
      <c r="SK613"/>
      <c r="SL613"/>
      <c r="SM613"/>
      <c r="SN613"/>
      <c r="SO613"/>
      <c r="SP613"/>
      <c r="SQ613"/>
      <c r="SR613"/>
      <c r="SS613"/>
      <c r="ST613"/>
      <c r="SU613"/>
      <c r="SV613"/>
      <c r="SW613"/>
      <c r="SX613"/>
      <c r="SY613"/>
      <c r="SZ613"/>
      <c r="TA613"/>
      <c r="TB613"/>
      <c r="TC613"/>
      <c r="TD613"/>
      <c r="TE613"/>
      <c r="TF613"/>
      <c r="TG613"/>
      <c r="TH613"/>
      <c r="TI613"/>
      <c r="TJ613"/>
      <c r="TK613"/>
      <c r="TL613"/>
      <c r="TM613"/>
      <c r="TN613"/>
      <c r="TO613"/>
      <c r="TP613"/>
      <c r="TQ613"/>
      <c r="TR613"/>
      <c r="TS613"/>
      <c r="TT613"/>
      <c r="TU613"/>
      <c r="TV613"/>
      <c r="TW613"/>
      <c r="TX613"/>
      <c r="TY613"/>
      <c r="TZ613"/>
      <c r="UA613"/>
      <c r="UB613"/>
      <c r="UC613"/>
      <c r="UD613"/>
      <c r="UE613"/>
      <c r="UF613"/>
      <c r="UG613"/>
      <c r="UH613"/>
      <c r="UI613"/>
      <c r="UJ613"/>
      <c r="UK613"/>
      <c r="UL613"/>
      <c r="UM613"/>
      <c r="UN613"/>
      <c r="UO613"/>
      <c r="UP613"/>
      <c r="UQ613"/>
      <c r="UR613"/>
      <c r="US613"/>
      <c r="UT613"/>
      <c r="UU613"/>
      <c r="UV613"/>
      <c r="UW613"/>
      <c r="UX613"/>
      <c r="UY613"/>
      <c r="UZ613"/>
      <c r="VA613"/>
      <c r="VB613"/>
      <c r="VC613"/>
      <c r="VD613"/>
      <c r="VE613"/>
      <c r="VF613"/>
      <c r="VG613"/>
      <c r="VH613"/>
      <c r="VI613"/>
      <c r="VJ613"/>
      <c r="VK613"/>
      <c r="VL613"/>
      <c r="VM613"/>
      <c r="VN613"/>
      <c r="VO613"/>
      <c r="VP613"/>
      <c r="VQ613"/>
      <c r="VR613"/>
      <c r="VS613"/>
      <c r="VT613"/>
      <c r="VU613"/>
      <c r="VV613"/>
      <c r="VW613"/>
      <c r="VX613"/>
      <c r="VY613"/>
      <c r="VZ613"/>
      <c r="WA613"/>
      <c r="WB613"/>
      <c r="WC613"/>
      <c r="WD613"/>
      <c r="WE613"/>
      <c r="WF613"/>
      <c r="WG613"/>
      <c r="WH613"/>
      <c r="WI613"/>
      <c r="WJ613"/>
      <c r="WK613"/>
      <c r="WL613"/>
      <c r="WM613"/>
      <c r="WN613"/>
      <c r="WO613"/>
      <c r="WP613"/>
      <c r="WQ613"/>
      <c r="WR613"/>
      <c r="WS613"/>
      <c r="WT613"/>
      <c r="WU613"/>
      <c r="WV613"/>
      <c r="WW613"/>
      <c r="WX613"/>
      <c r="WY613"/>
      <c r="WZ613"/>
      <c r="XA613"/>
      <c r="XB613"/>
      <c r="XC613"/>
      <c r="XD613"/>
      <c r="XE613"/>
      <c r="XF613"/>
      <c r="XG613"/>
      <c r="XH613"/>
      <c r="XI613"/>
      <c r="XJ613"/>
      <c r="XK613"/>
      <c r="XL613"/>
      <c r="XM613"/>
      <c r="XN613"/>
      <c r="XO613"/>
      <c r="XP613"/>
      <c r="XQ613"/>
      <c r="XR613"/>
      <c r="XS613"/>
      <c r="XT613"/>
      <c r="XU613"/>
      <c r="XV613"/>
      <c r="XW613"/>
      <c r="XX613"/>
      <c r="XY613"/>
      <c r="XZ613"/>
      <c r="YA613"/>
      <c r="YB613"/>
      <c r="YC613"/>
      <c r="YD613"/>
      <c r="YE613"/>
      <c r="YF613"/>
      <c r="YG613"/>
      <c r="YH613"/>
      <c r="YI613"/>
      <c r="YJ613"/>
      <c r="YK613"/>
      <c r="YL613"/>
      <c r="YM613"/>
      <c r="YN613"/>
      <c r="YO613"/>
      <c r="YP613"/>
      <c r="YQ613"/>
      <c r="YR613"/>
      <c r="YS613"/>
      <c r="YT613"/>
      <c r="YU613"/>
      <c r="YV613"/>
      <c r="YW613"/>
      <c r="YX613"/>
      <c r="YY613"/>
      <c r="YZ613"/>
      <c r="ZA613"/>
      <c r="ZB613"/>
      <c r="ZC613"/>
      <c r="ZD613"/>
      <c r="ZE613"/>
      <c r="ZF613"/>
      <c r="ZG613"/>
      <c r="ZH613"/>
      <c r="ZI613"/>
      <c r="ZJ613"/>
      <c r="ZK613"/>
      <c r="ZL613"/>
      <c r="ZM613"/>
      <c r="ZN613"/>
      <c r="ZO613"/>
      <c r="ZP613"/>
      <c r="ZQ613"/>
      <c r="ZR613"/>
      <c r="ZS613"/>
      <c r="ZT613"/>
      <c r="ZU613"/>
      <c r="ZV613"/>
      <c r="ZW613"/>
      <c r="ZX613"/>
      <c r="ZY613"/>
      <c r="ZZ613"/>
      <c r="AAA613"/>
      <c r="AAB613"/>
      <c r="AAC613"/>
      <c r="AAD613"/>
      <c r="AAE613"/>
      <c r="AAF613"/>
      <c r="AAG613"/>
      <c r="AAH613"/>
      <c r="AAI613"/>
      <c r="AAJ613"/>
      <c r="AAK613"/>
      <c r="AAL613"/>
      <c r="AAM613"/>
      <c r="AAN613"/>
      <c r="AAO613"/>
      <c r="AAP613"/>
      <c r="AAQ613"/>
      <c r="AAR613"/>
      <c r="AAS613"/>
      <c r="AAT613"/>
      <c r="AAU613"/>
      <c r="AAV613"/>
      <c r="AAW613"/>
      <c r="AAX613"/>
      <c r="AAY613"/>
      <c r="AAZ613"/>
      <c r="ABA613"/>
      <c r="ABB613"/>
      <c r="ABC613"/>
      <c r="ABD613"/>
      <c r="ABE613"/>
      <c r="ABF613"/>
      <c r="ABG613"/>
      <c r="ABH613"/>
      <c r="ABI613"/>
      <c r="ABJ613"/>
      <c r="ABK613"/>
      <c r="ABL613"/>
      <c r="ABM613"/>
      <c r="ABN613"/>
      <c r="ABO613"/>
      <c r="ABP613"/>
      <c r="ABQ613"/>
      <c r="ABR613"/>
      <c r="ABS613"/>
      <c r="ABT613"/>
      <c r="ABU613"/>
      <c r="ABV613"/>
      <c r="ABW613"/>
      <c r="ABX613"/>
      <c r="ABY613"/>
      <c r="ABZ613"/>
      <c r="ACA613"/>
      <c r="ACB613"/>
      <c r="ACC613"/>
      <c r="ACD613"/>
      <c r="ACE613"/>
      <c r="ACF613"/>
      <c r="ACG613"/>
      <c r="ACH613"/>
      <c r="ACI613"/>
      <c r="ACJ613"/>
      <c r="ACK613"/>
      <c r="ACL613"/>
      <c r="ACM613"/>
      <c r="ACN613"/>
      <c r="ACO613"/>
      <c r="ACP613"/>
      <c r="ACQ613"/>
      <c r="ACR613"/>
      <c r="ACS613"/>
      <c r="ACT613"/>
      <c r="ACU613"/>
      <c r="ACV613"/>
      <c r="ACW613"/>
      <c r="ACX613"/>
      <c r="ACY613"/>
      <c r="ACZ613"/>
      <c r="ADA613"/>
      <c r="ADB613"/>
      <c r="ADC613"/>
      <c r="ADD613"/>
      <c r="ADE613"/>
      <c r="ADF613"/>
      <c r="ADG613"/>
      <c r="ADH613"/>
      <c r="ADI613"/>
      <c r="ADJ613"/>
      <c r="ADK613"/>
      <c r="ADL613"/>
      <c r="ADM613"/>
      <c r="ADN613"/>
      <c r="ADO613"/>
      <c r="ADP613"/>
      <c r="ADQ613"/>
      <c r="ADR613"/>
      <c r="ADS613"/>
      <c r="ADT613"/>
      <c r="ADU613"/>
      <c r="ADV613"/>
      <c r="ADW613"/>
      <c r="ADX613"/>
      <c r="ADY613"/>
      <c r="ADZ613"/>
      <c r="AEA613"/>
      <c r="AEB613"/>
      <c r="AEC613"/>
      <c r="AED613"/>
      <c r="AEE613"/>
      <c r="AEF613"/>
      <c r="AEG613"/>
      <c r="AEH613"/>
      <c r="AEI613"/>
      <c r="AEJ613"/>
      <c r="AEK613"/>
      <c r="AEL613"/>
      <c r="AEM613"/>
      <c r="AEN613"/>
      <c r="AEO613"/>
      <c r="AEP613"/>
      <c r="AEQ613"/>
      <c r="AER613"/>
      <c r="AES613"/>
      <c r="AET613"/>
      <c r="AEU613"/>
      <c r="AEV613"/>
      <c r="AEW613"/>
      <c r="AEX613"/>
      <c r="AEY613"/>
      <c r="AEZ613"/>
      <c r="AFA613"/>
      <c r="AFB613"/>
      <c r="AFC613"/>
      <c r="AFD613"/>
      <c r="AFE613"/>
      <c r="AFF613"/>
      <c r="AFG613"/>
      <c r="AFH613"/>
      <c r="AFI613"/>
      <c r="AFJ613"/>
      <c r="AFK613"/>
      <c r="AFL613"/>
      <c r="AFM613"/>
      <c r="AFN613"/>
      <c r="AFO613"/>
      <c r="AFP613"/>
      <c r="AFQ613"/>
      <c r="AFR613"/>
      <c r="AFS613"/>
      <c r="AFT613"/>
      <c r="AFU613"/>
      <c r="AFV613"/>
      <c r="AFW613"/>
      <c r="AFX613"/>
      <c r="AFY613"/>
      <c r="AFZ613"/>
      <c r="AGA613"/>
      <c r="AGB613"/>
      <c r="AGC613"/>
      <c r="AGD613"/>
      <c r="AGE613"/>
      <c r="AGF613"/>
      <c r="AGG613"/>
      <c r="AGH613"/>
      <c r="AGI613"/>
      <c r="AGJ613"/>
      <c r="AGK613"/>
      <c r="AGL613"/>
      <c r="AGM613"/>
      <c r="AGN613"/>
      <c r="AGO613"/>
      <c r="AGP613"/>
      <c r="AGQ613"/>
      <c r="AGR613"/>
      <c r="AGS613"/>
      <c r="AGT613"/>
      <c r="AGU613"/>
      <c r="AGV613"/>
      <c r="AGW613"/>
      <c r="AGX613"/>
      <c r="AGY613"/>
      <c r="AGZ613"/>
      <c r="AHA613"/>
      <c r="AHB613"/>
      <c r="AHC613"/>
      <c r="AHD613"/>
      <c r="AHE613"/>
      <c r="AHF613"/>
      <c r="AHG613"/>
      <c r="AHH613"/>
      <c r="AHI613"/>
      <c r="AHJ613"/>
      <c r="AHK613"/>
      <c r="AHL613"/>
      <c r="AHM613"/>
      <c r="AHN613"/>
      <c r="AHO613"/>
      <c r="AHP613"/>
      <c r="AHQ613"/>
      <c r="AHR613"/>
      <c r="AHS613"/>
      <c r="AHT613"/>
      <c r="AHU613"/>
      <c r="AHV613"/>
      <c r="AHW613"/>
      <c r="AHX613"/>
      <c r="AHY613"/>
      <c r="AHZ613"/>
      <c r="AIA613"/>
      <c r="AIB613"/>
      <c r="AIC613"/>
      <c r="AID613"/>
      <c r="AIE613"/>
      <c r="AIF613"/>
      <c r="AIG613"/>
      <c r="AIH613"/>
      <c r="AII613"/>
      <c r="AIJ613"/>
      <c r="AIK613"/>
      <c r="AIL613"/>
      <c r="AIM613"/>
      <c r="AIN613"/>
      <c r="AIO613"/>
      <c r="AIP613"/>
      <c r="AIQ613"/>
      <c r="AIR613"/>
      <c r="AIS613"/>
      <c r="AIT613"/>
      <c r="AIU613"/>
      <c r="AIV613"/>
      <c r="AIW613"/>
      <c r="AIX613"/>
      <c r="AIY613"/>
      <c r="AIZ613"/>
      <c r="AJA613"/>
      <c r="AJB613"/>
      <c r="AJC613"/>
      <c r="AJD613"/>
      <c r="AJE613"/>
      <c r="AJF613"/>
      <c r="AJG613"/>
      <c r="AJH613"/>
      <c r="AJI613"/>
      <c r="AJJ613"/>
      <c r="AJK613"/>
      <c r="AJL613"/>
      <c r="AJM613"/>
      <c r="AJN613"/>
      <c r="AJO613"/>
      <c r="AJP613"/>
      <c r="AJQ613"/>
      <c r="AJR613"/>
      <c r="AJS613"/>
      <c r="AJT613"/>
      <c r="AJU613"/>
      <c r="AJV613"/>
      <c r="AJW613"/>
      <c r="AJX613"/>
      <c r="AJY613"/>
      <c r="AJZ613"/>
      <c r="AKA613"/>
      <c r="AKB613"/>
      <c r="AKC613"/>
      <c r="AKD613"/>
      <c r="AKE613"/>
      <c r="AKF613"/>
      <c r="AKG613"/>
      <c r="AKH613"/>
      <c r="AKI613"/>
      <c r="AKJ613"/>
      <c r="AKK613"/>
      <c r="AKL613"/>
      <c r="AKM613"/>
      <c r="AKN613"/>
      <c r="AKO613"/>
      <c r="AKP613"/>
      <c r="AKQ613"/>
      <c r="AKR613"/>
      <c r="AKS613"/>
      <c r="AKT613"/>
      <c r="AKU613"/>
      <c r="AKV613"/>
      <c r="AKW613"/>
      <c r="AKX613"/>
      <c r="AKY613"/>
      <c r="AKZ613"/>
      <c r="ALA613"/>
      <c r="ALB613"/>
      <c r="ALC613"/>
      <c r="ALD613"/>
      <c r="ALE613"/>
      <c r="ALF613"/>
      <c r="ALG613"/>
      <c r="ALH613"/>
      <c r="ALI613"/>
      <c r="ALJ613"/>
      <c r="ALK613"/>
      <c r="ALL613"/>
      <c r="ALM613"/>
      <c r="ALN613"/>
      <c r="ALO613"/>
      <c r="ALP613"/>
      <c r="ALQ613"/>
      <c r="ALR613"/>
      <c r="ALS613"/>
      <c r="ALT613"/>
      <c r="ALU613"/>
      <c r="ALV613"/>
      <c r="ALW613"/>
      <c r="ALX613"/>
      <c r="ALY613"/>
      <c r="ALZ613"/>
      <c r="AMA613"/>
      <c r="AMB613"/>
      <c r="AMC613"/>
      <c r="AMD613"/>
      <c r="AME613"/>
      <c r="AMF613"/>
      <c r="AMG613"/>
      <c r="AMH613"/>
      <c r="AMI613"/>
      <c r="AMJ613"/>
      <c r="AMK613"/>
    </row>
    <row r="614" spans="1:1025" s="103" customFormat="1" ht="37.5" hidden="1">
      <c r="A614" s="100"/>
      <c r="B614" s="89"/>
      <c r="C614" s="37" t="s">
        <v>169</v>
      </c>
      <c r="D614" s="37">
        <v>926</v>
      </c>
      <c r="E614" s="130" t="s">
        <v>44</v>
      </c>
      <c r="F614" s="130" t="s">
        <v>14</v>
      </c>
      <c r="G614" s="82">
        <v>5920009010</v>
      </c>
      <c r="H614" s="86"/>
      <c r="I614" s="90">
        <f t="shared" si="240"/>
        <v>0</v>
      </c>
      <c r="J614" s="90"/>
      <c r="K614" s="77"/>
      <c r="L614" s="77"/>
      <c r="M614" s="77"/>
      <c r="N614" s="77"/>
      <c r="O614" s="90"/>
      <c r="P614" s="77">
        <f>P615</f>
        <v>0</v>
      </c>
      <c r="Q614" s="77"/>
      <c r="R614" s="77"/>
      <c r="S614" s="77"/>
      <c r="T614" s="77"/>
      <c r="U614" s="133">
        <f>U615</f>
        <v>0</v>
      </c>
      <c r="II614"/>
      <c r="IJ614"/>
      <c r="IK614"/>
      <c r="IL614"/>
      <c r="IM614"/>
      <c r="IN614"/>
      <c r="IO614"/>
      <c r="IP614"/>
      <c r="IQ614"/>
      <c r="IR614"/>
      <c r="IS614"/>
      <c r="IT614"/>
      <c r="IU614"/>
      <c r="IV614"/>
      <c r="IW614"/>
      <c r="IX614"/>
      <c r="IY614"/>
      <c r="IZ614"/>
      <c r="JA614"/>
      <c r="JB614"/>
      <c r="JC614"/>
      <c r="JD614"/>
      <c r="JE614"/>
      <c r="JF614"/>
      <c r="JG614"/>
      <c r="JH614"/>
      <c r="JI614"/>
      <c r="JJ614"/>
      <c r="JK614"/>
      <c r="JL614"/>
      <c r="JM614"/>
      <c r="JN614"/>
      <c r="JO614"/>
      <c r="JP614"/>
      <c r="JQ614"/>
      <c r="JR614"/>
      <c r="JS614"/>
      <c r="JT614"/>
      <c r="JU614"/>
      <c r="JV614"/>
      <c r="JW614"/>
      <c r="JX614"/>
      <c r="JY614"/>
      <c r="JZ614"/>
      <c r="KA614"/>
      <c r="KB614"/>
      <c r="KC614"/>
      <c r="KD614"/>
      <c r="KE614"/>
      <c r="KF614"/>
      <c r="KG614"/>
      <c r="KH614"/>
      <c r="KI614"/>
      <c r="KJ614"/>
      <c r="KK614"/>
      <c r="KL614"/>
      <c r="KM614"/>
      <c r="KN614"/>
      <c r="KO614"/>
      <c r="KP614"/>
      <c r="KQ614"/>
      <c r="KR614"/>
      <c r="KS614"/>
      <c r="KT614"/>
      <c r="KU614"/>
      <c r="KV614"/>
      <c r="KW614"/>
      <c r="KX614"/>
      <c r="KY614"/>
      <c r="KZ614"/>
      <c r="LA614"/>
      <c r="LB614"/>
      <c r="LC614"/>
      <c r="LD614"/>
      <c r="LE614"/>
      <c r="LF614"/>
      <c r="LG614"/>
      <c r="LH614"/>
      <c r="LI614"/>
      <c r="LJ614"/>
      <c r="LK614"/>
      <c r="LL614"/>
      <c r="LM614"/>
      <c r="LN614"/>
      <c r="LO614"/>
      <c r="LP614"/>
      <c r="LQ614"/>
      <c r="LR614"/>
      <c r="LS614"/>
      <c r="LT614"/>
      <c r="LU614"/>
      <c r="LV614"/>
      <c r="LW614"/>
      <c r="LX614"/>
      <c r="LY614"/>
      <c r="LZ614"/>
      <c r="MA614"/>
      <c r="MB614"/>
      <c r="MC614"/>
      <c r="MD614"/>
      <c r="ME614"/>
      <c r="MF614"/>
      <c r="MG614"/>
      <c r="MH614"/>
      <c r="MI614"/>
      <c r="MJ614"/>
      <c r="MK614"/>
      <c r="ML614"/>
      <c r="MM614"/>
      <c r="MN614"/>
      <c r="MO614"/>
      <c r="MP614"/>
      <c r="MQ614"/>
      <c r="MR614"/>
      <c r="MS614"/>
      <c r="MT614"/>
      <c r="MU614"/>
      <c r="MV614"/>
      <c r="MW614"/>
      <c r="MX614"/>
      <c r="MY614"/>
      <c r="MZ614"/>
      <c r="NA614"/>
      <c r="NB614"/>
      <c r="NC614"/>
      <c r="ND614"/>
      <c r="NE614"/>
      <c r="NF614"/>
      <c r="NG614"/>
      <c r="NH614"/>
      <c r="NI614"/>
      <c r="NJ614"/>
      <c r="NK614"/>
      <c r="NL614"/>
      <c r="NM614"/>
      <c r="NN614"/>
      <c r="NO614"/>
      <c r="NP614"/>
      <c r="NQ614"/>
      <c r="NR614"/>
      <c r="NS614"/>
      <c r="NT614"/>
      <c r="NU614"/>
      <c r="NV614"/>
      <c r="NW614"/>
      <c r="NX614"/>
      <c r="NY614"/>
      <c r="NZ614"/>
      <c r="OA614"/>
      <c r="OB614"/>
      <c r="OC614"/>
      <c r="OD614"/>
      <c r="OE614"/>
      <c r="OF614"/>
      <c r="OG614"/>
      <c r="OH614"/>
      <c r="OI614"/>
      <c r="OJ614"/>
      <c r="OK614"/>
      <c r="OL614"/>
      <c r="OM614"/>
      <c r="ON614"/>
      <c r="OO614"/>
      <c r="OP614"/>
      <c r="OQ614"/>
      <c r="OR614"/>
      <c r="OS614"/>
      <c r="OT614"/>
      <c r="OU614"/>
      <c r="OV614"/>
      <c r="OW614"/>
      <c r="OX614"/>
      <c r="OY614"/>
      <c r="OZ614"/>
      <c r="PA614"/>
      <c r="PB614"/>
      <c r="PC614"/>
      <c r="PD614"/>
      <c r="PE614"/>
      <c r="PF614"/>
      <c r="PG614"/>
      <c r="PH614"/>
      <c r="PI614"/>
      <c r="PJ614"/>
      <c r="PK614"/>
      <c r="PL614"/>
      <c r="PM614"/>
      <c r="PN614"/>
      <c r="PO614"/>
      <c r="PP614"/>
      <c r="PQ614"/>
      <c r="PR614"/>
      <c r="PS614"/>
      <c r="PT614"/>
      <c r="PU614"/>
      <c r="PV614"/>
      <c r="PW614"/>
      <c r="PX614"/>
      <c r="PY614"/>
      <c r="PZ614"/>
      <c r="QA614"/>
      <c r="QB614"/>
      <c r="QC614"/>
      <c r="QD614"/>
      <c r="QE614"/>
      <c r="QF614"/>
      <c r="QG614"/>
      <c r="QH614"/>
      <c r="QI614"/>
      <c r="QJ614"/>
      <c r="QK614"/>
      <c r="QL614"/>
      <c r="QM614"/>
      <c r="QN614"/>
      <c r="QO614"/>
      <c r="QP614"/>
      <c r="QQ614"/>
      <c r="QR614"/>
      <c r="QS614"/>
      <c r="QT614"/>
      <c r="QU614"/>
      <c r="QV614"/>
      <c r="QW614"/>
      <c r="QX614"/>
      <c r="QY614"/>
      <c r="QZ614"/>
      <c r="RA614"/>
      <c r="RB614"/>
      <c r="RC614"/>
      <c r="RD614"/>
      <c r="RE614"/>
      <c r="RF614"/>
      <c r="RG614"/>
      <c r="RH614"/>
      <c r="RI614"/>
      <c r="RJ614"/>
      <c r="RK614"/>
      <c r="RL614"/>
      <c r="RM614"/>
      <c r="RN614"/>
      <c r="RO614"/>
      <c r="RP614"/>
      <c r="RQ614"/>
      <c r="RR614"/>
      <c r="RS614"/>
      <c r="RT614"/>
      <c r="RU614"/>
      <c r="RV614"/>
      <c r="RW614"/>
      <c r="RX614"/>
      <c r="RY614"/>
      <c r="RZ614"/>
      <c r="SA614"/>
      <c r="SB614"/>
      <c r="SC614"/>
      <c r="SD614"/>
      <c r="SE614"/>
      <c r="SF614"/>
      <c r="SG614"/>
      <c r="SH614"/>
      <c r="SI614"/>
      <c r="SJ614"/>
      <c r="SK614"/>
      <c r="SL614"/>
      <c r="SM614"/>
      <c r="SN614"/>
      <c r="SO614"/>
      <c r="SP614"/>
      <c r="SQ614"/>
      <c r="SR614"/>
      <c r="SS614"/>
      <c r="ST614"/>
      <c r="SU614"/>
      <c r="SV614"/>
      <c r="SW614"/>
      <c r="SX614"/>
      <c r="SY614"/>
      <c r="SZ614"/>
      <c r="TA614"/>
      <c r="TB614"/>
      <c r="TC614"/>
      <c r="TD614"/>
      <c r="TE614"/>
      <c r="TF614"/>
      <c r="TG614"/>
      <c r="TH614"/>
      <c r="TI614"/>
      <c r="TJ614"/>
      <c r="TK614"/>
      <c r="TL614"/>
      <c r="TM614"/>
      <c r="TN614"/>
      <c r="TO614"/>
      <c r="TP614"/>
      <c r="TQ614"/>
      <c r="TR614"/>
      <c r="TS614"/>
      <c r="TT614"/>
      <c r="TU614"/>
      <c r="TV614"/>
      <c r="TW614"/>
      <c r="TX614"/>
      <c r="TY614"/>
      <c r="TZ614"/>
      <c r="UA614"/>
      <c r="UB614"/>
      <c r="UC614"/>
      <c r="UD614"/>
      <c r="UE614"/>
      <c r="UF614"/>
      <c r="UG614"/>
      <c r="UH614"/>
      <c r="UI614"/>
      <c r="UJ614"/>
      <c r="UK614"/>
      <c r="UL614"/>
      <c r="UM614"/>
      <c r="UN614"/>
      <c r="UO614"/>
      <c r="UP614"/>
      <c r="UQ614"/>
      <c r="UR614"/>
      <c r="US614"/>
      <c r="UT614"/>
      <c r="UU614"/>
      <c r="UV614"/>
      <c r="UW614"/>
      <c r="UX614"/>
      <c r="UY614"/>
      <c r="UZ614"/>
      <c r="VA614"/>
      <c r="VB614"/>
      <c r="VC614"/>
      <c r="VD614"/>
      <c r="VE614"/>
      <c r="VF614"/>
      <c r="VG614"/>
      <c r="VH614"/>
      <c r="VI614"/>
      <c r="VJ614"/>
      <c r="VK614"/>
      <c r="VL614"/>
      <c r="VM614"/>
      <c r="VN614"/>
      <c r="VO614"/>
      <c r="VP614"/>
      <c r="VQ614"/>
      <c r="VR614"/>
      <c r="VS614"/>
      <c r="VT614"/>
      <c r="VU614"/>
      <c r="VV614"/>
      <c r="VW614"/>
      <c r="VX614"/>
      <c r="VY614"/>
      <c r="VZ614"/>
      <c r="WA614"/>
      <c r="WB614"/>
      <c r="WC614"/>
      <c r="WD614"/>
      <c r="WE614"/>
      <c r="WF614"/>
      <c r="WG614"/>
      <c r="WH614"/>
      <c r="WI614"/>
      <c r="WJ614"/>
      <c r="WK614"/>
      <c r="WL614"/>
      <c r="WM614"/>
      <c r="WN614"/>
      <c r="WO614"/>
      <c r="WP614"/>
      <c r="WQ614"/>
      <c r="WR614"/>
      <c r="WS614"/>
      <c r="WT614"/>
      <c r="WU614"/>
      <c r="WV614"/>
      <c r="WW614"/>
      <c r="WX614"/>
      <c r="WY614"/>
      <c r="WZ614"/>
      <c r="XA614"/>
      <c r="XB614"/>
      <c r="XC614"/>
      <c r="XD614"/>
      <c r="XE614"/>
      <c r="XF614"/>
      <c r="XG614"/>
      <c r="XH614"/>
      <c r="XI614"/>
      <c r="XJ614"/>
      <c r="XK614"/>
      <c r="XL614"/>
      <c r="XM614"/>
      <c r="XN614"/>
      <c r="XO614"/>
      <c r="XP614"/>
      <c r="XQ614"/>
      <c r="XR614"/>
      <c r="XS614"/>
      <c r="XT614"/>
      <c r="XU614"/>
      <c r="XV614"/>
      <c r="XW614"/>
      <c r="XX614"/>
      <c r="XY614"/>
      <c r="XZ614"/>
      <c r="YA614"/>
      <c r="YB614"/>
      <c r="YC614"/>
      <c r="YD614"/>
      <c r="YE614"/>
      <c r="YF614"/>
      <c r="YG614"/>
      <c r="YH614"/>
      <c r="YI614"/>
      <c r="YJ614"/>
      <c r="YK614"/>
      <c r="YL614"/>
      <c r="YM614"/>
      <c r="YN614"/>
      <c r="YO614"/>
      <c r="YP614"/>
      <c r="YQ614"/>
      <c r="YR614"/>
      <c r="YS614"/>
      <c r="YT614"/>
      <c r="YU614"/>
      <c r="YV614"/>
      <c r="YW614"/>
      <c r="YX614"/>
      <c r="YY614"/>
      <c r="YZ614"/>
      <c r="ZA614"/>
      <c r="ZB614"/>
      <c r="ZC614"/>
      <c r="ZD614"/>
      <c r="ZE614"/>
      <c r="ZF614"/>
      <c r="ZG614"/>
      <c r="ZH614"/>
      <c r="ZI614"/>
      <c r="ZJ614"/>
      <c r="ZK614"/>
      <c r="ZL614"/>
      <c r="ZM614"/>
      <c r="ZN614"/>
      <c r="ZO614"/>
      <c r="ZP614"/>
      <c r="ZQ614"/>
      <c r="ZR614"/>
      <c r="ZS614"/>
      <c r="ZT614"/>
      <c r="ZU614"/>
      <c r="ZV614"/>
      <c r="ZW614"/>
      <c r="ZX614"/>
      <c r="ZY614"/>
      <c r="ZZ614"/>
      <c r="AAA614"/>
      <c r="AAB614"/>
      <c r="AAC614"/>
      <c r="AAD614"/>
      <c r="AAE614"/>
      <c r="AAF614"/>
      <c r="AAG614"/>
      <c r="AAH614"/>
      <c r="AAI614"/>
      <c r="AAJ614"/>
      <c r="AAK614"/>
      <c r="AAL614"/>
      <c r="AAM614"/>
      <c r="AAN614"/>
      <c r="AAO614"/>
      <c r="AAP614"/>
      <c r="AAQ614"/>
      <c r="AAR614"/>
      <c r="AAS614"/>
      <c r="AAT614"/>
      <c r="AAU614"/>
      <c r="AAV614"/>
      <c r="AAW614"/>
      <c r="AAX614"/>
      <c r="AAY614"/>
      <c r="AAZ614"/>
      <c r="ABA614"/>
      <c r="ABB614"/>
      <c r="ABC614"/>
      <c r="ABD614"/>
      <c r="ABE614"/>
      <c r="ABF614"/>
      <c r="ABG614"/>
      <c r="ABH614"/>
      <c r="ABI614"/>
      <c r="ABJ614"/>
      <c r="ABK614"/>
      <c r="ABL614"/>
      <c r="ABM614"/>
      <c r="ABN614"/>
      <c r="ABO614"/>
      <c r="ABP614"/>
      <c r="ABQ614"/>
      <c r="ABR614"/>
      <c r="ABS614"/>
      <c r="ABT614"/>
      <c r="ABU614"/>
      <c r="ABV614"/>
      <c r="ABW614"/>
      <c r="ABX614"/>
      <c r="ABY614"/>
      <c r="ABZ614"/>
      <c r="ACA614"/>
      <c r="ACB614"/>
      <c r="ACC614"/>
      <c r="ACD614"/>
      <c r="ACE614"/>
      <c r="ACF614"/>
      <c r="ACG614"/>
      <c r="ACH614"/>
      <c r="ACI614"/>
      <c r="ACJ614"/>
      <c r="ACK614"/>
      <c r="ACL614"/>
      <c r="ACM614"/>
      <c r="ACN614"/>
      <c r="ACO614"/>
      <c r="ACP614"/>
      <c r="ACQ614"/>
      <c r="ACR614"/>
      <c r="ACS614"/>
      <c r="ACT614"/>
      <c r="ACU614"/>
      <c r="ACV614"/>
      <c r="ACW614"/>
      <c r="ACX614"/>
      <c r="ACY614"/>
      <c r="ACZ614"/>
      <c r="ADA614"/>
      <c r="ADB614"/>
      <c r="ADC614"/>
      <c r="ADD614"/>
      <c r="ADE614"/>
      <c r="ADF614"/>
      <c r="ADG614"/>
      <c r="ADH614"/>
      <c r="ADI614"/>
      <c r="ADJ614"/>
      <c r="ADK614"/>
      <c r="ADL614"/>
      <c r="ADM614"/>
      <c r="ADN614"/>
      <c r="ADO614"/>
      <c r="ADP614"/>
      <c r="ADQ614"/>
      <c r="ADR614"/>
      <c r="ADS614"/>
      <c r="ADT614"/>
      <c r="ADU614"/>
      <c r="ADV614"/>
      <c r="ADW614"/>
      <c r="ADX614"/>
      <c r="ADY614"/>
      <c r="ADZ614"/>
      <c r="AEA614"/>
      <c r="AEB614"/>
      <c r="AEC614"/>
      <c r="AED614"/>
      <c r="AEE614"/>
      <c r="AEF614"/>
      <c r="AEG614"/>
      <c r="AEH614"/>
      <c r="AEI614"/>
      <c r="AEJ614"/>
      <c r="AEK614"/>
      <c r="AEL614"/>
      <c r="AEM614"/>
      <c r="AEN614"/>
      <c r="AEO614"/>
      <c r="AEP614"/>
      <c r="AEQ614"/>
      <c r="AER614"/>
      <c r="AES614"/>
      <c r="AET614"/>
      <c r="AEU614"/>
      <c r="AEV614"/>
      <c r="AEW614"/>
      <c r="AEX614"/>
      <c r="AEY614"/>
      <c r="AEZ614"/>
      <c r="AFA614"/>
      <c r="AFB614"/>
      <c r="AFC614"/>
      <c r="AFD614"/>
      <c r="AFE614"/>
      <c r="AFF614"/>
      <c r="AFG614"/>
      <c r="AFH614"/>
      <c r="AFI614"/>
      <c r="AFJ614"/>
      <c r="AFK614"/>
      <c r="AFL614"/>
      <c r="AFM614"/>
      <c r="AFN614"/>
      <c r="AFO614"/>
      <c r="AFP614"/>
      <c r="AFQ614"/>
      <c r="AFR614"/>
      <c r="AFS614"/>
      <c r="AFT614"/>
      <c r="AFU614"/>
      <c r="AFV614"/>
      <c r="AFW614"/>
      <c r="AFX614"/>
      <c r="AFY614"/>
      <c r="AFZ614"/>
      <c r="AGA614"/>
      <c r="AGB614"/>
      <c r="AGC614"/>
      <c r="AGD614"/>
      <c r="AGE614"/>
      <c r="AGF614"/>
      <c r="AGG614"/>
      <c r="AGH614"/>
      <c r="AGI614"/>
      <c r="AGJ614"/>
      <c r="AGK614"/>
      <c r="AGL614"/>
      <c r="AGM614"/>
      <c r="AGN614"/>
      <c r="AGO614"/>
      <c r="AGP614"/>
      <c r="AGQ614"/>
      <c r="AGR614"/>
      <c r="AGS614"/>
      <c r="AGT614"/>
      <c r="AGU614"/>
      <c r="AGV614"/>
      <c r="AGW614"/>
      <c r="AGX614"/>
      <c r="AGY614"/>
      <c r="AGZ614"/>
      <c r="AHA614"/>
      <c r="AHB614"/>
      <c r="AHC614"/>
      <c r="AHD614"/>
      <c r="AHE614"/>
      <c r="AHF614"/>
      <c r="AHG614"/>
      <c r="AHH614"/>
      <c r="AHI614"/>
      <c r="AHJ614"/>
      <c r="AHK614"/>
      <c r="AHL614"/>
      <c r="AHM614"/>
      <c r="AHN614"/>
      <c r="AHO614"/>
      <c r="AHP614"/>
      <c r="AHQ614"/>
      <c r="AHR614"/>
      <c r="AHS614"/>
      <c r="AHT614"/>
      <c r="AHU614"/>
      <c r="AHV614"/>
      <c r="AHW614"/>
      <c r="AHX614"/>
      <c r="AHY614"/>
      <c r="AHZ614"/>
      <c r="AIA614"/>
      <c r="AIB614"/>
      <c r="AIC614"/>
      <c r="AID614"/>
      <c r="AIE614"/>
      <c r="AIF614"/>
      <c r="AIG614"/>
      <c r="AIH614"/>
      <c r="AII614"/>
      <c r="AIJ614"/>
      <c r="AIK614"/>
      <c r="AIL614"/>
      <c r="AIM614"/>
      <c r="AIN614"/>
      <c r="AIO614"/>
      <c r="AIP614"/>
      <c r="AIQ614"/>
      <c r="AIR614"/>
      <c r="AIS614"/>
      <c r="AIT614"/>
      <c r="AIU614"/>
      <c r="AIV614"/>
      <c r="AIW614"/>
      <c r="AIX614"/>
      <c r="AIY614"/>
      <c r="AIZ614"/>
      <c r="AJA614"/>
      <c r="AJB614"/>
      <c r="AJC614"/>
      <c r="AJD614"/>
      <c r="AJE614"/>
      <c r="AJF614"/>
      <c r="AJG614"/>
      <c r="AJH614"/>
      <c r="AJI614"/>
      <c r="AJJ614"/>
      <c r="AJK614"/>
      <c r="AJL614"/>
      <c r="AJM614"/>
      <c r="AJN614"/>
      <c r="AJO614"/>
      <c r="AJP614"/>
      <c r="AJQ614"/>
      <c r="AJR614"/>
      <c r="AJS614"/>
      <c r="AJT614"/>
      <c r="AJU614"/>
      <c r="AJV614"/>
      <c r="AJW614"/>
      <c r="AJX614"/>
      <c r="AJY614"/>
      <c r="AJZ614"/>
      <c r="AKA614"/>
      <c r="AKB614"/>
      <c r="AKC614"/>
      <c r="AKD614"/>
      <c r="AKE614"/>
      <c r="AKF614"/>
      <c r="AKG614"/>
      <c r="AKH614"/>
      <c r="AKI614"/>
      <c r="AKJ614"/>
      <c r="AKK614"/>
      <c r="AKL614"/>
      <c r="AKM614"/>
      <c r="AKN614"/>
      <c r="AKO614"/>
      <c r="AKP614"/>
      <c r="AKQ614"/>
      <c r="AKR614"/>
      <c r="AKS614"/>
      <c r="AKT614"/>
      <c r="AKU614"/>
      <c r="AKV614"/>
      <c r="AKW614"/>
      <c r="AKX614"/>
      <c r="AKY614"/>
      <c r="AKZ614"/>
      <c r="ALA614"/>
      <c r="ALB614"/>
      <c r="ALC614"/>
      <c r="ALD614"/>
      <c r="ALE614"/>
      <c r="ALF614"/>
      <c r="ALG614"/>
      <c r="ALH614"/>
      <c r="ALI614"/>
      <c r="ALJ614"/>
      <c r="ALK614"/>
      <c r="ALL614"/>
      <c r="ALM614"/>
      <c r="ALN614"/>
      <c r="ALO614"/>
      <c r="ALP614"/>
      <c r="ALQ614"/>
      <c r="ALR614"/>
      <c r="ALS614"/>
      <c r="ALT614"/>
      <c r="ALU614"/>
      <c r="ALV614"/>
      <c r="ALW614"/>
      <c r="ALX614"/>
      <c r="ALY614"/>
      <c r="ALZ614"/>
      <c r="AMA614"/>
      <c r="AMB614"/>
      <c r="AMC614"/>
      <c r="AMD614"/>
      <c r="AME614"/>
      <c r="AMF614"/>
      <c r="AMG614"/>
      <c r="AMH614"/>
      <c r="AMI614"/>
      <c r="AMJ614"/>
      <c r="AMK614"/>
    </row>
    <row r="615" spans="1:1025" s="103" customFormat="1" ht="37.5" hidden="1">
      <c r="A615" s="100"/>
      <c r="B615" s="89"/>
      <c r="C615" s="37" t="s">
        <v>147</v>
      </c>
      <c r="D615" s="37">
        <v>926</v>
      </c>
      <c r="E615" s="130" t="s">
        <v>44</v>
      </c>
      <c r="F615" s="130" t="s">
        <v>14</v>
      </c>
      <c r="G615" s="82">
        <v>5920009010</v>
      </c>
      <c r="H615" s="86">
        <v>600</v>
      </c>
      <c r="I615" s="90">
        <f t="shared" si="240"/>
        <v>0</v>
      </c>
      <c r="J615" s="90"/>
      <c r="K615" s="77"/>
      <c r="L615" s="77"/>
      <c r="M615" s="77"/>
      <c r="N615" s="77"/>
      <c r="O615" s="90"/>
      <c r="P615" s="77">
        <v>0</v>
      </c>
      <c r="Q615" s="77"/>
      <c r="R615" s="77"/>
      <c r="S615" s="77"/>
      <c r="T615" s="77"/>
      <c r="U615" s="133"/>
      <c r="II615"/>
      <c r="IJ615"/>
      <c r="IK615"/>
      <c r="IL615"/>
      <c r="IM615"/>
      <c r="IN615"/>
      <c r="IO615"/>
      <c r="IP615"/>
      <c r="IQ615"/>
      <c r="IR615"/>
      <c r="IS615"/>
      <c r="IT615"/>
      <c r="IU615"/>
      <c r="IV615"/>
      <c r="IW615"/>
      <c r="IX615"/>
      <c r="IY615"/>
      <c r="IZ615"/>
      <c r="JA615"/>
      <c r="JB615"/>
      <c r="JC615"/>
      <c r="JD615"/>
      <c r="JE615"/>
      <c r="JF615"/>
      <c r="JG615"/>
      <c r="JH615"/>
      <c r="JI615"/>
      <c r="JJ615"/>
      <c r="JK615"/>
      <c r="JL615"/>
      <c r="JM615"/>
      <c r="JN615"/>
      <c r="JO615"/>
      <c r="JP615"/>
      <c r="JQ615"/>
      <c r="JR615"/>
      <c r="JS615"/>
      <c r="JT615"/>
      <c r="JU615"/>
      <c r="JV615"/>
      <c r="JW615"/>
      <c r="JX615"/>
      <c r="JY615"/>
      <c r="JZ615"/>
      <c r="KA615"/>
      <c r="KB615"/>
      <c r="KC615"/>
      <c r="KD615"/>
      <c r="KE615"/>
      <c r="KF615"/>
      <c r="KG615"/>
      <c r="KH615"/>
      <c r="KI615"/>
      <c r="KJ615"/>
      <c r="KK615"/>
      <c r="KL615"/>
      <c r="KM615"/>
      <c r="KN615"/>
      <c r="KO615"/>
      <c r="KP615"/>
      <c r="KQ615"/>
      <c r="KR615"/>
      <c r="KS615"/>
      <c r="KT615"/>
      <c r="KU615"/>
      <c r="KV615"/>
      <c r="KW615"/>
      <c r="KX615"/>
      <c r="KY615"/>
      <c r="KZ615"/>
      <c r="LA615"/>
      <c r="LB615"/>
      <c r="LC615"/>
      <c r="LD615"/>
      <c r="LE615"/>
      <c r="LF615"/>
      <c r="LG615"/>
      <c r="LH615"/>
      <c r="LI615"/>
      <c r="LJ615"/>
      <c r="LK615"/>
      <c r="LL615"/>
      <c r="LM615"/>
      <c r="LN615"/>
      <c r="LO615"/>
      <c r="LP615"/>
      <c r="LQ615"/>
      <c r="LR615"/>
      <c r="LS615"/>
      <c r="LT615"/>
      <c r="LU615"/>
      <c r="LV615"/>
      <c r="LW615"/>
      <c r="LX615"/>
      <c r="LY615"/>
      <c r="LZ615"/>
      <c r="MA615"/>
      <c r="MB615"/>
      <c r="MC615"/>
      <c r="MD615"/>
      <c r="ME615"/>
      <c r="MF615"/>
      <c r="MG615"/>
      <c r="MH615"/>
      <c r="MI615"/>
      <c r="MJ615"/>
      <c r="MK615"/>
      <c r="ML615"/>
      <c r="MM615"/>
      <c r="MN615"/>
      <c r="MO615"/>
      <c r="MP615"/>
      <c r="MQ615"/>
      <c r="MR615"/>
      <c r="MS615"/>
      <c r="MT615"/>
      <c r="MU615"/>
      <c r="MV615"/>
      <c r="MW615"/>
      <c r="MX615"/>
      <c r="MY615"/>
      <c r="MZ615"/>
      <c r="NA615"/>
      <c r="NB615"/>
      <c r="NC615"/>
      <c r="ND615"/>
      <c r="NE615"/>
      <c r="NF615"/>
      <c r="NG615"/>
      <c r="NH615"/>
      <c r="NI615"/>
      <c r="NJ615"/>
      <c r="NK615"/>
      <c r="NL615"/>
      <c r="NM615"/>
      <c r="NN615"/>
      <c r="NO615"/>
      <c r="NP615"/>
      <c r="NQ615"/>
      <c r="NR615"/>
      <c r="NS615"/>
      <c r="NT615"/>
      <c r="NU615"/>
      <c r="NV615"/>
      <c r="NW615"/>
      <c r="NX615"/>
      <c r="NY615"/>
      <c r="NZ615"/>
      <c r="OA615"/>
      <c r="OB615"/>
      <c r="OC615"/>
      <c r="OD615"/>
      <c r="OE615"/>
      <c r="OF615"/>
      <c r="OG615"/>
      <c r="OH615"/>
      <c r="OI615"/>
      <c r="OJ615"/>
      <c r="OK615"/>
      <c r="OL615"/>
      <c r="OM615"/>
      <c r="ON615"/>
      <c r="OO615"/>
      <c r="OP615"/>
      <c r="OQ615"/>
      <c r="OR615"/>
      <c r="OS615"/>
      <c r="OT615"/>
      <c r="OU615"/>
      <c r="OV615"/>
      <c r="OW615"/>
      <c r="OX615"/>
      <c r="OY615"/>
      <c r="OZ615"/>
      <c r="PA615"/>
      <c r="PB615"/>
      <c r="PC615"/>
      <c r="PD615"/>
      <c r="PE615"/>
      <c r="PF615"/>
      <c r="PG615"/>
      <c r="PH615"/>
      <c r="PI615"/>
      <c r="PJ615"/>
      <c r="PK615"/>
      <c r="PL615"/>
      <c r="PM615"/>
      <c r="PN615"/>
      <c r="PO615"/>
      <c r="PP615"/>
      <c r="PQ615"/>
      <c r="PR615"/>
      <c r="PS615"/>
      <c r="PT615"/>
      <c r="PU615"/>
      <c r="PV615"/>
      <c r="PW615"/>
      <c r="PX615"/>
      <c r="PY615"/>
      <c r="PZ615"/>
      <c r="QA615"/>
      <c r="QB615"/>
      <c r="QC615"/>
      <c r="QD615"/>
      <c r="QE615"/>
      <c r="QF615"/>
      <c r="QG615"/>
      <c r="QH615"/>
      <c r="QI615"/>
      <c r="QJ615"/>
      <c r="QK615"/>
      <c r="QL615"/>
      <c r="QM615"/>
      <c r="QN615"/>
      <c r="QO615"/>
      <c r="QP615"/>
      <c r="QQ615"/>
      <c r="QR615"/>
      <c r="QS615"/>
      <c r="QT615"/>
      <c r="QU615"/>
      <c r="QV615"/>
      <c r="QW615"/>
      <c r="QX615"/>
      <c r="QY615"/>
      <c r="QZ615"/>
      <c r="RA615"/>
      <c r="RB615"/>
      <c r="RC615"/>
      <c r="RD615"/>
      <c r="RE615"/>
      <c r="RF615"/>
      <c r="RG615"/>
      <c r="RH615"/>
      <c r="RI615"/>
      <c r="RJ615"/>
      <c r="RK615"/>
      <c r="RL615"/>
      <c r="RM615"/>
      <c r="RN615"/>
      <c r="RO615"/>
      <c r="RP615"/>
      <c r="RQ615"/>
      <c r="RR615"/>
      <c r="RS615"/>
      <c r="RT615"/>
      <c r="RU615"/>
      <c r="RV615"/>
      <c r="RW615"/>
      <c r="RX615"/>
      <c r="RY615"/>
      <c r="RZ615"/>
      <c r="SA615"/>
      <c r="SB615"/>
      <c r="SC615"/>
      <c r="SD615"/>
      <c r="SE615"/>
      <c r="SF615"/>
      <c r="SG615"/>
      <c r="SH615"/>
      <c r="SI615"/>
      <c r="SJ615"/>
      <c r="SK615"/>
      <c r="SL615"/>
      <c r="SM615"/>
      <c r="SN615"/>
      <c r="SO615"/>
      <c r="SP615"/>
      <c r="SQ615"/>
      <c r="SR615"/>
      <c r="SS615"/>
      <c r="ST615"/>
      <c r="SU615"/>
      <c r="SV615"/>
      <c r="SW615"/>
      <c r="SX615"/>
      <c r="SY615"/>
      <c r="SZ615"/>
      <c r="TA615"/>
      <c r="TB615"/>
      <c r="TC615"/>
      <c r="TD615"/>
      <c r="TE615"/>
      <c r="TF615"/>
      <c r="TG615"/>
      <c r="TH615"/>
      <c r="TI615"/>
      <c r="TJ615"/>
      <c r="TK615"/>
      <c r="TL615"/>
      <c r="TM615"/>
      <c r="TN615"/>
      <c r="TO615"/>
      <c r="TP615"/>
      <c r="TQ615"/>
      <c r="TR615"/>
      <c r="TS615"/>
      <c r="TT615"/>
      <c r="TU615"/>
      <c r="TV615"/>
      <c r="TW615"/>
      <c r="TX615"/>
      <c r="TY615"/>
      <c r="TZ615"/>
      <c r="UA615"/>
      <c r="UB615"/>
      <c r="UC615"/>
      <c r="UD615"/>
      <c r="UE615"/>
      <c r="UF615"/>
      <c r="UG615"/>
      <c r="UH615"/>
      <c r="UI615"/>
      <c r="UJ615"/>
      <c r="UK615"/>
      <c r="UL615"/>
      <c r="UM615"/>
      <c r="UN615"/>
      <c r="UO615"/>
      <c r="UP615"/>
      <c r="UQ615"/>
      <c r="UR615"/>
      <c r="US615"/>
      <c r="UT615"/>
      <c r="UU615"/>
      <c r="UV615"/>
      <c r="UW615"/>
      <c r="UX615"/>
      <c r="UY615"/>
      <c r="UZ615"/>
      <c r="VA615"/>
      <c r="VB615"/>
      <c r="VC615"/>
      <c r="VD615"/>
      <c r="VE615"/>
      <c r="VF615"/>
      <c r="VG615"/>
      <c r="VH615"/>
      <c r="VI615"/>
      <c r="VJ615"/>
      <c r="VK615"/>
      <c r="VL615"/>
      <c r="VM615"/>
      <c r="VN615"/>
      <c r="VO615"/>
      <c r="VP615"/>
      <c r="VQ615"/>
      <c r="VR615"/>
      <c r="VS615"/>
      <c r="VT615"/>
      <c r="VU615"/>
      <c r="VV615"/>
      <c r="VW615"/>
      <c r="VX615"/>
      <c r="VY615"/>
      <c r="VZ615"/>
      <c r="WA615"/>
      <c r="WB615"/>
      <c r="WC615"/>
      <c r="WD615"/>
      <c r="WE615"/>
      <c r="WF615"/>
      <c r="WG615"/>
      <c r="WH615"/>
      <c r="WI615"/>
      <c r="WJ615"/>
      <c r="WK615"/>
      <c r="WL615"/>
      <c r="WM615"/>
      <c r="WN615"/>
      <c r="WO615"/>
      <c r="WP615"/>
      <c r="WQ615"/>
      <c r="WR615"/>
      <c r="WS615"/>
      <c r="WT615"/>
      <c r="WU615"/>
      <c r="WV615"/>
      <c r="WW615"/>
      <c r="WX615"/>
      <c r="WY615"/>
      <c r="WZ615"/>
      <c r="XA615"/>
      <c r="XB615"/>
      <c r="XC615"/>
      <c r="XD615"/>
      <c r="XE615"/>
      <c r="XF615"/>
      <c r="XG615"/>
      <c r="XH615"/>
      <c r="XI615"/>
      <c r="XJ615"/>
      <c r="XK615"/>
      <c r="XL615"/>
      <c r="XM615"/>
      <c r="XN615"/>
      <c r="XO615"/>
      <c r="XP615"/>
      <c r="XQ615"/>
      <c r="XR615"/>
      <c r="XS615"/>
      <c r="XT615"/>
      <c r="XU615"/>
      <c r="XV615"/>
      <c r="XW615"/>
      <c r="XX615"/>
      <c r="XY615"/>
      <c r="XZ615"/>
      <c r="YA615"/>
      <c r="YB615"/>
      <c r="YC615"/>
      <c r="YD615"/>
      <c r="YE615"/>
      <c r="YF615"/>
      <c r="YG615"/>
      <c r="YH615"/>
      <c r="YI615"/>
      <c r="YJ615"/>
      <c r="YK615"/>
      <c r="YL615"/>
      <c r="YM615"/>
      <c r="YN615"/>
      <c r="YO615"/>
      <c r="YP615"/>
      <c r="YQ615"/>
      <c r="YR615"/>
      <c r="YS615"/>
      <c r="YT615"/>
      <c r="YU615"/>
      <c r="YV615"/>
      <c r="YW615"/>
      <c r="YX615"/>
      <c r="YY615"/>
      <c r="YZ615"/>
      <c r="ZA615"/>
      <c r="ZB615"/>
      <c r="ZC615"/>
      <c r="ZD615"/>
      <c r="ZE615"/>
      <c r="ZF615"/>
      <c r="ZG615"/>
      <c r="ZH615"/>
      <c r="ZI615"/>
      <c r="ZJ615"/>
      <c r="ZK615"/>
      <c r="ZL615"/>
      <c r="ZM615"/>
      <c r="ZN615"/>
      <c r="ZO615"/>
      <c r="ZP615"/>
      <c r="ZQ615"/>
      <c r="ZR615"/>
      <c r="ZS615"/>
      <c r="ZT615"/>
      <c r="ZU615"/>
      <c r="ZV615"/>
      <c r="ZW615"/>
      <c r="ZX615"/>
      <c r="ZY615"/>
      <c r="ZZ615"/>
      <c r="AAA615"/>
      <c r="AAB615"/>
      <c r="AAC615"/>
      <c r="AAD615"/>
      <c r="AAE615"/>
      <c r="AAF615"/>
      <c r="AAG615"/>
      <c r="AAH615"/>
      <c r="AAI615"/>
      <c r="AAJ615"/>
      <c r="AAK615"/>
      <c r="AAL615"/>
      <c r="AAM615"/>
      <c r="AAN615"/>
      <c r="AAO615"/>
      <c r="AAP615"/>
      <c r="AAQ615"/>
      <c r="AAR615"/>
      <c r="AAS615"/>
      <c r="AAT615"/>
      <c r="AAU615"/>
      <c r="AAV615"/>
      <c r="AAW615"/>
      <c r="AAX615"/>
      <c r="AAY615"/>
      <c r="AAZ615"/>
      <c r="ABA615"/>
      <c r="ABB615"/>
      <c r="ABC615"/>
      <c r="ABD615"/>
      <c r="ABE615"/>
      <c r="ABF615"/>
      <c r="ABG615"/>
      <c r="ABH615"/>
      <c r="ABI615"/>
      <c r="ABJ615"/>
      <c r="ABK615"/>
      <c r="ABL615"/>
      <c r="ABM615"/>
      <c r="ABN615"/>
      <c r="ABO615"/>
      <c r="ABP615"/>
      <c r="ABQ615"/>
      <c r="ABR615"/>
      <c r="ABS615"/>
      <c r="ABT615"/>
      <c r="ABU615"/>
      <c r="ABV615"/>
      <c r="ABW615"/>
      <c r="ABX615"/>
      <c r="ABY615"/>
      <c r="ABZ615"/>
      <c r="ACA615"/>
      <c r="ACB615"/>
      <c r="ACC615"/>
      <c r="ACD615"/>
      <c r="ACE615"/>
      <c r="ACF615"/>
      <c r="ACG615"/>
      <c r="ACH615"/>
      <c r="ACI615"/>
      <c r="ACJ615"/>
      <c r="ACK615"/>
      <c r="ACL615"/>
      <c r="ACM615"/>
      <c r="ACN615"/>
      <c r="ACO615"/>
      <c r="ACP615"/>
      <c r="ACQ615"/>
      <c r="ACR615"/>
      <c r="ACS615"/>
      <c r="ACT615"/>
      <c r="ACU615"/>
      <c r="ACV615"/>
      <c r="ACW615"/>
      <c r="ACX615"/>
      <c r="ACY615"/>
      <c r="ACZ615"/>
      <c r="ADA615"/>
      <c r="ADB615"/>
      <c r="ADC615"/>
      <c r="ADD615"/>
      <c r="ADE615"/>
      <c r="ADF615"/>
      <c r="ADG615"/>
      <c r="ADH615"/>
      <c r="ADI615"/>
      <c r="ADJ615"/>
      <c r="ADK615"/>
      <c r="ADL615"/>
      <c r="ADM615"/>
      <c r="ADN615"/>
      <c r="ADO615"/>
      <c r="ADP615"/>
      <c r="ADQ615"/>
      <c r="ADR615"/>
      <c r="ADS615"/>
      <c r="ADT615"/>
      <c r="ADU615"/>
      <c r="ADV615"/>
      <c r="ADW615"/>
      <c r="ADX615"/>
      <c r="ADY615"/>
      <c r="ADZ615"/>
      <c r="AEA615"/>
      <c r="AEB615"/>
      <c r="AEC615"/>
      <c r="AED615"/>
      <c r="AEE615"/>
      <c r="AEF615"/>
      <c r="AEG615"/>
      <c r="AEH615"/>
      <c r="AEI615"/>
      <c r="AEJ615"/>
      <c r="AEK615"/>
      <c r="AEL615"/>
      <c r="AEM615"/>
      <c r="AEN615"/>
      <c r="AEO615"/>
      <c r="AEP615"/>
      <c r="AEQ615"/>
      <c r="AER615"/>
      <c r="AES615"/>
      <c r="AET615"/>
      <c r="AEU615"/>
      <c r="AEV615"/>
      <c r="AEW615"/>
      <c r="AEX615"/>
      <c r="AEY615"/>
      <c r="AEZ615"/>
      <c r="AFA615"/>
      <c r="AFB615"/>
      <c r="AFC615"/>
      <c r="AFD615"/>
      <c r="AFE615"/>
      <c r="AFF615"/>
      <c r="AFG615"/>
      <c r="AFH615"/>
      <c r="AFI615"/>
      <c r="AFJ615"/>
      <c r="AFK615"/>
      <c r="AFL615"/>
      <c r="AFM615"/>
      <c r="AFN615"/>
      <c r="AFO615"/>
      <c r="AFP615"/>
      <c r="AFQ615"/>
      <c r="AFR615"/>
      <c r="AFS615"/>
      <c r="AFT615"/>
      <c r="AFU615"/>
      <c r="AFV615"/>
      <c r="AFW615"/>
      <c r="AFX615"/>
      <c r="AFY615"/>
      <c r="AFZ615"/>
      <c r="AGA615"/>
      <c r="AGB615"/>
      <c r="AGC615"/>
      <c r="AGD615"/>
      <c r="AGE615"/>
      <c r="AGF615"/>
      <c r="AGG615"/>
      <c r="AGH615"/>
      <c r="AGI615"/>
      <c r="AGJ615"/>
      <c r="AGK615"/>
      <c r="AGL615"/>
      <c r="AGM615"/>
      <c r="AGN615"/>
      <c r="AGO615"/>
      <c r="AGP615"/>
      <c r="AGQ615"/>
      <c r="AGR615"/>
      <c r="AGS615"/>
      <c r="AGT615"/>
      <c r="AGU615"/>
      <c r="AGV615"/>
      <c r="AGW615"/>
      <c r="AGX615"/>
      <c r="AGY615"/>
      <c r="AGZ615"/>
      <c r="AHA615"/>
      <c r="AHB615"/>
      <c r="AHC615"/>
      <c r="AHD615"/>
      <c r="AHE615"/>
      <c r="AHF615"/>
      <c r="AHG615"/>
      <c r="AHH615"/>
      <c r="AHI615"/>
      <c r="AHJ615"/>
      <c r="AHK615"/>
      <c r="AHL615"/>
      <c r="AHM615"/>
      <c r="AHN615"/>
      <c r="AHO615"/>
      <c r="AHP615"/>
      <c r="AHQ615"/>
      <c r="AHR615"/>
      <c r="AHS615"/>
      <c r="AHT615"/>
      <c r="AHU615"/>
      <c r="AHV615"/>
      <c r="AHW615"/>
      <c r="AHX615"/>
      <c r="AHY615"/>
      <c r="AHZ615"/>
      <c r="AIA615"/>
      <c r="AIB615"/>
      <c r="AIC615"/>
      <c r="AID615"/>
      <c r="AIE615"/>
      <c r="AIF615"/>
      <c r="AIG615"/>
      <c r="AIH615"/>
      <c r="AII615"/>
      <c r="AIJ615"/>
      <c r="AIK615"/>
      <c r="AIL615"/>
      <c r="AIM615"/>
      <c r="AIN615"/>
      <c r="AIO615"/>
      <c r="AIP615"/>
      <c r="AIQ615"/>
      <c r="AIR615"/>
      <c r="AIS615"/>
      <c r="AIT615"/>
      <c r="AIU615"/>
      <c r="AIV615"/>
      <c r="AIW615"/>
      <c r="AIX615"/>
      <c r="AIY615"/>
      <c r="AIZ615"/>
      <c r="AJA615"/>
      <c r="AJB615"/>
      <c r="AJC615"/>
      <c r="AJD615"/>
      <c r="AJE615"/>
      <c r="AJF615"/>
      <c r="AJG615"/>
      <c r="AJH615"/>
      <c r="AJI615"/>
      <c r="AJJ615"/>
      <c r="AJK615"/>
      <c r="AJL615"/>
      <c r="AJM615"/>
      <c r="AJN615"/>
      <c r="AJO615"/>
      <c r="AJP615"/>
      <c r="AJQ615"/>
      <c r="AJR615"/>
      <c r="AJS615"/>
      <c r="AJT615"/>
      <c r="AJU615"/>
      <c r="AJV615"/>
      <c r="AJW615"/>
      <c r="AJX615"/>
      <c r="AJY615"/>
      <c r="AJZ615"/>
      <c r="AKA615"/>
      <c r="AKB615"/>
      <c r="AKC615"/>
      <c r="AKD615"/>
      <c r="AKE615"/>
      <c r="AKF615"/>
      <c r="AKG615"/>
      <c r="AKH615"/>
      <c r="AKI615"/>
      <c r="AKJ615"/>
      <c r="AKK615"/>
      <c r="AKL615"/>
      <c r="AKM615"/>
      <c r="AKN615"/>
      <c r="AKO615"/>
      <c r="AKP615"/>
      <c r="AKQ615"/>
      <c r="AKR615"/>
      <c r="AKS615"/>
      <c r="AKT615"/>
      <c r="AKU615"/>
      <c r="AKV615"/>
      <c r="AKW615"/>
      <c r="AKX615"/>
      <c r="AKY615"/>
      <c r="AKZ615"/>
      <c r="ALA615"/>
      <c r="ALB615"/>
      <c r="ALC615"/>
      <c r="ALD615"/>
      <c r="ALE615"/>
      <c r="ALF615"/>
      <c r="ALG615"/>
      <c r="ALH615"/>
      <c r="ALI615"/>
      <c r="ALJ615"/>
      <c r="ALK615"/>
      <c r="ALL615"/>
      <c r="ALM615"/>
      <c r="ALN615"/>
      <c r="ALO615"/>
      <c r="ALP615"/>
      <c r="ALQ615"/>
      <c r="ALR615"/>
      <c r="ALS615"/>
      <c r="ALT615"/>
      <c r="ALU615"/>
      <c r="ALV615"/>
      <c r="ALW615"/>
      <c r="ALX615"/>
      <c r="ALY615"/>
      <c r="ALZ615"/>
      <c r="AMA615"/>
      <c r="AMB615"/>
      <c r="AMC615"/>
      <c r="AMD615"/>
      <c r="AME615"/>
      <c r="AMF615"/>
      <c r="AMG615"/>
      <c r="AMH615"/>
      <c r="AMI615"/>
      <c r="AMJ615"/>
      <c r="AMK615"/>
    </row>
    <row r="616" spans="1:1025" s="103" customFormat="1">
      <c r="A616" s="100"/>
      <c r="B616" s="89"/>
      <c r="C616" s="37" t="s">
        <v>214</v>
      </c>
      <c r="D616" s="37">
        <v>926</v>
      </c>
      <c r="E616" s="130" t="s">
        <v>44</v>
      </c>
      <c r="F616" s="130" t="s">
        <v>14</v>
      </c>
      <c r="G616" s="82">
        <v>5930000000</v>
      </c>
      <c r="H616" s="86"/>
      <c r="I616" s="90">
        <f t="shared" si="240"/>
        <v>15527288</v>
      </c>
      <c r="J616" s="90">
        <f t="shared" ref="J616:U616" si="255">J617+J619</f>
        <v>27669400</v>
      </c>
      <c r="K616" s="77">
        <f t="shared" si="255"/>
        <v>-2297100</v>
      </c>
      <c r="L616" s="77">
        <f t="shared" si="255"/>
        <v>0</v>
      </c>
      <c r="M616" s="77">
        <f t="shared" si="255"/>
        <v>-900</v>
      </c>
      <c r="N616" s="77">
        <f t="shared" si="255"/>
        <v>0</v>
      </c>
      <c r="O616" s="90">
        <f t="shared" si="255"/>
        <v>-1200000</v>
      </c>
      <c r="P616" s="77">
        <f t="shared" si="255"/>
        <v>-270000</v>
      </c>
      <c r="Q616" s="77">
        <f t="shared" si="255"/>
        <v>-300000</v>
      </c>
      <c r="R616" s="77">
        <f t="shared" si="255"/>
        <v>0</v>
      </c>
      <c r="S616" s="77">
        <f t="shared" si="255"/>
        <v>-595000</v>
      </c>
      <c r="T616" s="77">
        <f t="shared" si="255"/>
        <v>-7479112</v>
      </c>
      <c r="U616" s="133">
        <f t="shared" si="255"/>
        <v>0</v>
      </c>
      <c r="II616"/>
      <c r="IJ616"/>
      <c r="IK616"/>
      <c r="IL616"/>
      <c r="IM616"/>
      <c r="IN616"/>
      <c r="IO616"/>
      <c r="IP616"/>
      <c r="IQ616"/>
      <c r="IR616"/>
      <c r="IS616"/>
      <c r="IT616"/>
      <c r="IU616"/>
      <c r="IV616"/>
      <c r="IW616"/>
      <c r="IX616"/>
      <c r="IY616"/>
      <c r="IZ616"/>
      <c r="JA616"/>
      <c r="JB616"/>
      <c r="JC616"/>
      <c r="JD616"/>
      <c r="JE616"/>
      <c r="JF616"/>
      <c r="JG616"/>
      <c r="JH616"/>
      <c r="JI616"/>
      <c r="JJ616"/>
      <c r="JK616"/>
      <c r="JL616"/>
      <c r="JM616"/>
      <c r="JN616"/>
      <c r="JO616"/>
      <c r="JP616"/>
      <c r="JQ616"/>
      <c r="JR616"/>
      <c r="JS616"/>
      <c r="JT616"/>
      <c r="JU616"/>
      <c r="JV616"/>
      <c r="JW616"/>
      <c r="JX616"/>
      <c r="JY616"/>
      <c r="JZ616"/>
      <c r="KA616"/>
      <c r="KB616"/>
      <c r="KC616"/>
      <c r="KD616"/>
      <c r="KE616"/>
      <c r="KF616"/>
      <c r="KG616"/>
      <c r="KH616"/>
      <c r="KI616"/>
      <c r="KJ616"/>
      <c r="KK616"/>
      <c r="KL616"/>
      <c r="KM616"/>
      <c r="KN616"/>
      <c r="KO616"/>
      <c r="KP616"/>
      <c r="KQ616"/>
      <c r="KR616"/>
      <c r="KS616"/>
      <c r="KT616"/>
      <c r="KU616"/>
      <c r="KV616"/>
      <c r="KW616"/>
      <c r="KX616"/>
      <c r="KY616"/>
      <c r="KZ616"/>
      <c r="LA616"/>
      <c r="LB616"/>
      <c r="LC616"/>
      <c r="LD616"/>
      <c r="LE616"/>
      <c r="LF616"/>
      <c r="LG616"/>
      <c r="LH616"/>
      <c r="LI616"/>
      <c r="LJ616"/>
      <c r="LK616"/>
      <c r="LL616"/>
      <c r="LM616"/>
      <c r="LN616"/>
      <c r="LO616"/>
      <c r="LP616"/>
      <c r="LQ616"/>
      <c r="LR616"/>
      <c r="LS616"/>
      <c r="LT616"/>
      <c r="LU616"/>
      <c r="LV616"/>
      <c r="LW616"/>
      <c r="LX616"/>
      <c r="LY616"/>
      <c r="LZ616"/>
      <c r="MA616"/>
      <c r="MB616"/>
      <c r="MC616"/>
      <c r="MD616"/>
      <c r="ME616"/>
      <c r="MF616"/>
      <c r="MG616"/>
      <c r="MH616"/>
      <c r="MI616"/>
      <c r="MJ616"/>
      <c r="MK616"/>
      <c r="ML616"/>
      <c r="MM616"/>
      <c r="MN616"/>
      <c r="MO616"/>
      <c r="MP616"/>
      <c r="MQ616"/>
      <c r="MR616"/>
      <c r="MS616"/>
      <c r="MT616"/>
      <c r="MU616"/>
      <c r="MV616"/>
      <c r="MW616"/>
      <c r="MX616"/>
      <c r="MY616"/>
      <c r="MZ616"/>
      <c r="NA616"/>
      <c r="NB616"/>
      <c r="NC616"/>
      <c r="ND616"/>
      <c r="NE616"/>
      <c r="NF616"/>
      <c r="NG616"/>
      <c r="NH616"/>
      <c r="NI616"/>
      <c r="NJ616"/>
      <c r="NK616"/>
      <c r="NL616"/>
      <c r="NM616"/>
      <c r="NN616"/>
      <c r="NO616"/>
      <c r="NP616"/>
      <c r="NQ616"/>
      <c r="NR616"/>
      <c r="NS616"/>
      <c r="NT616"/>
      <c r="NU616"/>
      <c r="NV616"/>
      <c r="NW616"/>
      <c r="NX616"/>
      <c r="NY616"/>
      <c r="NZ616"/>
      <c r="OA616"/>
      <c r="OB616"/>
      <c r="OC616"/>
      <c r="OD616"/>
      <c r="OE616"/>
      <c r="OF616"/>
      <c r="OG616"/>
      <c r="OH616"/>
      <c r="OI616"/>
      <c r="OJ616"/>
      <c r="OK616"/>
      <c r="OL616"/>
      <c r="OM616"/>
      <c r="ON616"/>
      <c r="OO616"/>
      <c r="OP616"/>
      <c r="OQ616"/>
      <c r="OR616"/>
      <c r="OS616"/>
      <c r="OT616"/>
      <c r="OU616"/>
      <c r="OV616"/>
      <c r="OW616"/>
      <c r="OX616"/>
      <c r="OY616"/>
      <c r="OZ616"/>
      <c r="PA616"/>
      <c r="PB616"/>
      <c r="PC616"/>
      <c r="PD616"/>
      <c r="PE616"/>
      <c r="PF616"/>
      <c r="PG616"/>
      <c r="PH616"/>
      <c r="PI616"/>
      <c r="PJ616"/>
      <c r="PK616"/>
      <c r="PL616"/>
      <c r="PM616"/>
      <c r="PN616"/>
      <c r="PO616"/>
      <c r="PP616"/>
      <c r="PQ616"/>
      <c r="PR616"/>
      <c r="PS616"/>
      <c r="PT616"/>
      <c r="PU616"/>
      <c r="PV616"/>
      <c r="PW616"/>
      <c r="PX616"/>
      <c r="PY616"/>
      <c r="PZ616"/>
      <c r="QA616"/>
      <c r="QB616"/>
      <c r="QC616"/>
      <c r="QD616"/>
      <c r="QE616"/>
      <c r="QF616"/>
      <c r="QG616"/>
      <c r="QH616"/>
      <c r="QI616"/>
      <c r="QJ616"/>
      <c r="QK616"/>
      <c r="QL616"/>
      <c r="QM616"/>
      <c r="QN616"/>
      <c r="QO616"/>
      <c r="QP616"/>
      <c r="QQ616"/>
      <c r="QR616"/>
      <c r="QS616"/>
      <c r="QT616"/>
      <c r="QU616"/>
      <c r="QV616"/>
      <c r="QW616"/>
      <c r="QX616"/>
      <c r="QY616"/>
      <c r="QZ616"/>
      <c r="RA616"/>
      <c r="RB616"/>
      <c r="RC616"/>
      <c r="RD616"/>
      <c r="RE616"/>
      <c r="RF616"/>
      <c r="RG616"/>
      <c r="RH616"/>
      <c r="RI616"/>
      <c r="RJ616"/>
      <c r="RK616"/>
      <c r="RL616"/>
      <c r="RM616"/>
      <c r="RN616"/>
      <c r="RO616"/>
      <c r="RP616"/>
      <c r="RQ616"/>
      <c r="RR616"/>
      <c r="RS616"/>
      <c r="RT616"/>
      <c r="RU616"/>
      <c r="RV616"/>
      <c r="RW616"/>
      <c r="RX616"/>
      <c r="RY616"/>
      <c r="RZ616"/>
      <c r="SA616"/>
      <c r="SB616"/>
      <c r="SC616"/>
      <c r="SD616"/>
      <c r="SE616"/>
      <c r="SF616"/>
      <c r="SG616"/>
      <c r="SH616"/>
      <c r="SI616"/>
      <c r="SJ616"/>
      <c r="SK616"/>
      <c r="SL616"/>
      <c r="SM616"/>
      <c r="SN616"/>
      <c r="SO616"/>
      <c r="SP616"/>
      <c r="SQ616"/>
      <c r="SR616"/>
      <c r="SS616"/>
      <c r="ST616"/>
      <c r="SU616"/>
      <c r="SV616"/>
      <c r="SW616"/>
      <c r="SX616"/>
      <c r="SY616"/>
      <c r="SZ616"/>
      <c r="TA616"/>
      <c r="TB616"/>
      <c r="TC616"/>
      <c r="TD616"/>
      <c r="TE616"/>
      <c r="TF616"/>
      <c r="TG616"/>
      <c r="TH616"/>
      <c r="TI616"/>
      <c r="TJ616"/>
      <c r="TK616"/>
      <c r="TL616"/>
      <c r="TM616"/>
      <c r="TN616"/>
      <c r="TO616"/>
      <c r="TP616"/>
      <c r="TQ616"/>
      <c r="TR616"/>
      <c r="TS616"/>
      <c r="TT616"/>
      <c r="TU616"/>
      <c r="TV616"/>
      <c r="TW616"/>
      <c r="TX616"/>
      <c r="TY616"/>
      <c r="TZ616"/>
      <c r="UA616"/>
      <c r="UB616"/>
      <c r="UC616"/>
      <c r="UD616"/>
      <c r="UE616"/>
      <c r="UF616"/>
      <c r="UG616"/>
      <c r="UH616"/>
      <c r="UI616"/>
      <c r="UJ616"/>
      <c r="UK616"/>
      <c r="UL616"/>
      <c r="UM616"/>
      <c r="UN616"/>
      <c r="UO616"/>
      <c r="UP616"/>
      <c r="UQ616"/>
      <c r="UR616"/>
      <c r="US616"/>
      <c r="UT616"/>
      <c r="UU616"/>
      <c r="UV616"/>
      <c r="UW616"/>
      <c r="UX616"/>
      <c r="UY616"/>
      <c r="UZ616"/>
      <c r="VA616"/>
      <c r="VB616"/>
      <c r="VC616"/>
      <c r="VD616"/>
      <c r="VE616"/>
      <c r="VF616"/>
      <c r="VG616"/>
      <c r="VH616"/>
      <c r="VI616"/>
      <c r="VJ616"/>
      <c r="VK616"/>
      <c r="VL616"/>
      <c r="VM616"/>
      <c r="VN616"/>
      <c r="VO616"/>
      <c r="VP616"/>
      <c r="VQ616"/>
      <c r="VR616"/>
      <c r="VS616"/>
      <c r="VT616"/>
      <c r="VU616"/>
      <c r="VV616"/>
      <c r="VW616"/>
      <c r="VX616"/>
      <c r="VY616"/>
      <c r="VZ616"/>
      <c r="WA616"/>
      <c r="WB616"/>
      <c r="WC616"/>
      <c r="WD616"/>
      <c r="WE616"/>
      <c r="WF616"/>
      <c r="WG616"/>
      <c r="WH616"/>
      <c r="WI616"/>
      <c r="WJ616"/>
      <c r="WK616"/>
      <c r="WL616"/>
      <c r="WM616"/>
      <c r="WN616"/>
      <c r="WO616"/>
      <c r="WP616"/>
      <c r="WQ616"/>
      <c r="WR616"/>
      <c r="WS616"/>
      <c r="WT616"/>
      <c r="WU616"/>
      <c r="WV616"/>
      <c r="WW616"/>
      <c r="WX616"/>
      <c r="WY616"/>
      <c r="WZ616"/>
      <c r="XA616"/>
      <c r="XB616"/>
      <c r="XC616"/>
      <c r="XD616"/>
      <c r="XE616"/>
      <c r="XF616"/>
      <c r="XG616"/>
      <c r="XH616"/>
      <c r="XI616"/>
      <c r="XJ616"/>
      <c r="XK616"/>
      <c r="XL616"/>
      <c r="XM616"/>
      <c r="XN616"/>
      <c r="XO616"/>
      <c r="XP616"/>
      <c r="XQ616"/>
      <c r="XR616"/>
      <c r="XS616"/>
      <c r="XT616"/>
      <c r="XU616"/>
      <c r="XV616"/>
      <c r="XW616"/>
      <c r="XX616"/>
      <c r="XY616"/>
      <c r="XZ616"/>
      <c r="YA616"/>
      <c r="YB616"/>
      <c r="YC616"/>
      <c r="YD616"/>
      <c r="YE616"/>
      <c r="YF616"/>
      <c r="YG616"/>
      <c r="YH616"/>
      <c r="YI616"/>
      <c r="YJ616"/>
      <c r="YK616"/>
      <c r="YL616"/>
      <c r="YM616"/>
      <c r="YN616"/>
      <c r="YO616"/>
      <c r="YP616"/>
      <c r="YQ616"/>
      <c r="YR616"/>
      <c r="YS616"/>
      <c r="YT616"/>
      <c r="YU616"/>
      <c r="YV616"/>
      <c r="YW616"/>
      <c r="YX616"/>
      <c r="YY616"/>
      <c r="YZ616"/>
      <c r="ZA616"/>
      <c r="ZB616"/>
      <c r="ZC616"/>
      <c r="ZD616"/>
      <c r="ZE616"/>
      <c r="ZF616"/>
      <c r="ZG616"/>
      <c r="ZH616"/>
      <c r="ZI616"/>
      <c r="ZJ616"/>
      <c r="ZK616"/>
      <c r="ZL616"/>
      <c r="ZM616"/>
      <c r="ZN616"/>
      <c r="ZO616"/>
      <c r="ZP616"/>
      <c r="ZQ616"/>
      <c r="ZR616"/>
      <c r="ZS616"/>
      <c r="ZT616"/>
      <c r="ZU616"/>
      <c r="ZV616"/>
      <c r="ZW616"/>
      <c r="ZX616"/>
      <c r="ZY616"/>
      <c r="ZZ616"/>
      <c r="AAA616"/>
      <c r="AAB616"/>
      <c r="AAC616"/>
      <c r="AAD616"/>
      <c r="AAE616"/>
      <c r="AAF616"/>
      <c r="AAG616"/>
      <c r="AAH616"/>
      <c r="AAI616"/>
      <c r="AAJ616"/>
      <c r="AAK616"/>
      <c r="AAL616"/>
      <c r="AAM616"/>
      <c r="AAN616"/>
      <c r="AAO616"/>
      <c r="AAP616"/>
      <c r="AAQ616"/>
      <c r="AAR616"/>
      <c r="AAS616"/>
      <c r="AAT616"/>
      <c r="AAU616"/>
      <c r="AAV616"/>
      <c r="AAW616"/>
      <c r="AAX616"/>
      <c r="AAY616"/>
      <c r="AAZ616"/>
      <c r="ABA616"/>
      <c r="ABB616"/>
      <c r="ABC616"/>
      <c r="ABD616"/>
      <c r="ABE616"/>
      <c r="ABF616"/>
      <c r="ABG616"/>
      <c r="ABH616"/>
      <c r="ABI616"/>
      <c r="ABJ616"/>
      <c r="ABK616"/>
      <c r="ABL616"/>
      <c r="ABM616"/>
      <c r="ABN616"/>
      <c r="ABO616"/>
      <c r="ABP616"/>
      <c r="ABQ616"/>
      <c r="ABR616"/>
      <c r="ABS616"/>
      <c r="ABT616"/>
      <c r="ABU616"/>
      <c r="ABV616"/>
      <c r="ABW616"/>
      <c r="ABX616"/>
      <c r="ABY616"/>
      <c r="ABZ616"/>
      <c r="ACA616"/>
      <c r="ACB616"/>
      <c r="ACC616"/>
      <c r="ACD616"/>
      <c r="ACE616"/>
      <c r="ACF616"/>
      <c r="ACG616"/>
      <c r="ACH616"/>
      <c r="ACI616"/>
      <c r="ACJ616"/>
      <c r="ACK616"/>
      <c r="ACL616"/>
      <c r="ACM616"/>
      <c r="ACN616"/>
      <c r="ACO616"/>
      <c r="ACP616"/>
      <c r="ACQ616"/>
      <c r="ACR616"/>
      <c r="ACS616"/>
      <c r="ACT616"/>
      <c r="ACU616"/>
      <c r="ACV616"/>
      <c r="ACW616"/>
      <c r="ACX616"/>
      <c r="ACY616"/>
      <c r="ACZ616"/>
      <c r="ADA616"/>
      <c r="ADB616"/>
      <c r="ADC616"/>
      <c r="ADD616"/>
      <c r="ADE616"/>
      <c r="ADF616"/>
      <c r="ADG616"/>
      <c r="ADH616"/>
      <c r="ADI616"/>
      <c r="ADJ616"/>
      <c r="ADK616"/>
      <c r="ADL616"/>
      <c r="ADM616"/>
      <c r="ADN616"/>
      <c r="ADO616"/>
      <c r="ADP616"/>
      <c r="ADQ616"/>
      <c r="ADR616"/>
      <c r="ADS616"/>
      <c r="ADT616"/>
      <c r="ADU616"/>
      <c r="ADV616"/>
      <c r="ADW616"/>
      <c r="ADX616"/>
      <c r="ADY616"/>
      <c r="ADZ616"/>
      <c r="AEA616"/>
      <c r="AEB616"/>
      <c r="AEC616"/>
      <c r="AED616"/>
      <c r="AEE616"/>
      <c r="AEF616"/>
      <c r="AEG616"/>
      <c r="AEH616"/>
      <c r="AEI616"/>
      <c r="AEJ616"/>
      <c r="AEK616"/>
      <c r="AEL616"/>
      <c r="AEM616"/>
      <c r="AEN616"/>
      <c r="AEO616"/>
      <c r="AEP616"/>
      <c r="AEQ616"/>
      <c r="AER616"/>
      <c r="AES616"/>
      <c r="AET616"/>
      <c r="AEU616"/>
      <c r="AEV616"/>
      <c r="AEW616"/>
      <c r="AEX616"/>
      <c r="AEY616"/>
      <c r="AEZ616"/>
      <c r="AFA616"/>
      <c r="AFB616"/>
      <c r="AFC616"/>
      <c r="AFD616"/>
      <c r="AFE616"/>
      <c r="AFF616"/>
      <c r="AFG616"/>
      <c r="AFH616"/>
      <c r="AFI616"/>
      <c r="AFJ616"/>
      <c r="AFK616"/>
      <c r="AFL616"/>
      <c r="AFM616"/>
      <c r="AFN616"/>
      <c r="AFO616"/>
      <c r="AFP616"/>
      <c r="AFQ616"/>
      <c r="AFR616"/>
      <c r="AFS616"/>
      <c r="AFT616"/>
      <c r="AFU616"/>
      <c r="AFV616"/>
      <c r="AFW616"/>
      <c r="AFX616"/>
      <c r="AFY616"/>
      <c r="AFZ616"/>
      <c r="AGA616"/>
      <c r="AGB616"/>
      <c r="AGC616"/>
      <c r="AGD616"/>
      <c r="AGE616"/>
      <c r="AGF616"/>
      <c r="AGG616"/>
      <c r="AGH616"/>
      <c r="AGI616"/>
      <c r="AGJ616"/>
      <c r="AGK616"/>
      <c r="AGL616"/>
      <c r="AGM616"/>
      <c r="AGN616"/>
      <c r="AGO616"/>
      <c r="AGP616"/>
      <c r="AGQ616"/>
      <c r="AGR616"/>
      <c r="AGS616"/>
      <c r="AGT616"/>
      <c r="AGU616"/>
      <c r="AGV616"/>
      <c r="AGW616"/>
      <c r="AGX616"/>
      <c r="AGY616"/>
      <c r="AGZ616"/>
      <c r="AHA616"/>
      <c r="AHB616"/>
      <c r="AHC616"/>
      <c r="AHD616"/>
      <c r="AHE616"/>
      <c r="AHF616"/>
      <c r="AHG616"/>
      <c r="AHH616"/>
      <c r="AHI616"/>
      <c r="AHJ616"/>
      <c r="AHK616"/>
      <c r="AHL616"/>
      <c r="AHM616"/>
      <c r="AHN616"/>
      <c r="AHO616"/>
      <c r="AHP616"/>
      <c r="AHQ616"/>
      <c r="AHR616"/>
      <c r="AHS616"/>
      <c r="AHT616"/>
      <c r="AHU616"/>
      <c r="AHV616"/>
      <c r="AHW616"/>
      <c r="AHX616"/>
      <c r="AHY616"/>
      <c r="AHZ616"/>
      <c r="AIA616"/>
      <c r="AIB616"/>
      <c r="AIC616"/>
      <c r="AID616"/>
      <c r="AIE616"/>
      <c r="AIF616"/>
      <c r="AIG616"/>
      <c r="AIH616"/>
      <c r="AII616"/>
      <c r="AIJ616"/>
      <c r="AIK616"/>
      <c r="AIL616"/>
      <c r="AIM616"/>
      <c r="AIN616"/>
      <c r="AIO616"/>
      <c r="AIP616"/>
      <c r="AIQ616"/>
      <c r="AIR616"/>
      <c r="AIS616"/>
      <c r="AIT616"/>
      <c r="AIU616"/>
      <c r="AIV616"/>
      <c r="AIW616"/>
      <c r="AIX616"/>
      <c r="AIY616"/>
      <c r="AIZ616"/>
      <c r="AJA616"/>
      <c r="AJB616"/>
      <c r="AJC616"/>
      <c r="AJD616"/>
      <c r="AJE616"/>
      <c r="AJF616"/>
      <c r="AJG616"/>
      <c r="AJH616"/>
      <c r="AJI616"/>
      <c r="AJJ616"/>
      <c r="AJK616"/>
      <c r="AJL616"/>
      <c r="AJM616"/>
      <c r="AJN616"/>
      <c r="AJO616"/>
      <c r="AJP616"/>
      <c r="AJQ616"/>
      <c r="AJR616"/>
      <c r="AJS616"/>
      <c r="AJT616"/>
      <c r="AJU616"/>
      <c r="AJV616"/>
      <c r="AJW616"/>
      <c r="AJX616"/>
      <c r="AJY616"/>
      <c r="AJZ616"/>
      <c r="AKA616"/>
      <c r="AKB616"/>
      <c r="AKC616"/>
      <c r="AKD616"/>
      <c r="AKE616"/>
      <c r="AKF616"/>
      <c r="AKG616"/>
      <c r="AKH616"/>
      <c r="AKI616"/>
      <c r="AKJ616"/>
      <c r="AKK616"/>
      <c r="AKL616"/>
      <c r="AKM616"/>
      <c r="AKN616"/>
      <c r="AKO616"/>
      <c r="AKP616"/>
      <c r="AKQ616"/>
      <c r="AKR616"/>
      <c r="AKS616"/>
      <c r="AKT616"/>
      <c r="AKU616"/>
      <c r="AKV616"/>
      <c r="AKW616"/>
      <c r="AKX616"/>
      <c r="AKY616"/>
      <c r="AKZ616"/>
      <c r="ALA616"/>
      <c r="ALB616"/>
      <c r="ALC616"/>
      <c r="ALD616"/>
      <c r="ALE616"/>
      <c r="ALF616"/>
      <c r="ALG616"/>
      <c r="ALH616"/>
      <c r="ALI616"/>
      <c r="ALJ616"/>
      <c r="ALK616"/>
      <c r="ALL616"/>
      <c r="ALM616"/>
      <c r="ALN616"/>
      <c r="ALO616"/>
      <c r="ALP616"/>
      <c r="ALQ616"/>
      <c r="ALR616"/>
      <c r="ALS616"/>
      <c r="ALT616"/>
      <c r="ALU616"/>
      <c r="ALV616"/>
      <c r="ALW616"/>
      <c r="ALX616"/>
      <c r="ALY616"/>
      <c r="ALZ616"/>
      <c r="AMA616"/>
      <c r="AMB616"/>
      <c r="AMC616"/>
      <c r="AMD616"/>
      <c r="AME616"/>
      <c r="AMF616"/>
      <c r="AMG616"/>
      <c r="AMH616"/>
      <c r="AMI616"/>
      <c r="AMJ616"/>
      <c r="AMK616"/>
    </row>
    <row r="617" spans="1:1025" s="103" customFormat="1" ht="37.5">
      <c r="A617" s="100"/>
      <c r="B617" s="89"/>
      <c r="C617" s="92" t="s">
        <v>131</v>
      </c>
      <c r="D617" s="37">
        <v>926</v>
      </c>
      <c r="E617" s="130" t="s">
        <v>44</v>
      </c>
      <c r="F617" s="130" t="s">
        <v>14</v>
      </c>
      <c r="G617" s="82">
        <v>5930000590</v>
      </c>
      <c r="H617" s="86"/>
      <c r="I617" s="90">
        <f t="shared" si="240"/>
        <v>15033988</v>
      </c>
      <c r="J617" s="90">
        <f t="shared" ref="J617:U617" si="256">J618</f>
        <v>27174900</v>
      </c>
      <c r="K617" s="77">
        <f t="shared" si="256"/>
        <v>-2296800</v>
      </c>
      <c r="L617" s="77">
        <f t="shared" si="256"/>
        <v>0</v>
      </c>
      <c r="M617" s="77">
        <f t="shared" si="256"/>
        <v>0</v>
      </c>
      <c r="N617" s="77">
        <f t="shared" si="256"/>
        <v>0</v>
      </c>
      <c r="O617" s="90">
        <f t="shared" si="256"/>
        <v>-1200000</v>
      </c>
      <c r="P617" s="77">
        <f t="shared" si="256"/>
        <v>-270000</v>
      </c>
      <c r="Q617" s="77">
        <f t="shared" si="256"/>
        <v>-300000</v>
      </c>
      <c r="R617" s="77">
        <f t="shared" si="256"/>
        <v>0</v>
      </c>
      <c r="S617" s="77">
        <f t="shared" si="256"/>
        <v>-595000</v>
      </c>
      <c r="T617" s="77">
        <f t="shared" si="256"/>
        <v>-7479112</v>
      </c>
      <c r="U617" s="133">
        <f t="shared" si="256"/>
        <v>0</v>
      </c>
      <c r="II617"/>
      <c r="IJ617"/>
      <c r="IK617"/>
      <c r="IL617"/>
      <c r="IM617"/>
      <c r="IN617"/>
      <c r="IO617"/>
      <c r="IP617"/>
      <c r="IQ617"/>
      <c r="IR617"/>
      <c r="IS617"/>
      <c r="IT617"/>
      <c r="IU617"/>
      <c r="IV617"/>
      <c r="IW617"/>
      <c r="IX617"/>
      <c r="IY617"/>
      <c r="IZ617"/>
      <c r="JA617"/>
      <c r="JB617"/>
      <c r="JC617"/>
      <c r="JD617"/>
      <c r="JE617"/>
      <c r="JF617"/>
      <c r="JG617"/>
      <c r="JH617"/>
      <c r="JI617"/>
      <c r="JJ617"/>
      <c r="JK617"/>
      <c r="JL617"/>
      <c r="JM617"/>
      <c r="JN617"/>
      <c r="JO617"/>
      <c r="JP617"/>
      <c r="JQ617"/>
      <c r="JR617"/>
      <c r="JS617"/>
      <c r="JT617"/>
      <c r="JU617"/>
      <c r="JV617"/>
      <c r="JW617"/>
      <c r="JX617"/>
      <c r="JY617"/>
      <c r="JZ617"/>
      <c r="KA617"/>
      <c r="KB617"/>
      <c r="KC617"/>
      <c r="KD617"/>
      <c r="KE617"/>
      <c r="KF617"/>
      <c r="KG617"/>
      <c r="KH617"/>
      <c r="KI617"/>
      <c r="KJ617"/>
      <c r="KK617"/>
      <c r="KL617"/>
      <c r="KM617"/>
      <c r="KN617"/>
      <c r="KO617"/>
      <c r="KP617"/>
      <c r="KQ617"/>
      <c r="KR617"/>
      <c r="KS617"/>
      <c r="KT617"/>
      <c r="KU617"/>
      <c r="KV617"/>
      <c r="KW617"/>
      <c r="KX617"/>
      <c r="KY617"/>
      <c r="KZ617"/>
      <c r="LA617"/>
      <c r="LB617"/>
      <c r="LC617"/>
      <c r="LD617"/>
      <c r="LE617"/>
      <c r="LF617"/>
      <c r="LG617"/>
      <c r="LH617"/>
      <c r="LI617"/>
      <c r="LJ617"/>
      <c r="LK617"/>
      <c r="LL617"/>
      <c r="LM617"/>
      <c r="LN617"/>
      <c r="LO617"/>
      <c r="LP617"/>
      <c r="LQ617"/>
      <c r="LR617"/>
      <c r="LS617"/>
      <c r="LT617"/>
      <c r="LU617"/>
      <c r="LV617"/>
      <c r="LW617"/>
      <c r="LX617"/>
      <c r="LY617"/>
      <c r="LZ617"/>
      <c r="MA617"/>
      <c r="MB617"/>
      <c r="MC617"/>
      <c r="MD617"/>
      <c r="ME617"/>
      <c r="MF617"/>
      <c r="MG617"/>
      <c r="MH617"/>
      <c r="MI617"/>
      <c r="MJ617"/>
      <c r="MK617"/>
      <c r="ML617"/>
      <c r="MM617"/>
      <c r="MN617"/>
      <c r="MO617"/>
      <c r="MP617"/>
      <c r="MQ617"/>
      <c r="MR617"/>
      <c r="MS617"/>
      <c r="MT617"/>
      <c r="MU617"/>
      <c r="MV617"/>
      <c r="MW617"/>
      <c r="MX617"/>
      <c r="MY617"/>
      <c r="MZ617"/>
      <c r="NA617"/>
      <c r="NB617"/>
      <c r="NC617"/>
      <c r="ND617"/>
      <c r="NE617"/>
      <c r="NF617"/>
      <c r="NG617"/>
      <c r="NH617"/>
      <c r="NI617"/>
      <c r="NJ617"/>
      <c r="NK617"/>
      <c r="NL617"/>
      <c r="NM617"/>
      <c r="NN617"/>
      <c r="NO617"/>
      <c r="NP617"/>
      <c r="NQ617"/>
      <c r="NR617"/>
      <c r="NS617"/>
      <c r="NT617"/>
      <c r="NU617"/>
      <c r="NV617"/>
      <c r="NW617"/>
      <c r="NX617"/>
      <c r="NY617"/>
      <c r="NZ617"/>
      <c r="OA617"/>
      <c r="OB617"/>
      <c r="OC617"/>
      <c r="OD617"/>
      <c r="OE617"/>
      <c r="OF617"/>
      <c r="OG617"/>
      <c r="OH617"/>
      <c r="OI617"/>
      <c r="OJ617"/>
      <c r="OK617"/>
      <c r="OL617"/>
      <c r="OM617"/>
      <c r="ON617"/>
      <c r="OO617"/>
      <c r="OP617"/>
      <c r="OQ617"/>
      <c r="OR617"/>
      <c r="OS617"/>
      <c r="OT617"/>
      <c r="OU617"/>
      <c r="OV617"/>
      <c r="OW617"/>
      <c r="OX617"/>
      <c r="OY617"/>
      <c r="OZ617"/>
      <c r="PA617"/>
      <c r="PB617"/>
      <c r="PC617"/>
      <c r="PD617"/>
      <c r="PE617"/>
      <c r="PF617"/>
      <c r="PG617"/>
      <c r="PH617"/>
      <c r="PI617"/>
      <c r="PJ617"/>
      <c r="PK617"/>
      <c r="PL617"/>
      <c r="PM617"/>
      <c r="PN617"/>
      <c r="PO617"/>
      <c r="PP617"/>
      <c r="PQ617"/>
      <c r="PR617"/>
      <c r="PS617"/>
      <c r="PT617"/>
      <c r="PU617"/>
      <c r="PV617"/>
      <c r="PW617"/>
      <c r="PX617"/>
      <c r="PY617"/>
      <c r="PZ617"/>
      <c r="QA617"/>
      <c r="QB617"/>
      <c r="QC617"/>
      <c r="QD617"/>
      <c r="QE617"/>
      <c r="QF617"/>
      <c r="QG617"/>
      <c r="QH617"/>
      <c r="QI617"/>
      <c r="QJ617"/>
      <c r="QK617"/>
      <c r="QL617"/>
      <c r="QM617"/>
      <c r="QN617"/>
      <c r="QO617"/>
      <c r="QP617"/>
      <c r="QQ617"/>
      <c r="QR617"/>
      <c r="QS617"/>
      <c r="QT617"/>
      <c r="QU617"/>
      <c r="QV617"/>
      <c r="QW617"/>
      <c r="QX617"/>
      <c r="QY617"/>
      <c r="QZ617"/>
      <c r="RA617"/>
      <c r="RB617"/>
      <c r="RC617"/>
      <c r="RD617"/>
      <c r="RE617"/>
      <c r="RF617"/>
      <c r="RG617"/>
      <c r="RH617"/>
      <c r="RI617"/>
      <c r="RJ617"/>
      <c r="RK617"/>
      <c r="RL617"/>
      <c r="RM617"/>
      <c r="RN617"/>
      <c r="RO617"/>
      <c r="RP617"/>
      <c r="RQ617"/>
      <c r="RR617"/>
      <c r="RS617"/>
      <c r="RT617"/>
      <c r="RU617"/>
      <c r="RV617"/>
      <c r="RW617"/>
      <c r="RX617"/>
      <c r="RY617"/>
      <c r="RZ617"/>
      <c r="SA617"/>
      <c r="SB617"/>
      <c r="SC617"/>
      <c r="SD617"/>
      <c r="SE617"/>
      <c r="SF617"/>
      <c r="SG617"/>
      <c r="SH617"/>
      <c r="SI617"/>
      <c r="SJ617"/>
      <c r="SK617"/>
      <c r="SL617"/>
      <c r="SM617"/>
      <c r="SN617"/>
      <c r="SO617"/>
      <c r="SP617"/>
      <c r="SQ617"/>
      <c r="SR617"/>
      <c r="SS617"/>
      <c r="ST617"/>
      <c r="SU617"/>
      <c r="SV617"/>
      <c r="SW617"/>
      <c r="SX617"/>
      <c r="SY617"/>
      <c r="SZ617"/>
      <c r="TA617"/>
      <c r="TB617"/>
      <c r="TC617"/>
      <c r="TD617"/>
      <c r="TE617"/>
      <c r="TF617"/>
      <c r="TG617"/>
      <c r="TH617"/>
      <c r="TI617"/>
      <c r="TJ617"/>
      <c r="TK617"/>
      <c r="TL617"/>
      <c r="TM617"/>
      <c r="TN617"/>
      <c r="TO617"/>
      <c r="TP617"/>
      <c r="TQ617"/>
      <c r="TR617"/>
      <c r="TS617"/>
      <c r="TT617"/>
      <c r="TU617"/>
      <c r="TV617"/>
      <c r="TW617"/>
      <c r="TX617"/>
      <c r="TY617"/>
      <c r="TZ617"/>
      <c r="UA617"/>
      <c r="UB617"/>
      <c r="UC617"/>
      <c r="UD617"/>
      <c r="UE617"/>
      <c r="UF617"/>
      <c r="UG617"/>
      <c r="UH617"/>
      <c r="UI617"/>
      <c r="UJ617"/>
      <c r="UK617"/>
      <c r="UL617"/>
      <c r="UM617"/>
      <c r="UN617"/>
      <c r="UO617"/>
      <c r="UP617"/>
      <c r="UQ617"/>
      <c r="UR617"/>
      <c r="US617"/>
      <c r="UT617"/>
      <c r="UU617"/>
      <c r="UV617"/>
      <c r="UW617"/>
      <c r="UX617"/>
      <c r="UY617"/>
      <c r="UZ617"/>
      <c r="VA617"/>
      <c r="VB617"/>
      <c r="VC617"/>
      <c r="VD617"/>
      <c r="VE617"/>
      <c r="VF617"/>
      <c r="VG617"/>
      <c r="VH617"/>
      <c r="VI617"/>
      <c r="VJ617"/>
      <c r="VK617"/>
      <c r="VL617"/>
      <c r="VM617"/>
      <c r="VN617"/>
      <c r="VO617"/>
      <c r="VP617"/>
      <c r="VQ617"/>
      <c r="VR617"/>
      <c r="VS617"/>
      <c r="VT617"/>
      <c r="VU617"/>
      <c r="VV617"/>
      <c r="VW617"/>
      <c r="VX617"/>
      <c r="VY617"/>
      <c r="VZ617"/>
      <c r="WA617"/>
      <c r="WB617"/>
      <c r="WC617"/>
      <c r="WD617"/>
      <c r="WE617"/>
      <c r="WF617"/>
      <c r="WG617"/>
      <c r="WH617"/>
      <c r="WI617"/>
      <c r="WJ617"/>
      <c r="WK617"/>
      <c r="WL617"/>
      <c r="WM617"/>
      <c r="WN617"/>
      <c r="WO617"/>
      <c r="WP617"/>
      <c r="WQ617"/>
      <c r="WR617"/>
      <c r="WS617"/>
      <c r="WT617"/>
      <c r="WU617"/>
      <c r="WV617"/>
      <c r="WW617"/>
      <c r="WX617"/>
      <c r="WY617"/>
      <c r="WZ617"/>
      <c r="XA617"/>
      <c r="XB617"/>
      <c r="XC617"/>
      <c r="XD617"/>
      <c r="XE617"/>
      <c r="XF617"/>
      <c r="XG617"/>
      <c r="XH617"/>
      <c r="XI617"/>
      <c r="XJ617"/>
      <c r="XK617"/>
      <c r="XL617"/>
      <c r="XM617"/>
      <c r="XN617"/>
      <c r="XO617"/>
      <c r="XP617"/>
      <c r="XQ617"/>
      <c r="XR617"/>
      <c r="XS617"/>
      <c r="XT617"/>
      <c r="XU617"/>
      <c r="XV617"/>
      <c r="XW617"/>
      <c r="XX617"/>
      <c r="XY617"/>
      <c r="XZ617"/>
      <c r="YA617"/>
      <c r="YB617"/>
      <c r="YC617"/>
      <c r="YD617"/>
      <c r="YE617"/>
      <c r="YF617"/>
      <c r="YG617"/>
      <c r="YH617"/>
      <c r="YI617"/>
      <c r="YJ617"/>
      <c r="YK617"/>
      <c r="YL617"/>
      <c r="YM617"/>
      <c r="YN617"/>
      <c r="YO617"/>
      <c r="YP617"/>
      <c r="YQ617"/>
      <c r="YR617"/>
      <c r="YS617"/>
      <c r="YT617"/>
      <c r="YU617"/>
      <c r="YV617"/>
      <c r="YW617"/>
      <c r="YX617"/>
      <c r="YY617"/>
      <c r="YZ617"/>
      <c r="ZA617"/>
      <c r="ZB617"/>
      <c r="ZC617"/>
      <c r="ZD617"/>
      <c r="ZE617"/>
      <c r="ZF617"/>
      <c r="ZG617"/>
      <c r="ZH617"/>
      <c r="ZI617"/>
      <c r="ZJ617"/>
      <c r="ZK617"/>
      <c r="ZL617"/>
      <c r="ZM617"/>
      <c r="ZN617"/>
      <c r="ZO617"/>
      <c r="ZP617"/>
      <c r="ZQ617"/>
      <c r="ZR617"/>
      <c r="ZS617"/>
      <c r="ZT617"/>
      <c r="ZU617"/>
      <c r="ZV617"/>
      <c r="ZW617"/>
      <c r="ZX617"/>
      <c r="ZY617"/>
      <c r="ZZ617"/>
      <c r="AAA617"/>
      <c r="AAB617"/>
      <c r="AAC617"/>
      <c r="AAD617"/>
      <c r="AAE617"/>
      <c r="AAF617"/>
      <c r="AAG617"/>
      <c r="AAH617"/>
      <c r="AAI617"/>
      <c r="AAJ617"/>
      <c r="AAK617"/>
      <c r="AAL617"/>
      <c r="AAM617"/>
      <c r="AAN617"/>
      <c r="AAO617"/>
      <c r="AAP617"/>
      <c r="AAQ617"/>
      <c r="AAR617"/>
      <c r="AAS617"/>
      <c r="AAT617"/>
      <c r="AAU617"/>
      <c r="AAV617"/>
      <c r="AAW617"/>
      <c r="AAX617"/>
      <c r="AAY617"/>
      <c r="AAZ617"/>
      <c r="ABA617"/>
      <c r="ABB617"/>
      <c r="ABC617"/>
      <c r="ABD617"/>
      <c r="ABE617"/>
      <c r="ABF617"/>
      <c r="ABG617"/>
      <c r="ABH617"/>
      <c r="ABI617"/>
      <c r="ABJ617"/>
      <c r="ABK617"/>
      <c r="ABL617"/>
      <c r="ABM617"/>
      <c r="ABN617"/>
      <c r="ABO617"/>
      <c r="ABP617"/>
      <c r="ABQ617"/>
      <c r="ABR617"/>
      <c r="ABS617"/>
      <c r="ABT617"/>
      <c r="ABU617"/>
      <c r="ABV617"/>
      <c r="ABW617"/>
      <c r="ABX617"/>
      <c r="ABY617"/>
      <c r="ABZ617"/>
      <c r="ACA617"/>
      <c r="ACB617"/>
      <c r="ACC617"/>
      <c r="ACD617"/>
      <c r="ACE617"/>
      <c r="ACF617"/>
      <c r="ACG617"/>
      <c r="ACH617"/>
      <c r="ACI617"/>
      <c r="ACJ617"/>
      <c r="ACK617"/>
      <c r="ACL617"/>
      <c r="ACM617"/>
      <c r="ACN617"/>
      <c r="ACO617"/>
      <c r="ACP617"/>
      <c r="ACQ617"/>
      <c r="ACR617"/>
      <c r="ACS617"/>
      <c r="ACT617"/>
      <c r="ACU617"/>
      <c r="ACV617"/>
      <c r="ACW617"/>
      <c r="ACX617"/>
      <c r="ACY617"/>
      <c r="ACZ617"/>
      <c r="ADA617"/>
      <c r="ADB617"/>
      <c r="ADC617"/>
      <c r="ADD617"/>
      <c r="ADE617"/>
      <c r="ADF617"/>
      <c r="ADG617"/>
      <c r="ADH617"/>
      <c r="ADI617"/>
      <c r="ADJ617"/>
      <c r="ADK617"/>
      <c r="ADL617"/>
      <c r="ADM617"/>
      <c r="ADN617"/>
      <c r="ADO617"/>
      <c r="ADP617"/>
      <c r="ADQ617"/>
      <c r="ADR617"/>
      <c r="ADS617"/>
      <c r="ADT617"/>
      <c r="ADU617"/>
      <c r="ADV617"/>
      <c r="ADW617"/>
      <c r="ADX617"/>
      <c r="ADY617"/>
      <c r="ADZ617"/>
      <c r="AEA617"/>
      <c r="AEB617"/>
      <c r="AEC617"/>
      <c r="AED617"/>
      <c r="AEE617"/>
      <c r="AEF617"/>
      <c r="AEG617"/>
      <c r="AEH617"/>
      <c r="AEI617"/>
      <c r="AEJ617"/>
      <c r="AEK617"/>
      <c r="AEL617"/>
      <c r="AEM617"/>
      <c r="AEN617"/>
      <c r="AEO617"/>
      <c r="AEP617"/>
      <c r="AEQ617"/>
      <c r="AER617"/>
      <c r="AES617"/>
      <c r="AET617"/>
      <c r="AEU617"/>
      <c r="AEV617"/>
      <c r="AEW617"/>
      <c r="AEX617"/>
      <c r="AEY617"/>
      <c r="AEZ617"/>
      <c r="AFA617"/>
      <c r="AFB617"/>
      <c r="AFC617"/>
      <c r="AFD617"/>
      <c r="AFE617"/>
      <c r="AFF617"/>
      <c r="AFG617"/>
      <c r="AFH617"/>
      <c r="AFI617"/>
      <c r="AFJ617"/>
      <c r="AFK617"/>
      <c r="AFL617"/>
      <c r="AFM617"/>
      <c r="AFN617"/>
      <c r="AFO617"/>
      <c r="AFP617"/>
      <c r="AFQ617"/>
      <c r="AFR617"/>
      <c r="AFS617"/>
      <c r="AFT617"/>
      <c r="AFU617"/>
      <c r="AFV617"/>
      <c r="AFW617"/>
      <c r="AFX617"/>
      <c r="AFY617"/>
      <c r="AFZ617"/>
      <c r="AGA617"/>
      <c r="AGB617"/>
      <c r="AGC617"/>
      <c r="AGD617"/>
      <c r="AGE617"/>
      <c r="AGF617"/>
      <c r="AGG617"/>
      <c r="AGH617"/>
      <c r="AGI617"/>
      <c r="AGJ617"/>
      <c r="AGK617"/>
      <c r="AGL617"/>
      <c r="AGM617"/>
      <c r="AGN617"/>
      <c r="AGO617"/>
      <c r="AGP617"/>
      <c r="AGQ617"/>
      <c r="AGR617"/>
      <c r="AGS617"/>
      <c r="AGT617"/>
      <c r="AGU617"/>
      <c r="AGV617"/>
      <c r="AGW617"/>
      <c r="AGX617"/>
      <c r="AGY617"/>
      <c r="AGZ617"/>
      <c r="AHA617"/>
      <c r="AHB617"/>
      <c r="AHC617"/>
      <c r="AHD617"/>
      <c r="AHE617"/>
      <c r="AHF617"/>
      <c r="AHG617"/>
      <c r="AHH617"/>
      <c r="AHI617"/>
      <c r="AHJ617"/>
      <c r="AHK617"/>
      <c r="AHL617"/>
      <c r="AHM617"/>
      <c r="AHN617"/>
      <c r="AHO617"/>
      <c r="AHP617"/>
      <c r="AHQ617"/>
      <c r="AHR617"/>
      <c r="AHS617"/>
      <c r="AHT617"/>
      <c r="AHU617"/>
      <c r="AHV617"/>
      <c r="AHW617"/>
      <c r="AHX617"/>
      <c r="AHY617"/>
      <c r="AHZ617"/>
      <c r="AIA617"/>
      <c r="AIB617"/>
      <c r="AIC617"/>
      <c r="AID617"/>
      <c r="AIE617"/>
      <c r="AIF617"/>
      <c r="AIG617"/>
      <c r="AIH617"/>
      <c r="AII617"/>
      <c r="AIJ617"/>
      <c r="AIK617"/>
      <c r="AIL617"/>
      <c r="AIM617"/>
      <c r="AIN617"/>
      <c r="AIO617"/>
      <c r="AIP617"/>
      <c r="AIQ617"/>
      <c r="AIR617"/>
      <c r="AIS617"/>
      <c r="AIT617"/>
      <c r="AIU617"/>
      <c r="AIV617"/>
      <c r="AIW617"/>
      <c r="AIX617"/>
      <c r="AIY617"/>
      <c r="AIZ617"/>
      <c r="AJA617"/>
      <c r="AJB617"/>
      <c r="AJC617"/>
      <c r="AJD617"/>
      <c r="AJE617"/>
      <c r="AJF617"/>
      <c r="AJG617"/>
      <c r="AJH617"/>
      <c r="AJI617"/>
      <c r="AJJ617"/>
      <c r="AJK617"/>
      <c r="AJL617"/>
      <c r="AJM617"/>
      <c r="AJN617"/>
      <c r="AJO617"/>
      <c r="AJP617"/>
      <c r="AJQ617"/>
      <c r="AJR617"/>
      <c r="AJS617"/>
      <c r="AJT617"/>
      <c r="AJU617"/>
      <c r="AJV617"/>
      <c r="AJW617"/>
      <c r="AJX617"/>
      <c r="AJY617"/>
      <c r="AJZ617"/>
      <c r="AKA617"/>
      <c r="AKB617"/>
      <c r="AKC617"/>
      <c r="AKD617"/>
      <c r="AKE617"/>
      <c r="AKF617"/>
      <c r="AKG617"/>
      <c r="AKH617"/>
      <c r="AKI617"/>
      <c r="AKJ617"/>
      <c r="AKK617"/>
      <c r="AKL617"/>
      <c r="AKM617"/>
      <c r="AKN617"/>
      <c r="AKO617"/>
      <c r="AKP617"/>
      <c r="AKQ617"/>
      <c r="AKR617"/>
      <c r="AKS617"/>
      <c r="AKT617"/>
      <c r="AKU617"/>
      <c r="AKV617"/>
      <c r="AKW617"/>
      <c r="AKX617"/>
      <c r="AKY617"/>
      <c r="AKZ617"/>
      <c r="ALA617"/>
      <c r="ALB617"/>
      <c r="ALC617"/>
      <c r="ALD617"/>
      <c r="ALE617"/>
      <c r="ALF617"/>
      <c r="ALG617"/>
      <c r="ALH617"/>
      <c r="ALI617"/>
      <c r="ALJ617"/>
      <c r="ALK617"/>
      <c r="ALL617"/>
      <c r="ALM617"/>
      <c r="ALN617"/>
      <c r="ALO617"/>
      <c r="ALP617"/>
      <c r="ALQ617"/>
      <c r="ALR617"/>
      <c r="ALS617"/>
      <c r="ALT617"/>
      <c r="ALU617"/>
      <c r="ALV617"/>
      <c r="ALW617"/>
      <c r="ALX617"/>
      <c r="ALY617"/>
      <c r="ALZ617"/>
      <c r="AMA617"/>
      <c r="AMB617"/>
      <c r="AMC617"/>
      <c r="AMD617"/>
      <c r="AME617"/>
      <c r="AMF617"/>
      <c r="AMG617"/>
      <c r="AMH617"/>
      <c r="AMI617"/>
      <c r="AMJ617"/>
      <c r="AMK617"/>
    </row>
    <row r="618" spans="1:1025" s="103" customFormat="1" ht="37.5">
      <c r="B618" s="89"/>
      <c r="C618" s="37" t="s">
        <v>147</v>
      </c>
      <c r="D618" s="37">
        <v>926</v>
      </c>
      <c r="E618" s="130" t="s">
        <v>44</v>
      </c>
      <c r="F618" s="130" t="s">
        <v>14</v>
      </c>
      <c r="G618" s="82">
        <v>5930000590</v>
      </c>
      <c r="H618" s="86">
        <v>600</v>
      </c>
      <c r="I618" s="90">
        <f t="shared" si="240"/>
        <v>15033988</v>
      </c>
      <c r="J618" s="90">
        <v>27174900</v>
      </c>
      <c r="K618" s="77">
        <v>-2296800</v>
      </c>
      <c r="L618" s="77"/>
      <c r="M618" s="77"/>
      <c r="N618" s="77"/>
      <c r="O618" s="90">
        <v>-1200000</v>
      </c>
      <c r="P618" s="77">
        <v>-270000</v>
      </c>
      <c r="Q618" s="77">
        <v>-300000</v>
      </c>
      <c r="R618" s="77"/>
      <c r="S618" s="77">
        <v>-595000</v>
      </c>
      <c r="T618" s="77">
        <v>-7479112</v>
      </c>
      <c r="U618" s="133"/>
      <c r="ALT618"/>
      <c r="ALU618"/>
      <c r="ALV618"/>
      <c r="ALW618"/>
      <c r="ALX618"/>
      <c r="ALY618"/>
      <c r="ALZ618"/>
      <c r="AMA618"/>
      <c r="AMB618"/>
      <c r="AMC618"/>
      <c r="AMD618"/>
      <c r="AME618"/>
      <c r="AMF618"/>
      <c r="AMG618"/>
      <c r="AMH618"/>
      <c r="AMI618"/>
      <c r="AMJ618"/>
      <c r="AMK618"/>
    </row>
    <row r="619" spans="1:1025" s="103" customFormat="1">
      <c r="B619" s="89"/>
      <c r="C619" s="37" t="s">
        <v>215</v>
      </c>
      <c r="D619" s="37">
        <v>926</v>
      </c>
      <c r="E619" s="130" t="s">
        <v>44</v>
      </c>
      <c r="F619" s="130" t="s">
        <v>14</v>
      </c>
      <c r="G619" s="82" t="s">
        <v>216</v>
      </c>
      <c r="H619" s="86"/>
      <c r="I619" s="90">
        <f t="shared" si="240"/>
        <v>493300</v>
      </c>
      <c r="J619" s="90">
        <f t="shared" ref="J619:U619" si="257">J620</f>
        <v>494500</v>
      </c>
      <c r="K619" s="77">
        <f t="shared" si="257"/>
        <v>-300</v>
      </c>
      <c r="L619" s="77">
        <f t="shared" si="257"/>
        <v>0</v>
      </c>
      <c r="M619" s="77">
        <f t="shared" si="257"/>
        <v>-900</v>
      </c>
      <c r="N619" s="77">
        <f t="shared" si="257"/>
        <v>0</v>
      </c>
      <c r="O619" s="90">
        <f t="shared" si="257"/>
        <v>0</v>
      </c>
      <c r="P619" s="77">
        <f t="shared" si="257"/>
        <v>0</v>
      </c>
      <c r="Q619" s="77">
        <f t="shared" si="257"/>
        <v>0</v>
      </c>
      <c r="R619" s="77">
        <f t="shared" si="257"/>
        <v>0</v>
      </c>
      <c r="S619" s="77">
        <f t="shared" si="257"/>
        <v>0</v>
      </c>
      <c r="T619" s="77">
        <f t="shared" si="257"/>
        <v>0</v>
      </c>
      <c r="U619" s="133">
        <f t="shared" si="257"/>
        <v>0</v>
      </c>
      <c r="ALT619"/>
      <c r="ALU619"/>
      <c r="ALV619"/>
      <c r="ALW619"/>
      <c r="ALX619"/>
      <c r="ALY619"/>
      <c r="ALZ619"/>
      <c r="AMA619"/>
      <c r="AMB619"/>
      <c r="AMC619"/>
      <c r="AMD619"/>
      <c r="AME619"/>
      <c r="AMF619"/>
      <c r="AMG619"/>
      <c r="AMH619"/>
      <c r="AMI619"/>
      <c r="AMJ619"/>
      <c r="AMK619"/>
    </row>
    <row r="620" spans="1:1025" s="103" customFormat="1" ht="37.5">
      <c r="B620" s="89"/>
      <c r="C620" s="37" t="s">
        <v>147</v>
      </c>
      <c r="D620" s="37">
        <v>926</v>
      </c>
      <c r="E620" s="130" t="s">
        <v>44</v>
      </c>
      <c r="F620" s="130" t="s">
        <v>14</v>
      </c>
      <c r="G620" s="82" t="s">
        <v>216</v>
      </c>
      <c r="H620" s="86">
        <v>600</v>
      </c>
      <c r="I620" s="90">
        <f t="shared" si="240"/>
        <v>493300</v>
      </c>
      <c r="J620" s="90">
        <v>494500</v>
      </c>
      <c r="K620" s="77">
        <v>-300</v>
      </c>
      <c r="L620" s="77"/>
      <c r="M620" s="77">
        <v>-900</v>
      </c>
      <c r="N620" s="77"/>
      <c r="O620" s="90"/>
      <c r="P620" s="77"/>
      <c r="Q620" s="77"/>
      <c r="R620" s="77"/>
      <c r="S620" s="77"/>
      <c r="T620" s="77"/>
      <c r="U620" s="133"/>
      <c r="ALT620"/>
      <c r="ALU620"/>
      <c r="ALV620"/>
      <c r="ALW620"/>
      <c r="ALX620"/>
      <c r="ALY620"/>
      <c r="ALZ620"/>
      <c r="AMA620"/>
      <c r="AMB620"/>
      <c r="AMC620"/>
      <c r="AMD620"/>
      <c r="AME620"/>
      <c r="AMF620"/>
      <c r="AMG620"/>
      <c r="AMH620"/>
      <c r="AMI620"/>
      <c r="AMJ620"/>
      <c r="AMK620"/>
    </row>
    <row r="621" spans="1:1025" s="103" customFormat="1">
      <c r="B621" s="89"/>
      <c r="C621" s="37" t="s">
        <v>63</v>
      </c>
      <c r="D621" s="37">
        <v>926</v>
      </c>
      <c r="E621" s="130" t="s">
        <v>44</v>
      </c>
      <c r="F621" s="130" t="s">
        <v>21</v>
      </c>
      <c r="G621" s="82"/>
      <c r="H621" s="86"/>
      <c r="I621" s="90">
        <f t="shared" si="240"/>
        <v>18763650</v>
      </c>
      <c r="J621" s="90">
        <f>J622+J627+J638+J642</f>
        <v>16021700</v>
      </c>
      <c r="K621" s="90">
        <f>K622+K627+K638+K642+K633</f>
        <v>282200</v>
      </c>
      <c r="L621" s="77">
        <f>L622+L627+L638+L642</f>
        <v>0</v>
      </c>
      <c r="M621" s="77">
        <f>M622+M627+M638+M642</f>
        <v>0</v>
      </c>
      <c r="N621" s="77">
        <f>N622+N627+N638+N642+N633</f>
        <v>40000</v>
      </c>
      <c r="O621" s="90">
        <f t="shared" ref="O621:U621" si="258">O622+O627+O638+O642</f>
        <v>2253700</v>
      </c>
      <c r="P621" s="77">
        <f t="shared" si="258"/>
        <v>0</v>
      </c>
      <c r="Q621" s="77">
        <f t="shared" si="258"/>
        <v>300000</v>
      </c>
      <c r="R621" s="77">
        <f t="shared" si="258"/>
        <v>0</v>
      </c>
      <c r="S621" s="77">
        <f t="shared" si="258"/>
        <v>350000</v>
      </c>
      <c r="T621" s="77">
        <f t="shared" si="258"/>
        <v>-483950</v>
      </c>
      <c r="U621" s="133">
        <f t="shared" si="258"/>
        <v>0</v>
      </c>
      <c r="ALT621"/>
      <c r="ALU621"/>
      <c r="ALV621"/>
      <c r="ALW621"/>
      <c r="ALX621"/>
      <c r="ALY621"/>
      <c r="ALZ621"/>
      <c r="AMA621"/>
      <c r="AMB621"/>
      <c r="AMC621"/>
      <c r="AMD621"/>
      <c r="AME621"/>
      <c r="AMF621"/>
      <c r="AMG621"/>
      <c r="AMH621"/>
      <c r="AMI621"/>
      <c r="AMJ621"/>
      <c r="AMK621"/>
    </row>
    <row r="622" spans="1:1025" s="103" customFormat="1" ht="37.5">
      <c r="B622" s="89"/>
      <c r="C622" s="37" t="s">
        <v>97</v>
      </c>
      <c r="D622" s="37">
        <v>926</v>
      </c>
      <c r="E622" s="130" t="s">
        <v>44</v>
      </c>
      <c r="F622" s="130" t="s">
        <v>21</v>
      </c>
      <c r="G622" s="82">
        <v>5000000000</v>
      </c>
      <c r="H622" s="86"/>
      <c r="I622" s="90">
        <f t="shared" si="240"/>
        <v>4691500</v>
      </c>
      <c r="J622" s="90">
        <f t="shared" ref="J622:U623" si="259">J623</f>
        <v>3167400</v>
      </c>
      <c r="K622" s="77">
        <f t="shared" si="259"/>
        <v>1524100</v>
      </c>
      <c r="L622" s="77">
        <f t="shared" si="259"/>
        <v>0</v>
      </c>
      <c r="M622" s="77">
        <f t="shared" si="259"/>
        <v>0</v>
      </c>
      <c r="N622" s="77">
        <f t="shared" si="259"/>
        <v>0</v>
      </c>
      <c r="O622" s="90">
        <f t="shared" si="259"/>
        <v>0</v>
      </c>
      <c r="P622" s="77">
        <f t="shared" si="259"/>
        <v>0</v>
      </c>
      <c r="Q622" s="77">
        <f t="shared" si="259"/>
        <v>0</v>
      </c>
      <c r="R622" s="77">
        <f t="shared" si="259"/>
        <v>0</v>
      </c>
      <c r="S622" s="77">
        <f t="shared" si="259"/>
        <v>0</v>
      </c>
      <c r="T622" s="77">
        <f t="shared" si="259"/>
        <v>0</v>
      </c>
      <c r="U622" s="133">
        <f t="shared" si="259"/>
        <v>0</v>
      </c>
      <c r="ALT622"/>
      <c r="ALU622"/>
      <c r="ALV622"/>
      <c r="ALW622"/>
      <c r="ALX622"/>
      <c r="ALY622"/>
      <c r="ALZ622"/>
      <c r="AMA622"/>
      <c r="AMB622"/>
      <c r="AMC622"/>
      <c r="AMD622"/>
      <c r="AME622"/>
      <c r="AMF622"/>
      <c r="AMG622"/>
      <c r="AMH622"/>
      <c r="AMI622"/>
      <c r="AMJ622"/>
      <c r="AMK622"/>
    </row>
    <row r="623" spans="1:1025" s="103" customFormat="1" ht="37.5">
      <c r="B623" s="89"/>
      <c r="C623" s="37" t="s">
        <v>105</v>
      </c>
      <c r="D623" s="37">
        <v>926</v>
      </c>
      <c r="E623" s="130" t="s">
        <v>44</v>
      </c>
      <c r="F623" s="130" t="s">
        <v>21</v>
      </c>
      <c r="G623" s="82">
        <v>5020000000</v>
      </c>
      <c r="H623" s="86"/>
      <c r="I623" s="90">
        <f t="shared" si="240"/>
        <v>4691500</v>
      </c>
      <c r="J623" s="90">
        <f t="shared" si="259"/>
        <v>3167400</v>
      </c>
      <c r="K623" s="77">
        <f t="shared" si="259"/>
        <v>1524100</v>
      </c>
      <c r="L623" s="77">
        <f t="shared" si="259"/>
        <v>0</v>
      </c>
      <c r="M623" s="77">
        <f t="shared" si="259"/>
        <v>0</v>
      </c>
      <c r="N623" s="77">
        <f t="shared" si="259"/>
        <v>0</v>
      </c>
      <c r="O623" s="90">
        <f t="shared" si="259"/>
        <v>0</v>
      </c>
      <c r="P623" s="77">
        <f t="shared" si="259"/>
        <v>0</v>
      </c>
      <c r="Q623" s="77">
        <f t="shared" si="259"/>
        <v>0</v>
      </c>
      <c r="R623" s="77">
        <f t="shared" si="259"/>
        <v>0</v>
      </c>
      <c r="S623" s="77">
        <f t="shared" si="259"/>
        <v>0</v>
      </c>
      <c r="T623" s="77">
        <f t="shared" si="259"/>
        <v>0</v>
      </c>
      <c r="U623" s="133">
        <f t="shared" si="259"/>
        <v>0</v>
      </c>
      <c r="ALT623"/>
      <c r="ALU623"/>
      <c r="ALV623"/>
      <c r="ALW623"/>
      <c r="ALX623"/>
      <c r="ALY623"/>
      <c r="ALZ623"/>
      <c r="AMA623"/>
      <c r="AMB623"/>
      <c r="AMC623"/>
      <c r="AMD623"/>
      <c r="AME623"/>
      <c r="AMF623"/>
      <c r="AMG623"/>
      <c r="AMH623"/>
      <c r="AMI623"/>
      <c r="AMJ623"/>
      <c r="AMK623"/>
    </row>
    <row r="624" spans="1:1025" s="103" customFormat="1" ht="30.75" customHeight="1">
      <c r="B624" s="89"/>
      <c r="C624" s="37" t="s">
        <v>99</v>
      </c>
      <c r="D624" s="37">
        <v>926</v>
      </c>
      <c r="E624" s="130" t="s">
        <v>44</v>
      </c>
      <c r="F624" s="130" t="s">
        <v>21</v>
      </c>
      <c r="G624" s="82">
        <v>5020000190</v>
      </c>
      <c r="H624" s="86"/>
      <c r="I624" s="90">
        <f t="shared" si="240"/>
        <v>4691500</v>
      </c>
      <c r="J624" s="90">
        <f t="shared" ref="J624:U624" si="260">J625+J626</f>
        <v>3167400</v>
      </c>
      <c r="K624" s="77">
        <f t="shared" si="260"/>
        <v>1524100</v>
      </c>
      <c r="L624" s="77">
        <f t="shared" si="260"/>
        <v>0</v>
      </c>
      <c r="M624" s="77">
        <f t="shared" si="260"/>
        <v>0</v>
      </c>
      <c r="N624" s="77">
        <f t="shared" si="260"/>
        <v>0</v>
      </c>
      <c r="O624" s="90">
        <f t="shared" si="260"/>
        <v>0</v>
      </c>
      <c r="P624" s="77">
        <f t="shared" si="260"/>
        <v>0</v>
      </c>
      <c r="Q624" s="77">
        <f t="shared" si="260"/>
        <v>0</v>
      </c>
      <c r="R624" s="77">
        <f t="shared" si="260"/>
        <v>0</v>
      </c>
      <c r="S624" s="77">
        <f t="shared" si="260"/>
        <v>0</v>
      </c>
      <c r="T624" s="77">
        <f t="shared" si="260"/>
        <v>0</v>
      </c>
      <c r="U624" s="133">
        <f t="shared" si="260"/>
        <v>0</v>
      </c>
      <c r="ALT624"/>
      <c r="ALU624"/>
      <c r="ALV624"/>
      <c r="ALW624"/>
      <c r="ALX624"/>
      <c r="ALY624"/>
      <c r="ALZ624"/>
      <c r="AMA624"/>
      <c r="AMB624"/>
      <c r="AMC624"/>
      <c r="AMD624"/>
      <c r="AME624"/>
      <c r="AMF624"/>
      <c r="AMG624"/>
      <c r="AMH624"/>
      <c r="AMI624"/>
      <c r="AMJ624"/>
      <c r="AMK624"/>
    </row>
    <row r="625" spans="1:1025" s="103" customFormat="1" ht="75">
      <c r="B625" s="89"/>
      <c r="C625" s="37" t="s">
        <v>100</v>
      </c>
      <c r="D625" s="37">
        <v>926</v>
      </c>
      <c r="E625" s="130" t="s">
        <v>44</v>
      </c>
      <c r="F625" s="130" t="s">
        <v>21</v>
      </c>
      <c r="G625" s="82">
        <v>5020000190</v>
      </c>
      <c r="H625" s="86">
        <v>100</v>
      </c>
      <c r="I625" s="90">
        <f t="shared" si="240"/>
        <v>4691500</v>
      </c>
      <c r="J625" s="90">
        <v>3165900</v>
      </c>
      <c r="K625" s="77">
        <v>1525600</v>
      </c>
      <c r="L625" s="77"/>
      <c r="M625" s="77"/>
      <c r="N625" s="77"/>
      <c r="O625" s="90"/>
      <c r="P625" s="77"/>
      <c r="Q625" s="77"/>
      <c r="R625" s="77"/>
      <c r="S625" s="77"/>
      <c r="T625" s="77"/>
      <c r="U625" s="133"/>
      <c r="ALT625"/>
      <c r="ALU625"/>
      <c r="ALV625"/>
      <c r="ALW625"/>
      <c r="ALX625"/>
      <c r="ALY625"/>
      <c r="ALZ625"/>
      <c r="AMA625"/>
      <c r="AMB625"/>
      <c r="AMC625"/>
      <c r="AMD625"/>
      <c r="AME625"/>
      <c r="AMF625"/>
      <c r="AMG625"/>
      <c r="AMH625"/>
      <c r="AMI625"/>
      <c r="AMJ625"/>
      <c r="AMK625"/>
    </row>
    <row r="626" spans="1:1025" s="103" customFormat="1" hidden="1">
      <c r="B626" s="89"/>
      <c r="C626" s="37" t="s">
        <v>106</v>
      </c>
      <c r="D626" s="37">
        <v>926</v>
      </c>
      <c r="E626" s="130" t="s">
        <v>44</v>
      </c>
      <c r="F626" s="130" t="s">
        <v>21</v>
      </c>
      <c r="G626" s="82">
        <v>5020000190</v>
      </c>
      <c r="H626" s="86">
        <v>800</v>
      </c>
      <c r="I626" s="90">
        <f t="shared" si="240"/>
        <v>0</v>
      </c>
      <c r="J626" s="90">
        <v>1500</v>
      </c>
      <c r="K626" s="77">
        <v>-1500</v>
      </c>
      <c r="L626" s="77"/>
      <c r="M626" s="77"/>
      <c r="N626" s="77"/>
      <c r="O626" s="77"/>
      <c r="P626" s="77"/>
      <c r="Q626" s="77"/>
      <c r="R626" s="77"/>
      <c r="S626" s="77"/>
      <c r="T626" s="77"/>
      <c r="U626" s="133"/>
      <c r="ALT626"/>
      <c r="ALU626"/>
      <c r="ALV626"/>
      <c r="ALW626"/>
      <c r="ALX626"/>
      <c r="ALY626"/>
      <c r="ALZ626"/>
      <c r="AMA626"/>
      <c r="AMB626"/>
      <c r="AMC626"/>
      <c r="AMD626"/>
      <c r="AME626"/>
      <c r="AMF626"/>
      <c r="AMG626"/>
      <c r="AMH626"/>
      <c r="AMI626"/>
      <c r="AMJ626"/>
      <c r="AMK626"/>
    </row>
    <row r="627" spans="1:1025" s="103" customFormat="1" ht="37.5">
      <c r="B627" s="89"/>
      <c r="C627" s="37" t="s">
        <v>129</v>
      </c>
      <c r="D627" s="37">
        <v>926</v>
      </c>
      <c r="E627" s="130" t="s">
        <v>44</v>
      </c>
      <c r="F627" s="130" t="s">
        <v>21</v>
      </c>
      <c r="G627" s="82">
        <v>5200000000</v>
      </c>
      <c r="H627" s="86"/>
      <c r="I627" s="90">
        <f t="shared" si="240"/>
        <v>13581700</v>
      </c>
      <c r="J627" s="90">
        <f t="shared" ref="J627:U628" si="261">J628</f>
        <v>11731700</v>
      </c>
      <c r="K627" s="77">
        <f t="shared" si="261"/>
        <v>-1053700</v>
      </c>
      <c r="L627" s="77">
        <f t="shared" si="261"/>
        <v>0</v>
      </c>
      <c r="M627" s="77">
        <f t="shared" si="261"/>
        <v>0</v>
      </c>
      <c r="N627" s="77">
        <f t="shared" si="261"/>
        <v>0</v>
      </c>
      <c r="O627" s="90">
        <f t="shared" si="261"/>
        <v>2253700</v>
      </c>
      <c r="P627" s="77">
        <f t="shared" si="261"/>
        <v>0</v>
      </c>
      <c r="Q627" s="77">
        <f t="shared" si="261"/>
        <v>300000</v>
      </c>
      <c r="R627" s="77">
        <f t="shared" si="261"/>
        <v>0</v>
      </c>
      <c r="S627" s="77">
        <f t="shared" si="261"/>
        <v>350000</v>
      </c>
      <c r="T627" s="77">
        <f t="shared" si="261"/>
        <v>0</v>
      </c>
      <c r="U627" s="133">
        <f t="shared" si="261"/>
        <v>0</v>
      </c>
      <c r="ALT627"/>
      <c r="ALU627"/>
      <c r="ALV627"/>
      <c r="ALW627"/>
      <c r="ALX627"/>
      <c r="ALY627"/>
      <c r="ALZ627"/>
      <c r="AMA627"/>
      <c r="AMB627"/>
      <c r="AMC627"/>
      <c r="AMD627"/>
      <c r="AME627"/>
      <c r="AMF627"/>
      <c r="AMG627"/>
      <c r="AMH627"/>
      <c r="AMI627"/>
      <c r="AMJ627"/>
      <c r="AMK627"/>
    </row>
    <row r="628" spans="1:1025" s="103" customFormat="1">
      <c r="B628" s="89"/>
      <c r="C628" s="37" t="s">
        <v>135</v>
      </c>
      <c r="D628" s="37">
        <v>926</v>
      </c>
      <c r="E628" s="130" t="s">
        <v>44</v>
      </c>
      <c r="F628" s="130" t="s">
        <v>21</v>
      </c>
      <c r="G628" s="82">
        <v>5250000000</v>
      </c>
      <c r="H628" s="86"/>
      <c r="I628" s="90">
        <f t="shared" si="240"/>
        <v>13581700</v>
      </c>
      <c r="J628" s="90">
        <f t="shared" si="261"/>
        <v>11731700</v>
      </c>
      <c r="K628" s="77">
        <f t="shared" si="261"/>
        <v>-1053700</v>
      </c>
      <c r="L628" s="77">
        <f t="shared" si="261"/>
        <v>0</v>
      </c>
      <c r="M628" s="77">
        <f t="shared" si="261"/>
        <v>0</v>
      </c>
      <c r="N628" s="77">
        <f t="shared" si="261"/>
        <v>0</v>
      </c>
      <c r="O628" s="90">
        <f t="shared" si="261"/>
        <v>2253700</v>
      </c>
      <c r="P628" s="77">
        <f t="shared" si="261"/>
        <v>0</v>
      </c>
      <c r="Q628" s="77">
        <f t="shared" si="261"/>
        <v>300000</v>
      </c>
      <c r="R628" s="77">
        <f t="shared" si="261"/>
        <v>0</v>
      </c>
      <c r="S628" s="77">
        <f t="shared" si="261"/>
        <v>350000</v>
      </c>
      <c r="T628" s="77">
        <f t="shared" si="261"/>
        <v>0</v>
      </c>
      <c r="U628" s="133">
        <f t="shared" si="261"/>
        <v>0</v>
      </c>
      <c r="ALT628"/>
      <c r="ALU628"/>
      <c r="ALV628"/>
      <c r="ALW628"/>
      <c r="ALX628"/>
      <c r="ALY628"/>
      <c r="ALZ628"/>
      <c r="AMA628"/>
      <c r="AMB628"/>
      <c r="AMC628"/>
      <c r="AMD628"/>
      <c r="AME628"/>
      <c r="AMF628"/>
      <c r="AMG628"/>
      <c r="AMH628"/>
      <c r="AMI628"/>
      <c r="AMJ628"/>
      <c r="AMK628"/>
    </row>
    <row r="629" spans="1:1025" s="103" customFormat="1" ht="37.5">
      <c r="B629" s="89"/>
      <c r="C629" s="92" t="s">
        <v>131</v>
      </c>
      <c r="D629" s="37">
        <v>926</v>
      </c>
      <c r="E629" s="130" t="s">
        <v>44</v>
      </c>
      <c r="F629" s="130" t="s">
        <v>21</v>
      </c>
      <c r="G629" s="82">
        <v>5250000590</v>
      </c>
      <c r="H629" s="86"/>
      <c r="I629" s="90">
        <f t="shared" si="240"/>
        <v>13581700</v>
      </c>
      <c r="J629" s="90">
        <f t="shared" ref="J629:U629" si="262">J630+J631+J632</f>
        <v>11731700</v>
      </c>
      <c r="K629" s="77">
        <f t="shared" si="262"/>
        <v>-1053700</v>
      </c>
      <c r="L629" s="77">
        <f t="shared" si="262"/>
        <v>0</v>
      </c>
      <c r="M629" s="77">
        <f t="shared" si="262"/>
        <v>0</v>
      </c>
      <c r="N629" s="77">
        <f t="shared" si="262"/>
        <v>0</v>
      </c>
      <c r="O629" s="90">
        <f t="shared" si="262"/>
        <v>2253700</v>
      </c>
      <c r="P629" s="77">
        <f t="shared" si="262"/>
        <v>0</v>
      </c>
      <c r="Q629" s="77">
        <f t="shared" si="262"/>
        <v>300000</v>
      </c>
      <c r="R629" s="77">
        <f t="shared" si="262"/>
        <v>0</v>
      </c>
      <c r="S629" s="77">
        <f t="shared" si="262"/>
        <v>350000</v>
      </c>
      <c r="T629" s="77">
        <f t="shared" si="262"/>
        <v>0</v>
      </c>
      <c r="U629" s="133">
        <f t="shared" si="262"/>
        <v>0</v>
      </c>
      <c r="ALT629"/>
      <c r="ALU629"/>
      <c r="ALV629"/>
      <c r="ALW629"/>
      <c r="ALX629"/>
      <c r="ALY629"/>
      <c r="ALZ629"/>
      <c r="AMA629"/>
      <c r="AMB629"/>
      <c r="AMC629"/>
      <c r="AMD629"/>
      <c r="AME629"/>
      <c r="AMF629"/>
      <c r="AMG629"/>
      <c r="AMH629"/>
      <c r="AMI629"/>
      <c r="AMJ629"/>
      <c r="AMK629"/>
    </row>
    <row r="630" spans="1:1025" s="103" customFormat="1" ht="75">
      <c r="B630" s="89"/>
      <c r="C630" s="37" t="s">
        <v>100</v>
      </c>
      <c r="D630" s="37">
        <v>926</v>
      </c>
      <c r="E630" s="130" t="s">
        <v>44</v>
      </c>
      <c r="F630" s="130" t="s">
        <v>21</v>
      </c>
      <c r="G630" s="82">
        <v>5250000590</v>
      </c>
      <c r="H630" s="86">
        <v>100</v>
      </c>
      <c r="I630" s="90">
        <f t="shared" si="240"/>
        <v>10717100</v>
      </c>
      <c r="J630" s="90">
        <v>8793700</v>
      </c>
      <c r="K630" s="77">
        <v>869700</v>
      </c>
      <c r="L630" s="77"/>
      <c r="M630" s="77"/>
      <c r="N630" s="77"/>
      <c r="O630" s="90">
        <v>1053700</v>
      </c>
      <c r="P630" s="77"/>
      <c r="Q630" s="77"/>
      <c r="R630" s="77"/>
      <c r="S630" s="77"/>
      <c r="T630" s="77"/>
      <c r="U630" s="133"/>
      <c r="ALT630"/>
      <c r="ALU630"/>
      <c r="ALV630"/>
      <c r="ALW630"/>
      <c r="ALX630"/>
      <c r="ALY630"/>
      <c r="ALZ630"/>
      <c r="AMA630"/>
      <c r="AMB630"/>
      <c r="AMC630"/>
      <c r="AMD630"/>
      <c r="AME630"/>
      <c r="AMF630"/>
      <c r="AMG630"/>
      <c r="AMH630"/>
      <c r="AMI630"/>
      <c r="AMJ630"/>
      <c r="AMK630"/>
    </row>
    <row r="631" spans="1:1025" s="103" customFormat="1" ht="37.5">
      <c r="B631" s="89"/>
      <c r="C631" s="37" t="s">
        <v>103</v>
      </c>
      <c r="D631" s="37">
        <v>926</v>
      </c>
      <c r="E631" s="130" t="s">
        <v>44</v>
      </c>
      <c r="F631" s="130" t="s">
        <v>21</v>
      </c>
      <c r="G631" s="82">
        <v>5250000590</v>
      </c>
      <c r="H631" s="86">
        <v>200</v>
      </c>
      <c r="I631" s="90">
        <f t="shared" si="240"/>
        <v>2844600</v>
      </c>
      <c r="J631" s="90">
        <v>2921200</v>
      </c>
      <c r="K631" s="77">
        <v>-1926600</v>
      </c>
      <c r="L631" s="77"/>
      <c r="M631" s="77"/>
      <c r="N631" s="77"/>
      <c r="O631" s="90">
        <v>1200000</v>
      </c>
      <c r="P631" s="77"/>
      <c r="Q631" s="77">
        <v>300000</v>
      </c>
      <c r="R631" s="77"/>
      <c r="S631" s="77">
        <v>350000</v>
      </c>
      <c r="T631" s="77"/>
      <c r="U631" s="133"/>
      <c r="ALT631"/>
      <c r="ALU631"/>
      <c r="ALV631"/>
      <c r="ALW631"/>
      <c r="ALX631"/>
      <c r="ALY631"/>
      <c r="ALZ631"/>
      <c r="AMA631"/>
      <c r="AMB631"/>
      <c r="AMC631"/>
      <c r="AMD631"/>
      <c r="AME631"/>
      <c r="AMF631"/>
      <c r="AMG631"/>
      <c r="AMH631"/>
      <c r="AMI631"/>
      <c r="AMJ631"/>
      <c r="AMK631"/>
    </row>
    <row r="632" spans="1:1025" s="103" customFormat="1">
      <c r="B632" s="89"/>
      <c r="C632" s="37" t="s">
        <v>106</v>
      </c>
      <c r="D632" s="37">
        <v>926</v>
      </c>
      <c r="E632" s="130" t="s">
        <v>44</v>
      </c>
      <c r="F632" s="130" t="s">
        <v>21</v>
      </c>
      <c r="G632" s="82">
        <v>5250000590</v>
      </c>
      <c r="H632" s="86">
        <v>800</v>
      </c>
      <c r="I632" s="90">
        <f t="shared" si="240"/>
        <v>20000</v>
      </c>
      <c r="J632" s="90">
        <v>16800</v>
      </c>
      <c r="K632" s="77">
        <v>3200</v>
      </c>
      <c r="L632" s="77"/>
      <c r="M632" s="77"/>
      <c r="N632" s="77"/>
      <c r="O632" s="90"/>
      <c r="P632" s="77"/>
      <c r="Q632" s="77"/>
      <c r="R632" s="77"/>
      <c r="S632" s="77"/>
      <c r="T632" s="77"/>
      <c r="U632" s="133"/>
      <c r="ALT632"/>
      <c r="ALU632"/>
      <c r="ALV632"/>
      <c r="ALW632"/>
      <c r="ALX632"/>
      <c r="ALY632"/>
      <c r="ALZ632"/>
      <c r="AMA632"/>
      <c r="AMB632"/>
      <c r="AMC632"/>
      <c r="AMD632"/>
      <c r="AME632"/>
      <c r="AMF632"/>
      <c r="AMG632"/>
      <c r="AMH632"/>
      <c r="AMI632"/>
      <c r="AMJ632"/>
      <c r="AMK632"/>
    </row>
    <row r="633" spans="1:1025" s="103" customFormat="1" ht="56.25">
      <c r="B633" s="89"/>
      <c r="C633" s="37" t="s">
        <v>292</v>
      </c>
      <c r="D633" s="37">
        <v>926</v>
      </c>
      <c r="E633" s="130" t="s">
        <v>44</v>
      </c>
      <c r="F633" s="130" t="s">
        <v>21</v>
      </c>
      <c r="G633" s="82">
        <v>6700000000</v>
      </c>
      <c r="H633" s="86"/>
      <c r="I633" s="90">
        <f t="shared" si="240"/>
        <v>255500</v>
      </c>
      <c r="J633" s="90">
        <v>0</v>
      </c>
      <c r="K633" s="77">
        <f>K634</f>
        <v>215500</v>
      </c>
      <c r="L633" s="77"/>
      <c r="M633" s="77"/>
      <c r="N633" s="77">
        <f>N634</f>
        <v>40000</v>
      </c>
      <c r="O633" s="90"/>
      <c r="P633" s="77"/>
      <c r="Q633" s="77"/>
      <c r="R633" s="77"/>
      <c r="S633" s="77">
        <f t="shared" ref="S633:U634" si="263">S634</f>
        <v>0</v>
      </c>
      <c r="T633" s="77">
        <f t="shared" si="263"/>
        <v>0</v>
      </c>
      <c r="U633" s="141">
        <f t="shared" si="263"/>
        <v>0</v>
      </c>
      <c r="ALT633"/>
      <c r="ALU633"/>
      <c r="ALV633"/>
      <c r="ALW633"/>
      <c r="ALX633"/>
      <c r="ALY633"/>
      <c r="ALZ633"/>
      <c r="AMA633"/>
      <c r="AMB633"/>
      <c r="AMC633"/>
      <c r="AMD633"/>
      <c r="AME633"/>
      <c r="AMF633"/>
      <c r="AMG633"/>
      <c r="AMH633"/>
      <c r="AMI633"/>
      <c r="AMJ633"/>
      <c r="AMK633"/>
    </row>
    <row r="634" spans="1:1025" s="103" customFormat="1" ht="37.5">
      <c r="B634" s="89"/>
      <c r="C634" s="37" t="s">
        <v>293</v>
      </c>
      <c r="D634" s="37">
        <v>926</v>
      </c>
      <c r="E634" s="130" t="s">
        <v>44</v>
      </c>
      <c r="F634" s="130" t="s">
        <v>21</v>
      </c>
      <c r="G634" s="82">
        <v>6710000000</v>
      </c>
      <c r="H634" s="86"/>
      <c r="I634" s="90">
        <f t="shared" si="240"/>
        <v>255500</v>
      </c>
      <c r="J634" s="90">
        <v>0</v>
      </c>
      <c r="K634" s="77">
        <f>K635</f>
        <v>215500</v>
      </c>
      <c r="L634" s="77"/>
      <c r="M634" s="77"/>
      <c r="N634" s="77">
        <f>N635</f>
        <v>40000</v>
      </c>
      <c r="O634" s="90"/>
      <c r="P634" s="77"/>
      <c r="Q634" s="77"/>
      <c r="R634" s="77"/>
      <c r="S634" s="77">
        <f t="shared" si="263"/>
        <v>0</v>
      </c>
      <c r="T634" s="77">
        <f t="shared" si="263"/>
        <v>0</v>
      </c>
      <c r="U634" s="141">
        <f t="shared" si="263"/>
        <v>0</v>
      </c>
      <c r="ALT634"/>
      <c r="ALU634"/>
      <c r="ALV634"/>
      <c r="ALW634"/>
      <c r="ALX634"/>
      <c r="ALY634"/>
      <c r="ALZ634"/>
      <c r="AMA634"/>
      <c r="AMB634"/>
      <c r="AMC634"/>
      <c r="AMD634"/>
      <c r="AME634"/>
      <c r="AMF634"/>
      <c r="AMG634"/>
      <c r="AMH634"/>
      <c r="AMI634"/>
      <c r="AMJ634"/>
      <c r="AMK634"/>
    </row>
    <row r="635" spans="1:1025" s="103" customFormat="1">
      <c r="B635" s="89"/>
      <c r="C635" s="37" t="s">
        <v>294</v>
      </c>
      <c r="D635" s="37">
        <v>926</v>
      </c>
      <c r="E635" s="130" t="s">
        <v>44</v>
      </c>
      <c r="F635" s="130" t="s">
        <v>21</v>
      </c>
      <c r="G635" s="82">
        <v>6710010220</v>
      </c>
      <c r="H635" s="86"/>
      <c r="I635" s="90">
        <f t="shared" si="240"/>
        <v>255500</v>
      </c>
      <c r="J635" s="90">
        <v>0</v>
      </c>
      <c r="K635" s="77">
        <f>K636</f>
        <v>215500</v>
      </c>
      <c r="L635" s="77"/>
      <c r="M635" s="77"/>
      <c r="N635" s="77">
        <f>N636+N637</f>
        <v>40000</v>
      </c>
      <c r="O635" s="90"/>
      <c r="P635" s="77"/>
      <c r="Q635" s="77"/>
      <c r="R635" s="77"/>
      <c r="S635" s="77">
        <f>S636+S637</f>
        <v>0</v>
      </c>
      <c r="T635" s="77">
        <f>T636+T637</f>
        <v>0</v>
      </c>
      <c r="U635" s="141">
        <f>U636+U637</f>
        <v>0</v>
      </c>
      <c r="ALT635"/>
      <c r="ALU635"/>
      <c r="ALV635"/>
      <c r="ALW635"/>
      <c r="ALX635"/>
      <c r="ALY635"/>
      <c r="ALZ635"/>
      <c r="AMA635"/>
      <c r="AMB635"/>
      <c r="AMC635"/>
      <c r="AMD635"/>
      <c r="AME635"/>
      <c r="AMF635"/>
      <c r="AMG635"/>
      <c r="AMH635"/>
      <c r="AMI635"/>
      <c r="AMJ635"/>
      <c r="AMK635"/>
    </row>
    <row r="636" spans="1:1025" s="103" customFormat="1" ht="37.5">
      <c r="B636" s="89"/>
      <c r="C636" s="37" t="s">
        <v>103</v>
      </c>
      <c r="D636" s="37">
        <v>926</v>
      </c>
      <c r="E636" s="130" t="s">
        <v>44</v>
      </c>
      <c r="F636" s="130" t="s">
        <v>21</v>
      </c>
      <c r="G636" s="82">
        <v>6710010220</v>
      </c>
      <c r="H636" s="86">
        <v>200</v>
      </c>
      <c r="I636" s="90">
        <f t="shared" si="240"/>
        <v>195500</v>
      </c>
      <c r="J636" s="90">
        <v>0</v>
      </c>
      <c r="K636" s="77">
        <v>215500</v>
      </c>
      <c r="L636" s="77"/>
      <c r="M636" s="77"/>
      <c r="N636" s="77">
        <v>-20000</v>
      </c>
      <c r="O636" s="90"/>
      <c r="P636" s="77"/>
      <c r="Q636" s="77"/>
      <c r="R636" s="77"/>
      <c r="S636" s="77"/>
      <c r="T636" s="77"/>
      <c r="U636" s="133"/>
      <c r="ALT636"/>
      <c r="ALU636"/>
      <c r="ALV636"/>
      <c r="ALW636"/>
      <c r="ALX636"/>
      <c r="ALY636"/>
      <c r="ALZ636"/>
      <c r="AMA636"/>
      <c r="AMB636"/>
      <c r="AMC636"/>
      <c r="AMD636"/>
      <c r="AME636"/>
      <c r="AMF636"/>
      <c r="AMG636"/>
      <c r="AMH636"/>
      <c r="AMI636"/>
      <c r="AMJ636"/>
      <c r="AMK636"/>
    </row>
    <row r="637" spans="1:1025" s="103" customFormat="1" ht="37.5">
      <c r="B637" s="89"/>
      <c r="C637" s="37" t="s">
        <v>147</v>
      </c>
      <c r="D637" s="37">
        <v>926</v>
      </c>
      <c r="E637" s="130" t="s">
        <v>44</v>
      </c>
      <c r="F637" s="130" t="s">
        <v>21</v>
      </c>
      <c r="G637" s="82">
        <v>6710010220</v>
      </c>
      <c r="H637" s="86">
        <v>600</v>
      </c>
      <c r="I637" s="90">
        <f t="shared" si="240"/>
        <v>60000</v>
      </c>
      <c r="J637" s="90"/>
      <c r="K637" s="77"/>
      <c r="L637" s="77"/>
      <c r="M637" s="77"/>
      <c r="N637" s="77">
        <v>60000</v>
      </c>
      <c r="O637" s="90"/>
      <c r="P637" s="77"/>
      <c r="Q637" s="77"/>
      <c r="R637" s="77"/>
      <c r="S637" s="77"/>
      <c r="T637" s="77"/>
      <c r="U637" s="133"/>
      <c r="ALT637"/>
      <c r="ALU637"/>
      <c r="ALV637"/>
      <c r="ALW637"/>
      <c r="ALX637"/>
      <c r="ALY637"/>
      <c r="ALZ637"/>
      <c r="AMA637"/>
      <c r="AMB637"/>
      <c r="AMC637"/>
      <c r="AMD637"/>
      <c r="AME637"/>
      <c r="AMF637"/>
      <c r="AMG637"/>
      <c r="AMH637"/>
      <c r="AMI637"/>
      <c r="AMJ637"/>
      <c r="AMK637"/>
    </row>
    <row r="638" spans="1:1025" s="103" customFormat="1" ht="112.5">
      <c r="B638" s="89"/>
      <c r="C638" s="37" t="s">
        <v>403</v>
      </c>
      <c r="D638" s="37">
        <v>926</v>
      </c>
      <c r="E638" s="130" t="s">
        <v>44</v>
      </c>
      <c r="F638" s="130" t="s">
        <v>21</v>
      </c>
      <c r="G638" s="82">
        <v>6900000000</v>
      </c>
      <c r="H638" s="86"/>
      <c r="I638" s="90">
        <f t="shared" si="240"/>
        <v>94650</v>
      </c>
      <c r="J638" s="90">
        <f t="shared" ref="J638:U640" si="264">J639</f>
        <v>867600</v>
      </c>
      <c r="K638" s="77">
        <f t="shared" si="264"/>
        <v>-289000</v>
      </c>
      <c r="L638" s="77">
        <f t="shared" si="264"/>
        <v>0</v>
      </c>
      <c r="M638" s="77">
        <f t="shared" si="264"/>
        <v>0</v>
      </c>
      <c r="N638" s="77">
        <f t="shared" si="264"/>
        <v>0</v>
      </c>
      <c r="O638" s="90">
        <f t="shared" si="264"/>
        <v>0</v>
      </c>
      <c r="P638" s="77">
        <f t="shared" si="264"/>
        <v>0</v>
      </c>
      <c r="Q638" s="77">
        <f t="shared" si="264"/>
        <v>0</v>
      </c>
      <c r="R638" s="77">
        <f t="shared" si="264"/>
        <v>0</v>
      </c>
      <c r="S638" s="77">
        <f t="shared" si="264"/>
        <v>0</v>
      </c>
      <c r="T638" s="77">
        <f t="shared" si="264"/>
        <v>-483950</v>
      </c>
      <c r="U638" s="133">
        <f t="shared" si="264"/>
        <v>0</v>
      </c>
      <c r="ALT638"/>
      <c r="ALU638"/>
      <c r="ALV638"/>
      <c r="ALW638"/>
      <c r="ALX638"/>
      <c r="ALY638"/>
      <c r="ALZ638"/>
      <c r="AMA638"/>
      <c r="AMB638"/>
      <c r="AMC638"/>
      <c r="AMD638"/>
      <c r="AME638"/>
      <c r="AMF638"/>
      <c r="AMG638"/>
      <c r="AMH638"/>
      <c r="AMI638"/>
      <c r="AMJ638"/>
      <c r="AMK638"/>
    </row>
    <row r="639" spans="1:1025" s="103" customFormat="1" ht="37.5">
      <c r="B639" s="89"/>
      <c r="C639" s="37" t="s">
        <v>303</v>
      </c>
      <c r="D639" s="37">
        <v>926</v>
      </c>
      <c r="E639" s="130" t="s">
        <v>44</v>
      </c>
      <c r="F639" s="130" t="s">
        <v>21</v>
      </c>
      <c r="G639" s="82">
        <v>6910000000</v>
      </c>
      <c r="H639" s="86"/>
      <c r="I639" s="90">
        <f t="shared" si="240"/>
        <v>94650</v>
      </c>
      <c r="J639" s="90">
        <f t="shared" si="264"/>
        <v>867600</v>
      </c>
      <c r="K639" s="77">
        <f t="shared" si="264"/>
        <v>-289000</v>
      </c>
      <c r="L639" s="77">
        <f t="shared" si="264"/>
        <v>0</v>
      </c>
      <c r="M639" s="77">
        <f t="shared" si="264"/>
        <v>0</v>
      </c>
      <c r="N639" s="77">
        <f t="shared" si="264"/>
        <v>0</v>
      </c>
      <c r="O639" s="90">
        <f t="shared" si="264"/>
        <v>0</v>
      </c>
      <c r="P639" s="77">
        <f t="shared" si="264"/>
        <v>0</v>
      </c>
      <c r="Q639" s="77">
        <f t="shared" si="264"/>
        <v>0</v>
      </c>
      <c r="R639" s="77">
        <f t="shared" si="264"/>
        <v>0</v>
      </c>
      <c r="S639" s="77">
        <f t="shared" si="264"/>
        <v>0</v>
      </c>
      <c r="T639" s="77">
        <f t="shared" si="264"/>
        <v>-483950</v>
      </c>
      <c r="U639" s="133">
        <f t="shared" si="264"/>
        <v>0</v>
      </c>
      <c r="ALT639"/>
      <c r="ALU639"/>
      <c r="ALV639"/>
      <c r="ALW639"/>
      <c r="ALX639"/>
      <c r="ALY639"/>
      <c r="ALZ639"/>
      <c r="AMA639"/>
      <c r="AMB639"/>
      <c r="AMC639"/>
      <c r="AMD639"/>
      <c r="AME639"/>
      <c r="AMF639"/>
      <c r="AMG639"/>
      <c r="AMH639"/>
      <c r="AMI639"/>
      <c r="AMJ639"/>
      <c r="AMK639"/>
    </row>
    <row r="640" spans="1:1025" s="115" customFormat="1" ht="80.650000000000006" customHeight="1">
      <c r="A640" s="103"/>
      <c r="B640" s="89"/>
      <c r="C640" s="37" t="s">
        <v>404</v>
      </c>
      <c r="D640" s="37">
        <v>926</v>
      </c>
      <c r="E640" s="130" t="s">
        <v>44</v>
      </c>
      <c r="F640" s="130" t="s">
        <v>21</v>
      </c>
      <c r="G640" s="82">
        <v>6910010500</v>
      </c>
      <c r="H640" s="86"/>
      <c r="I640" s="90">
        <f t="shared" si="240"/>
        <v>94650</v>
      </c>
      <c r="J640" s="90">
        <f t="shared" si="264"/>
        <v>867600</v>
      </c>
      <c r="K640" s="77">
        <f t="shared" si="264"/>
        <v>-289000</v>
      </c>
      <c r="L640" s="77">
        <f t="shared" si="264"/>
        <v>0</v>
      </c>
      <c r="M640" s="77">
        <f t="shared" si="264"/>
        <v>0</v>
      </c>
      <c r="N640" s="77">
        <f t="shared" si="264"/>
        <v>0</v>
      </c>
      <c r="O640" s="90">
        <f t="shared" si="264"/>
        <v>0</v>
      </c>
      <c r="P640" s="77">
        <f t="shared" si="264"/>
        <v>0</v>
      </c>
      <c r="Q640" s="77">
        <f t="shared" si="264"/>
        <v>0</v>
      </c>
      <c r="R640" s="77">
        <f t="shared" si="264"/>
        <v>0</v>
      </c>
      <c r="S640" s="77">
        <f t="shared" si="264"/>
        <v>0</v>
      </c>
      <c r="T640" s="77">
        <f t="shared" si="264"/>
        <v>-483950</v>
      </c>
      <c r="U640" s="133">
        <f t="shared" si="264"/>
        <v>0</v>
      </c>
      <c r="V640" s="103"/>
      <c r="W640" s="103"/>
      <c r="X640" s="103"/>
      <c r="Y640" s="103"/>
      <c r="Z640" s="103"/>
      <c r="AA640" s="103"/>
      <c r="AB640" s="103"/>
      <c r="AC640" s="103"/>
      <c r="AD640" s="103"/>
      <c r="AE640" s="103"/>
      <c r="AF640" s="103"/>
      <c r="AG640" s="103"/>
      <c r="AH640" s="103"/>
      <c r="AI640" s="103"/>
      <c r="AJ640" s="103"/>
      <c r="AK640" s="103"/>
      <c r="AL640" s="103"/>
      <c r="AM640" s="103"/>
      <c r="AN640" s="103"/>
      <c r="AO640" s="103"/>
      <c r="AP640" s="103"/>
      <c r="AQ640" s="103"/>
      <c r="AR640" s="103"/>
      <c r="AS640" s="103"/>
      <c r="AT640" s="103"/>
      <c r="AU640" s="103"/>
      <c r="AV640" s="103"/>
      <c r="AW640" s="103"/>
      <c r="AX640" s="103"/>
      <c r="AY640" s="103"/>
      <c r="AZ640" s="103"/>
      <c r="BA640" s="103"/>
      <c r="BB640" s="103"/>
      <c r="BC640" s="103"/>
      <c r="BD640" s="103"/>
      <c r="BE640" s="103"/>
      <c r="BF640" s="103"/>
      <c r="BG640" s="103"/>
      <c r="BH640" s="103"/>
      <c r="BI640" s="103"/>
      <c r="BJ640" s="103"/>
      <c r="BK640" s="103"/>
      <c r="BL640" s="103"/>
      <c r="BM640" s="103"/>
      <c r="BN640" s="103"/>
      <c r="BO640" s="103"/>
      <c r="BP640" s="103"/>
      <c r="BQ640" s="103"/>
      <c r="BR640" s="103"/>
      <c r="BS640" s="103"/>
      <c r="BT640" s="103"/>
      <c r="BU640" s="103"/>
      <c r="BV640" s="103"/>
      <c r="BW640" s="103"/>
      <c r="BX640" s="103"/>
      <c r="BY640" s="103"/>
      <c r="BZ640" s="103"/>
      <c r="CA640" s="103"/>
      <c r="CB640" s="103"/>
      <c r="CC640" s="103"/>
      <c r="CD640" s="103"/>
      <c r="CE640" s="103"/>
      <c r="CF640" s="103"/>
      <c r="CG640" s="103"/>
      <c r="CH640" s="103"/>
      <c r="CI640" s="103"/>
      <c r="CJ640" s="103"/>
      <c r="CK640" s="103"/>
      <c r="CL640" s="103"/>
      <c r="CM640" s="103"/>
      <c r="CN640" s="103"/>
      <c r="CO640" s="103"/>
      <c r="CP640" s="103"/>
      <c r="CQ640" s="103"/>
      <c r="CR640" s="103"/>
      <c r="CS640" s="103"/>
      <c r="CT640" s="103"/>
      <c r="CU640" s="103"/>
      <c r="CV640" s="103"/>
      <c r="CW640" s="103"/>
      <c r="CX640" s="103"/>
      <c r="CY640" s="103"/>
      <c r="CZ640" s="103"/>
      <c r="DA640" s="103"/>
      <c r="DB640" s="103"/>
      <c r="DC640" s="103"/>
      <c r="DD640" s="103"/>
      <c r="DE640" s="103"/>
      <c r="DF640" s="103"/>
      <c r="DG640" s="103"/>
      <c r="DH640" s="103"/>
      <c r="DI640" s="103"/>
      <c r="DJ640" s="103"/>
      <c r="DK640" s="103"/>
      <c r="DL640" s="103"/>
      <c r="DM640" s="103"/>
      <c r="DN640" s="103"/>
      <c r="DO640" s="103"/>
      <c r="DP640" s="103"/>
      <c r="DQ640" s="103"/>
      <c r="DR640" s="103"/>
      <c r="DS640" s="103"/>
      <c r="DT640" s="103"/>
      <c r="DU640" s="103"/>
      <c r="DV640" s="103"/>
      <c r="DW640" s="103"/>
      <c r="DX640" s="103"/>
      <c r="DY640" s="103"/>
      <c r="DZ640" s="103"/>
      <c r="EA640" s="103"/>
      <c r="EB640" s="103"/>
      <c r="EC640" s="103"/>
      <c r="ED640" s="103"/>
      <c r="EE640" s="103"/>
      <c r="EF640" s="103"/>
      <c r="EG640" s="103"/>
      <c r="EH640" s="103"/>
      <c r="EI640" s="103"/>
      <c r="EJ640" s="103"/>
      <c r="EK640" s="103"/>
      <c r="EL640" s="103"/>
      <c r="EM640" s="103"/>
      <c r="EN640" s="103"/>
      <c r="EO640" s="103"/>
      <c r="EP640" s="103"/>
      <c r="EQ640" s="103"/>
      <c r="ER640" s="103"/>
      <c r="ES640" s="103"/>
      <c r="ET640" s="103"/>
      <c r="EU640" s="103"/>
      <c r="EV640" s="103"/>
      <c r="EW640" s="103"/>
      <c r="EX640" s="103"/>
      <c r="EY640" s="103"/>
      <c r="EZ640" s="103"/>
      <c r="FA640" s="103"/>
      <c r="FB640" s="103"/>
      <c r="FC640" s="103"/>
      <c r="FD640" s="103"/>
      <c r="FE640" s="103"/>
      <c r="FF640" s="103"/>
      <c r="FG640" s="103"/>
      <c r="FH640" s="103"/>
      <c r="FI640" s="103"/>
      <c r="FJ640" s="103"/>
      <c r="FK640" s="103"/>
      <c r="FL640" s="103"/>
      <c r="FM640" s="103"/>
      <c r="FN640" s="103"/>
      <c r="FO640" s="103"/>
      <c r="FP640" s="103"/>
      <c r="FQ640" s="103"/>
      <c r="FR640" s="103"/>
      <c r="FS640" s="103"/>
      <c r="FT640" s="103"/>
      <c r="FU640" s="103"/>
      <c r="FV640" s="103"/>
      <c r="FW640" s="103"/>
      <c r="FX640" s="103"/>
      <c r="FY640" s="103"/>
      <c r="FZ640" s="103"/>
      <c r="GA640" s="103"/>
      <c r="GB640" s="103"/>
      <c r="GC640" s="103"/>
      <c r="GD640" s="103"/>
      <c r="GE640" s="103"/>
      <c r="GF640" s="103"/>
      <c r="GG640" s="103"/>
      <c r="GH640" s="103"/>
      <c r="GI640" s="103"/>
      <c r="GJ640" s="103"/>
      <c r="GK640" s="103"/>
      <c r="GL640" s="103"/>
      <c r="GM640" s="103"/>
      <c r="GN640" s="103"/>
      <c r="GO640" s="103"/>
      <c r="GP640" s="103"/>
      <c r="GQ640" s="103"/>
      <c r="GR640" s="103"/>
      <c r="GS640" s="103"/>
      <c r="GT640" s="103"/>
      <c r="GU640" s="103"/>
      <c r="GV640" s="103"/>
      <c r="GW640" s="103"/>
      <c r="GX640" s="103"/>
      <c r="GY640" s="103"/>
      <c r="GZ640" s="103"/>
      <c r="HA640" s="103"/>
      <c r="HB640" s="103"/>
      <c r="HC640" s="103"/>
      <c r="HD640" s="103"/>
      <c r="HE640" s="103"/>
      <c r="HF640" s="103"/>
      <c r="HG640" s="103"/>
      <c r="HH640" s="103"/>
      <c r="HI640" s="103"/>
      <c r="HJ640" s="103"/>
      <c r="HK640" s="103"/>
      <c r="HL640" s="103"/>
      <c r="HM640" s="103"/>
      <c r="HN640" s="103"/>
      <c r="HO640" s="103"/>
      <c r="HP640" s="103"/>
      <c r="HQ640" s="103"/>
      <c r="HR640" s="103"/>
      <c r="HS640" s="103"/>
      <c r="HT640" s="103"/>
      <c r="HU640" s="103"/>
      <c r="HV640" s="103"/>
      <c r="HW640" s="103"/>
      <c r="HX640" s="103"/>
      <c r="HY640" s="103"/>
      <c r="HZ640" s="103"/>
      <c r="IA640" s="103"/>
      <c r="IB640" s="103"/>
      <c r="IC640" s="103"/>
      <c r="ID640" s="103"/>
      <c r="IE640" s="103"/>
      <c r="IF640" s="103"/>
      <c r="IG640" s="103"/>
      <c r="IH640" s="103"/>
      <c r="II640" s="103"/>
      <c r="IJ640" s="103"/>
      <c r="IK640" s="103"/>
      <c r="IL640" s="103"/>
      <c r="IM640" s="103"/>
      <c r="IN640" s="103"/>
      <c r="IO640" s="103"/>
      <c r="IP640" s="103"/>
      <c r="IQ640" s="103"/>
      <c r="IR640" s="103"/>
      <c r="IS640" s="103"/>
      <c r="IT640" s="103"/>
      <c r="IU640" s="103"/>
      <c r="IV640" s="103"/>
      <c r="IW640" s="103"/>
      <c r="IX640" s="103"/>
      <c r="IY640" s="103"/>
      <c r="IZ640" s="103"/>
      <c r="JA640" s="103"/>
      <c r="JB640" s="103"/>
      <c r="JC640" s="103"/>
      <c r="JD640" s="103"/>
      <c r="JE640" s="103"/>
      <c r="JF640" s="103"/>
      <c r="JG640" s="103"/>
      <c r="JH640" s="103"/>
      <c r="JI640" s="103"/>
      <c r="JJ640" s="103"/>
      <c r="JK640" s="103"/>
      <c r="JL640" s="103"/>
      <c r="JM640" s="103"/>
      <c r="JN640" s="103"/>
      <c r="JO640" s="103"/>
      <c r="JP640" s="103"/>
      <c r="JQ640" s="103"/>
      <c r="JR640" s="103"/>
      <c r="JS640" s="103"/>
      <c r="JT640" s="103"/>
      <c r="JU640" s="103"/>
      <c r="JV640" s="103"/>
      <c r="JW640" s="103"/>
      <c r="JX640" s="103"/>
      <c r="JY640" s="103"/>
      <c r="JZ640" s="103"/>
      <c r="KA640" s="103"/>
      <c r="KB640" s="103"/>
      <c r="KC640" s="103"/>
      <c r="KD640" s="103"/>
      <c r="KE640" s="103"/>
      <c r="KF640" s="103"/>
      <c r="KG640" s="103"/>
      <c r="KH640" s="103"/>
      <c r="KI640" s="103"/>
      <c r="KJ640" s="103"/>
      <c r="KK640" s="103"/>
      <c r="KL640" s="103"/>
      <c r="KM640" s="103"/>
      <c r="KN640" s="103"/>
      <c r="KO640" s="103"/>
      <c r="KP640" s="103"/>
      <c r="KQ640" s="103"/>
      <c r="KR640" s="103"/>
      <c r="KS640" s="103"/>
      <c r="KT640" s="103"/>
      <c r="KU640" s="103"/>
      <c r="KV640" s="103"/>
      <c r="KW640" s="103"/>
      <c r="KX640" s="103"/>
      <c r="KY640" s="103"/>
      <c r="KZ640" s="103"/>
      <c r="LA640" s="103"/>
      <c r="LB640" s="103"/>
      <c r="LC640" s="103"/>
      <c r="LD640" s="103"/>
      <c r="LE640" s="103"/>
      <c r="LF640" s="103"/>
      <c r="LG640" s="103"/>
      <c r="LH640" s="103"/>
      <c r="LI640" s="103"/>
      <c r="LJ640" s="103"/>
      <c r="LK640" s="103"/>
      <c r="LL640" s="103"/>
      <c r="LM640" s="103"/>
      <c r="LN640" s="103"/>
      <c r="LO640" s="103"/>
      <c r="LP640" s="103"/>
      <c r="LQ640" s="103"/>
      <c r="LR640" s="103"/>
      <c r="LS640" s="103"/>
      <c r="LT640" s="103"/>
      <c r="LU640" s="103"/>
      <c r="LV640" s="103"/>
      <c r="LW640" s="103"/>
      <c r="LX640" s="103"/>
      <c r="LY640" s="103"/>
      <c r="LZ640" s="103"/>
      <c r="MA640" s="103"/>
      <c r="MB640" s="103"/>
      <c r="MC640" s="103"/>
      <c r="MD640" s="103"/>
      <c r="ME640" s="103"/>
      <c r="MF640" s="103"/>
      <c r="MG640" s="103"/>
      <c r="MH640" s="103"/>
      <c r="MI640" s="103"/>
      <c r="MJ640" s="103"/>
      <c r="MK640" s="103"/>
      <c r="ML640" s="103"/>
      <c r="MM640" s="103"/>
      <c r="MN640" s="103"/>
      <c r="MO640" s="103"/>
      <c r="MP640" s="103"/>
      <c r="MQ640" s="103"/>
      <c r="MR640" s="103"/>
      <c r="MS640" s="103"/>
      <c r="MT640" s="103"/>
      <c r="MU640" s="103"/>
      <c r="MV640" s="103"/>
      <c r="MW640" s="103"/>
      <c r="MX640" s="103"/>
      <c r="MY640" s="103"/>
      <c r="MZ640" s="103"/>
      <c r="NA640" s="103"/>
      <c r="NB640" s="103"/>
      <c r="NC640" s="103"/>
      <c r="ND640" s="103"/>
      <c r="NE640" s="103"/>
      <c r="NF640" s="103"/>
      <c r="NG640" s="103"/>
      <c r="NH640" s="103"/>
      <c r="NI640" s="103"/>
      <c r="NJ640" s="103"/>
      <c r="NK640" s="103"/>
      <c r="NL640" s="103"/>
      <c r="NM640" s="103"/>
      <c r="NN640" s="103"/>
      <c r="NO640" s="103"/>
      <c r="NP640" s="103"/>
      <c r="NQ640" s="103"/>
      <c r="NR640" s="103"/>
      <c r="NS640" s="103"/>
      <c r="NT640" s="103"/>
      <c r="NU640" s="103"/>
      <c r="NV640" s="103"/>
      <c r="NW640" s="103"/>
      <c r="NX640" s="103"/>
      <c r="NY640" s="103"/>
      <c r="NZ640" s="103"/>
      <c r="OA640" s="103"/>
      <c r="OB640" s="103"/>
      <c r="OC640" s="103"/>
      <c r="OD640" s="103"/>
      <c r="OE640" s="103"/>
      <c r="OF640" s="103"/>
      <c r="OG640" s="103"/>
      <c r="OH640" s="103"/>
      <c r="OI640" s="103"/>
      <c r="OJ640" s="103"/>
      <c r="OK640" s="103"/>
      <c r="OL640" s="103"/>
      <c r="OM640" s="103"/>
      <c r="ON640" s="103"/>
      <c r="OO640" s="103"/>
      <c r="OP640" s="103"/>
      <c r="OQ640" s="103"/>
      <c r="OR640" s="103"/>
      <c r="OS640" s="103"/>
      <c r="OT640" s="103"/>
      <c r="OU640" s="103"/>
      <c r="OV640" s="103"/>
      <c r="OW640" s="103"/>
      <c r="OX640" s="103"/>
      <c r="OY640" s="103"/>
      <c r="OZ640" s="103"/>
      <c r="PA640" s="103"/>
      <c r="PB640" s="103"/>
      <c r="PC640" s="103"/>
      <c r="PD640" s="103"/>
      <c r="PE640" s="103"/>
      <c r="PF640" s="103"/>
      <c r="PG640" s="103"/>
      <c r="PH640" s="103"/>
      <c r="PI640" s="103"/>
      <c r="PJ640" s="103"/>
      <c r="PK640" s="103"/>
      <c r="PL640" s="103"/>
      <c r="PM640" s="103"/>
      <c r="PN640" s="103"/>
      <c r="PO640" s="103"/>
      <c r="PP640" s="103"/>
      <c r="PQ640" s="103"/>
      <c r="PR640" s="103"/>
      <c r="PS640" s="103"/>
      <c r="PT640" s="103"/>
      <c r="PU640" s="103"/>
      <c r="PV640" s="103"/>
      <c r="PW640" s="103"/>
      <c r="PX640" s="103"/>
      <c r="PY640" s="103"/>
      <c r="PZ640" s="103"/>
      <c r="QA640" s="103"/>
      <c r="QB640" s="103"/>
      <c r="QC640" s="103"/>
      <c r="QD640" s="103"/>
      <c r="QE640" s="103"/>
      <c r="QF640" s="103"/>
      <c r="QG640" s="103"/>
      <c r="QH640" s="103"/>
      <c r="QI640" s="103"/>
      <c r="QJ640" s="103"/>
      <c r="QK640" s="103"/>
      <c r="QL640" s="103"/>
      <c r="QM640" s="103"/>
      <c r="QN640" s="103"/>
      <c r="QO640" s="103"/>
      <c r="QP640" s="103"/>
      <c r="QQ640" s="103"/>
      <c r="QR640" s="103"/>
      <c r="QS640" s="103"/>
      <c r="QT640" s="103"/>
      <c r="QU640" s="103"/>
      <c r="QV640" s="103"/>
      <c r="QW640" s="103"/>
      <c r="QX640" s="103"/>
      <c r="QY640" s="103"/>
      <c r="QZ640" s="103"/>
      <c r="RA640" s="103"/>
      <c r="RB640" s="103"/>
      <c r="RC640" s="103"/>
      <c r="RD640" s="103"/>
      <c r="RE640" s="103"/>
      <c r="RF640" s="103"/>
      <c r="RG640" s="103"/>
      <c r="RH640" s="103"/>
      <c r="RI640" s="103"/>
      <c r="RJ640" s="103"/>
      <c r="RK640" s="103"/>
      <c r="RL640" s="103"/>
      <c r="RM640" s="103"/>
      <c r="RN640" s="103"/>
      <c r="RO640" s="103"/>
      <c r="RP640" s="103"/>
      <c r="RQ640" s="103"/>
      <c r="RR640" s="103"/>
      <c r="RS640" s="103"/>
      <c r="RT640" s="103"/>
      <c r="RU640" s="103"/>
      <c r="RV640" s="103"/>
      <c r="RW640" s="103"/>
      <c r="RX640" s="103"/>
      <c r="RY640" s="103"/>
      <c r="RZ640" s="103"/>
      <c r="SA640" s="103"/>
      <c r="SB640" s="103"/>
      <c r="SC640" s="103"/>
      <c r="SD640" s="103"/>
      <c r="SE640" s="103"/>
      <c r="SF640" s="103"/>
      <c r="SG640" s="103"/>
      <c r="SH640" s="103"/>
      <c r="SI640" s="103"/>
      <c r="SJ640" s="103"/>
      <c r="SK640" s="103"/>
      <c r="SL640" s="103"/>
      <c r="SM640" s="103"/>
      <c r="SN640" s="103"/>
      <c r="SO640" s="103"/>
      <c r="SP640" s="103"/>
      <c r="SQ640" s="103"/>
      <c r="SR640" s="103"/>
      <c r="SS640" s="103"/>
      <c r="ST640" s="103"/>
      <c r="SU640" s="103"/>
      <c r="SV640" s="103"/>
      <c r="SW640" s="103"/>
      <c r="SX640" s="103"/>
      <c r="SY640" s="103"/>
      <c r="SZ640" s="103"/>
      <c r="TA640" s="103"/>
      <c r="TB640" s="103"/>
      <c r="TC640" s="103"/>
      <c r="TD640" s="103"/>
      <c r="TE640" s="103"/>
      <c r="TF640" s="103"/>
      <c r="TG640" s="103"/>
      <c r="TH640" s="103"/>
      <c r="TI640" s="103"/>
      <c r="TJ640" s="103"/>
      <c r="TK640" s="103"/>
      <c r="TL640" s="103"/>
      <c r="TM640" s="103"/>
      <c r="TN640" s="103"/>
      <c r="TO640" s="103"/>
      <c r="TP640" s="103"/>
      <c r="TQ640" s="103"/>
      <c r="TR640" s="103"/>
      <c r="TS640" s="103"/>
      <c r="TT640" s="103"/>
      <c r="TU640" s="103"/>
      <c r="TV640" s="103"/>
      <c r="TW640" s="103"/>
      <c r="TX640" s="103"/>
      <c r="TY640" s="103"/>
      <c r="TZ640" s="103"/>
      <c r="UA640" s="103"/>
      <c r="UB640" s="103"/>
      <c r="UC640" s="103"/>
      <c r="UD640" s="103"/>
      <c r="UE640" s="103"/>
      <c r="UF640" s="103"/>
      <c r="UG640" s="103"/>
      <c r="UH640" s="103"/>
      <c r="UI640" s="103"/>
      <c r="UJ640" s="103"/>
      <c r="UK640" s="103"/>
      <c r="UL640" s="103"/>
      <c r="UM640" s="103"/>
      <c r="UN640" s="103"/>
      <c r="UO640" s="103"/>
      <c r="UP640" s="103"/>
      <c r="UQ640" s="103"/>
      <c r="UR640" s="103"/>
      <c r="US640" s="103"/>
      <c r="UT640" s="103"/>
      <c r="UU640" s="103"/>
      <c r="UV640" s="103"/>
      <c r="UW640" s="103"/>
      <c r="UX640" s="103"/>
      <c r="UY640" s="103"/>
      <c r="UZ640" s="103"/>
      <c r="VA640" s="103"/>
      <c r="VB640" s="103"/>
      <c r="VC640" s="103"/>
      <c r="VD640" s="103"/>
      <c r="VE640" s="103"/>
      <c r="VF640" s="103"/>
      <c r="VG640" s="103"/>
      <c r="VH640" s="103"/>
      <c r="VI640" s="103"/>
      <c r="VJ640" s="103"/>
      <c r="VK640" s="103"/>
      <c r="VL640" s="103"/>
      <c r="VM640" s="103"/>
      <c r="VN640" s="103"/>
      <c r="VO640" s="103"/>
      <c r="VP640" s="103"/>
      <c r="VQ640" s="103"/>
      <c r="VR640" s="103"/>
      <c r="VS640" s="103"/>
      <c r="VT640" s="103"/>
      <c r="VU640" s="103"/>
      <c r="VV640" s="103"/>
      <c r="VW640" s="103"/>
      <c r="VX640" s="103"/>
      <c r="VY640" s="103"/>
      <c r="VZ640" s="103"/>
      <c r="WA640" s="103"/>
      <c r="WB640" s="103"/>
      <c r="WC640" s="103"/>
      <c r="WD640" s="103"/>
      <c r="WE640" s="103"/>
      <c r="WF640" s="103"/>
      <c r="WG640" s="103"/>
      <c r="WH640" s="103"/>
      <c r="WI640" s="103"/>
      <c r="WJ640" s="103"/>
      <c r="WK640" s="103"/>
      <c r="WL640" s="103"/>
      <c r="WM640" s="103"/>
      <c r="WN640" s="103"/>
      <c r="WO640" s="103"/>
      <c r="WP640" s="103"/>
      <c r="WQ640" s="103"/>
      <c r="WR640" s="103"/>
      <c r="WS640" s="103"/>
      <c r="WT640" s="103"/>
      <c r="WU640" s="103"/>
      <c r="WV640" s="103"/>
      <c r="WW640" s="103"/>
      <c r="WX640" s="103"/>
      <c r="WY640" s="103"/>
      <c r="WZ640" s="103"/>
      <c r="XA640" s="103"/>
      <c r="XB640" s="103"/>
      <c r="XC640" s="103"/>
      <c r="XD640" s="103"/>
      <c r="XE640" s="103"/>
      <c r="XF640" s="103"/>
      <c r="XG640" s="103"/>
      <c r="XH640" s="103"/>
      <c r="XI640" s="103"/>
      <c r="XJ640" s="103"/>
      <c r="XK640" s="103"/>
      <c r="XL640" s="103"/>
      <c r="XM640" s="103"/>
      <c r="XN640" s="103"/>
      <c r="XO640" s="103"/>
      <c r="XP640" s="103"/>
      <c r="XQ640" s="103"/>
      <c r="XR640" s="103"/>
      <c r="XS640" s="103"/>
      <c r="XT640" s="103"/>
      <c r="XU640" s="103"/>
      <c r="XV640" s="103"/>
      <c r="XW640" s="103"/>
      <c r="XX640" s="103"/>
      <c r="XY640" s="103"/>
      <c r="XZ640" s="103"/>
      <c r="YA640" s="103"/>
      <c r="YB640" s="103"/>
      <c r="YC640" s="103"/>
      <c r="YD640" s="103"/>
      <c r="YE640" s="103"/>
      <c r="YF640" s="103"/>
      <c r="YG640" s="103"/>
      <c r="YH640" s="103"/>
      <c r="YI640" s="103"/>
      <c r="YJ640" s="103"/>
      <c r="YK640" s="103"/>
      <c r="YL640" s="103"/>
      <c r="YM640" s="103"/>
      <c r="YN640" s="103"/>
      <c r="YO640" s="103"/>
      <c r="YP640" s="103"/>
      <c r="YQ640" s="103"/>
      <c r="YR640" s="103"/>
      <c r="YS640" s="103"/>
      <c r="YT640" s="103"/>
      <c r="YU640" s="103"/>
      <c r="YV640" s="103"/>
      <c r="YW640" s="103"/>
      <c r="YX640" s="103"/>
      <c r="YY640" s="103"/>
      <c r="YZ640" s="103"/>
      <c r="ZA640" s="103"/>
      <c r="ZB640" s="103"/>
      <c r="ZC640" s="103"/>
      <c r="ZD640" s="103"/>
      <c r="ZE640" s="103"/>
      <c r="ZF640" s="103"/>
      <c r="ZG640" s="103"/>
      <c r="ZH640" s="103"/>
      <c r="ZI640" s="103"/>
      <c r="ZJ640" s="103"/>
      <c r="ZK640" s="103"/>
      <c r="ZL640" s="103"/>
      <c r="ZM640" s="103"/>
      <c r="ZN640" s="103"/>
      <c r="ZO640" s="103"/>
      <c r="ZP640" s="103"/>
      <c r="ZQ640" s="103"/>
      <c r="ZR640" s="103"/>
      <c r="ZS640" s="103"/>
      <c r="ZT640" s="103"/>
      <c r="ZU640" s="103"/>
      <c r="ZV640" s="103"/>
      <c r="ZW640" s="103"/>
      <c r="ZX640" s="103"/>
      <c r="ZY640" s="103"/>
      <c r="ZZ640" s="103"/>
      <c r="AAA640" s="103"/>
      <c r="AAB640" s="103"/>
      <c r="AAC640" s="103"/>
      <c r="AAD640" s="103"/>
      <c r="AAE640" s="103"/>
      <c r="AAF640" s="103"/>
      <c r="AAG640" s="103"/>
      <c r="AAH640" s="103"/>
      <c r="AAI640" s="103"/>
      <c r="AAJ640" s="103"/>
      <c r="AAK640" s="103"/>
      <c r="AAL640" s="103"/>
      <c r="AAM640" s="103"/>
      <c r="AAN640" s="103"/>
      <c r="AAO640" s="103"/>
      <c r="AAP640" s="103"/>
      <c r="AAQ640" s="103"/>
      <c r="AAR640" s="103"/>
      <c r="AAS640" s="103"/>
      <c r="AAT640" s="103"/>
      <c r="AAU640" s="103"/>
      <c r="AAV640" s="103"/>
      <c r="AAW640" s="103"/>
      <c r="AAX640" s="103"/>
      <c r="AAY640" s="103"/>
      <c r="AAZ640" s="103"/>
      <c r="ABA640" s="103"/>
      <c r="ABB640" s="103"/>
      <c r="ABC640" s="103"/>
      <c r="ABD640" s="103"/>
      <c r="ABE640" s="103"/>
      <c r="ABF640" s="103"/>
      <c r="ABG640" s="103"/>
      <c r="ABH640" s="103"/>
      <c r="ABI640" s="103"/>
      <c r="ABJ640" s="103"/>
      <c r="ABK640" s="103"/>
      <c r="ABL640" s="103"/>
      <c r="ABM640" s="103"/>
      <c r="ABN640" s="103"/>
      <c r="ABO640" s="103"/>
      <c r="ABP640" s="103"/>
      <c r="ABQ640" s="103"/>
      <c r="ABR640" s="103"/>
      <c r="ABS640" s="103"/>
      <c r="ABT640" s="103"/>
      <c r="ABU640" s="103"/>
      <c r="ABV640" s="103"/>
      <c r="ABW640" s="103"/>
      <c r="ABX640" s="103"/>
      <c r="ABY640" s="103"/>
      <c r="ABZ640" s="103"/>
      <c r="ACA640" s="103"/>
      <c r="ACB640" s="103"/>
      <c r="ACC640" s="103"/>
      <c r="ACD640" s="103"/>
      <c r="ACE640" s="103"/>
      <c r="ACF640" s="103"/>
      <c r="ACG640" s="103"/>
      <c r="ACH640" s="103"/>
      <c r="ACI640" s="103"/>
      <c r="ACJ640" s="103"/>
      <c r="ACK640" s="103"/>
      <c r="ACL640" s="103"/>
      <c r="ACM640" s="103"/>
      <c r="ACN640" s="103"/>
      <c r="ACO640" s="103"/>
      <c r="ACP640" s="103"/>
      <c r="ACQ640" s="103"/>
      <c r="ACR640" s="103"/>
      <c r="ACS640" s="103"/>
      <c r="ACT640" s="103"/>
      <c r="ACU640" s="103"/>
      <c r="ACV640" s="103"/>
      <c r="ACW640" s="103"/>
      <c r="ACX640" s="103"/>
      <c r="ACY640" s="103"/>
      <c r="ACZ640" s="103"/>
      <c r="ADA640" s="103"/>
      <c r="ADB640" s="103"/>
      <c r="ADC640" s="103"/>
      <c r="ADD640" s="103"/>
      <c r="ADE640" s="103"/>
      <c r="ADF640" s="103"/>
      <c r="ADG640" s="103"/>
      <c r="ADH640" s="103"/>
      <c r="ADI640" s="103"/>
      <c r="ADJ640" s="103"/>
      <c r="ADK640" s="103"/>
      <c r="ADL640" s="103"/>
      <c r="ADM640" s="103"/>
      <c r="ADN640" s="103"/>
      <c r="ADO640" s="103"/>
      <c r="ADP640" s="103"/>
      <c r="ADQ640" s="103"/>
      <c r="ADR640" s="103"/>
      <c r="ADS640" s="103"/>
      <c r="ADT640" s="103"/>
      <c r="ADU640" s="103"/>
      <c r="ADV640" s="103"/>
      <c r="ADW640" s="103"/>
      <c r="ADX640" s="103"/>
      <c r="ADY640" s="103"/>
      <c r="ADZ640" s="103"/>
      <c r="AEA640" s="103"/>
      <c r="AEB640" s="103"/>
      <c r="AEC640" s="103"/>
      <c r="AED640" s="103"/>
      <c r="AEE640" s="103"/>
      <c r="AEF640" s="103"/>
      <c r="AEG640" s="103"/>
      <c r="AEH640" s="103"/>
      <c r="AEI640" s="103"/>
      <c r="AEJ640" s="103"/>
      <c r="AEK640" s="103"/>
      <c r="AEL640" s="103"/>
      <c r="AEM640" s="103"/>
      <c r="AEN640" s="103"/>
      <c r="AEO640" s="103"/>
      <c r="AEP640" s="103"/>
      <c r="AEQ640" s="103"/>
      <c r="AER640" s="103"/>
      <c r="AES640" s="103"/>
      <c r="AET640" s="103"/>
      <c r="AEU640" s="103"/>
      <c r="AEV640" s="103"/>
      <c r="AEW640" s="103"/>
      <c r="AEX640" s="103"/>
      <c r="AEY640" s="103"/>
      <c r="AEZ640" s="103"/>
      <c r="AFA640" s="103"/>
      <c r="AFB640" s="103"/>
      <c r="AFC640" s="103"/>
      <c r="AFD640" s="103"/>
      <c r="AFE640" s="103"/>
      <c r="AFF640" s="103"/>
      <c r="AFG640" s="103"/>
      <c r="AFH640" s="103"/>
      <c r="AFI640" s="103"/>
      <c r="AFJ640" s="103"/>
      <c r="AFK640" s="103"/>
      <c r="AFL640" s="103"/>
      <c r="AFM640" s="103"/>
      <c r="AFN640" s="103"/>
      <c r="AFO640" s="103"/>
      <c r="AFP640" s="103"/>
      <c r="AFQ640" s="103"/>
      <c r="AFR640" s="103"/>
      <c r="AFS640" s="103"/>
      <c r="AFT640" s="103"/>
      <c r="AFU640" s="103"/>
      <c r="AFV640" s="103"/>
      <c r="AFW640" s="103"/>
      <c r="AFX640" s="103"/>
      <c r="AFY640" s="103"/>
      <c r="AFZ640" s="103"/>
      <c r="AGA640" s="103"/>
      <c r="AGB640" s="103"/>
      <c r="AGC640" s="103"/>
      <c r="AGD640" s="103"/>
      <c r="AGE640" s="103"/>
      <c r="AGF640" s="103"/>
      <c r="AGG640" s="103"/>
      <c r="AGH640" s="103"/>
      <c r="AGI640" s="103"/>
      <c r="AGJ640" s="103"/>
      <c r="AGK640" s="103"/>
      <c r="AGL640" s="103"/>
      <c r="AGM640" s="103"/>
      <c r="AGN640" s="103"/>
      <c r="AGO640" s="103"/>
      <c r="AGP640" s="103"/>
      <c r="AGQ640" s="103"/>
      <c r="AGR640" s="103"/>
      <c r="AGS640" s="103"/>
      <c r="AGT640" s="103"/>
      <c r="AGU640" s="103"/>
      <c r="AGV640" s="103"/>
      <c r="AGW640" s="103"/>
      <c r="AGX640" s="103"/>
      <c r="AGY640" s="103"/>
      <c r="AGZ640" s="103"/>
      <c r="AHA640" s="103"/>
      <c r="AHB640" s="103"/>
      <c r="AHC640" s="103"/>
      <c r="AHD640" s="103"/>
      <c r="AHE640" s="103"/>
      <c r="AHF640" s="103"/>
      <c r="AHG640" s="103"/>
      <c r="AHH640" s="103"/>
      <c r="AHI640" s="103"/>
      <c r="AHJ640" s="103"/>
      <c r="AHK640" s="103"/>
      <c r="AHL640" s="103"/>
      <c r="AHM640" s="103"/>
      <c r="AHN640" s="103"/>
      <c r="AHO640" s="103"/>
      <c r="AHP640" s="103"/>
      <c r="AHQ640" s="103"/>
      <c r="AHR640" s="103"/>
      <c r="AHS640" s="103"/>
      <c r="AHT640" s="103"/>
      <c r="AHU640" s="103"/>
      <c r="AHV640" s="103"/>
      <c r="AHW640" s="103"/>
      <c r="AHX640" s="103"/>
      <c r="AHY640" s="103"/>
      <c r="AHZ640" s="103"/>
      <c r="AIA640" s="103"/>
      <c r="AIB640" s="103"/>
      <c r="AIC640" s="103"/>
      <c r="AID640" s="103"/>
      <c r="AIE640" s="103"/>
      <c r="AIF640" s="103"/>
      <c r="AIG640" s="103"/>
      <c r="AIH640" s="103"/>
      <c r="AII640" s="103"/>
      <c r="AIJ640" s="103"/>
      <c r="AIK640" s="103"/>
      <c r="AIL640" s="103"/>
      <c r="AIM640" s="103"/>
      <c r="AIN640" s="103"/>
      <c r="AIO640" s="103"/>
      <c r="AIP640" s="103"/>
      <c r="AIQ640" s="103"/>
      <c r="AIR640" s="103"/>
      <c r="AIS640" s="103"/>
      <c r="AIT640" s="103"/>
      <c r="AIU640" s="103"/>
      <c r="AIV640" s="103"/>
      <c r="AIW640" s="103"/>
      <c r="AIX640" s="103"/>
      <c r="AIY640" s="103"/>
      <c r="AIZ640" s="103"/>
      <c r="AJA640" s="103"/>
      <c r="AJB640" s="103"/>
      <c r="AJC640" s="103"/>
      <c r="AJD640" s="103"/>
      <c r="AJE640" s="103"/>
      <c r="AJF640" s="103"/>
      <c r="AJG640" s="103"/>
      <c r="AJH640" s="103"/>
      <c r="AJI640" s="103"/>
      <c r="AJJ640" s="103"/>
      <c r="AJK640" s="103"/>
      <c r="AJL640" s="103"/>
      <c r="AJM640" s="103"/>
      <c r="AJN640" s="103"/>
      <c r="AJO640" s="103"/>
      <c r="AJP640" s="103"/>
      <c r="AJQ640" s="103"/>
      <c r="AJR640" s="103"/>
      <c r="AJS640" s="103"/>
      <c r="AJT640" s="103"/>
      <c r="AJU640" s="103"/>
      <c r="AJV640" s="103"/>
      <c r="AJW640" s="103"/>
      <c r="AJX640" s="103"/>
      <c r="AJY640" s="103"/>
      <c r="AJZ640" s="103"/>
      <c r="AKA640" s="103"/>
      <c r="AKB640" s="103"/>
      <c r="AKC640" s="103"/>
      <c r="AKD640" s="103"/>
      <c r="AKE640" s="103"/>
      <c r="AKF640" s="103"/>
      <c r="AKG640" s="103"/>
      <c r="AKH640" s="103"/>
      <c r="AKI640" s="103"/>
      <c r="AKJ640" s="103"/>
      <c r="AKK640" s="103"/>
      <c r="AKL640" s="103"/>
      <c r="AKM640" s="103"/>
      <c r="AKN640" s="103"/>
      <c r="AKO640" s="103"/>
      <c r="AKP640" s="103"/>
      <c r="AKQ640" s="103"/>
      <c r="AKR640" s="103"/>
      <c r="AKS640" s="103"/>
      <c r="AKT640" s="103"/>
      <c r="AKU640" s="103"/>
      <c r="AKV640" s="103"/>
      <c r="AKW640" s="103"/>
      <c r="AKX640" s="103"/>
      <c r="AKY640" s="103"/>
      <c r="AKZ640" s="103"/>
      <c r="ALA640" s="103"/>
      <c r="ALB640" s="103"/>
      <c r="ALC640" s="103"/>
      <c r="ALD640" s="103"/>
      <c r="ALE640" s="103"/>
      <c r="ALF640" s="103"/>
      <c r="ALG640" s="103"/>
      <c r="ALH640" s="103"/>
      <c r="ALI640" s="103"/>
      <c r="ALJ640" s="103"/>
      <c r="ALK640" s="103"/>
      <c r="ALL640" s="103"/>
      <c r="ALM640" s="103"/>
      <c r="ALN640" s="103"/>
      <c r="ALO640" s="103"/>
      <c r="ALP640" s="103"/>
      <c r="ALQ640" s="103"/>
      <c r="ALR640" s="103"/>
      <c r="ALS640" s="103"/>
      <c r="ALT640"/>
      <c r="ALU640"/>
      <c r="ALV640"/>
      <c r="ALW640"/>
      <c r="ALX640"/>
      <c r="ALY640"/>
      <c r="ALZ640"/>
      <c r="AMA640"/>
      <c r="AMB640"/>
      <c r="AMC640"/>
      <c r="AMD640"/>
      <c r="AME640"/>
      <c r="AMF640"/>
      <c r="AMG640"/>
      <c r="AMH640"/>
      <c r="AMI640"/>
      <c r="AMJ640"/>
      <c r="AMK640"/>
    </row>
    <row r="641" spans="1:1025" s="115" customFormat="1" ht="37.5">
      <c r="A641" s="103"/>
      <c r="B641" s="89"/>
      <c r="C641" s="37" t="s">
        <v>103</v>
      </c>
      <c r="D641" s="37">
        <v>926</v>
      </c>
      <c r="E641" s="130" t="s">
        <v>44</v>
      </c>
      <c r="F641" s="130" t="s">
        <v>21</v>
      </c>
      <c r="G641" s="82">
        <v>6910010500</v>
      </c>
      <c r="H641" s="86">
        <v>200</v>
      </c>
      <c r="I641" s="90">
        <f t="shared" si="240"/>
        <v>94650</v>
      </c>
      <c r="J641" s="90">
        <v>867600</v>
      </c>
      <c r="K641" s="77">
        <v>-289000</v>
      </c>
      <c r="L641" s="77"/>
      <c r="M641" s="77"/>
      <c r="N641" s="77"/>
      <c r="O641" s="90"/>
      <c r="P641" s="77"/>
      <c r="Q641" s="77"/>
      <c r="R641" s="77"/>
      <c r="S641" s="77"/>
      <c r="T641" s="77">
        <v>-483950</v>
      </c>
      <c r="U641" s="133"/>
      <c r="V641" s="103"/>
      <c r="W641" s="103"/>
      <c r="X641" s="103"/>
      <c r="Y641" s="103"/>
      <c r="Z641" s="103"/>
      <c r="AA641" s="103"/>
      <c r="AB641" s="103"/>
      <c r="AC641" s="103"/>
      <c r="AD641" s="103"/>
      <c r="AE641" s="103"/>
      <c r="AF641" s="103"/>
      <c r="AG641" s="103"/>
      <c r="AH641" s="103"/>
      <c r="AI641" s="103"/>
      <c r="AJ641" s="103"/>
      <c r="AK641" s="103"/>
      <c r="AL641" s="103"/>
      <c r="AM641" s="103"/>
      <c r="AN641" s="103"/>
      <c r="AO641" s="103"/>
      <c r="AP641" s="103"/>
      <c r="AQ641" s="103"/>
      <c r="AR641" s="103"/>
      <c r="AS641" s="103"/>
      <c r="AT641" s="103"/>
      <c r="AU641" s="103"/>
      <c r="AV641" s="103"/>
      <c r="AW641" s="103"/>
      <c r="AX641" s="103"/>
      <c r="AY641" s="103"/>
      <c r="AZ641" s="103"/>
      <c r="BA641" s="103"/>
      <c r="BB641" s="103"/>
      <c r="BC641" s="103"/>
      <c r="BD641" s="103"/>
      <c r="BE641" s="103"/>
      <c r="BF641" s="103"/>
      <c r="BG641" s="103"/>
      <c r="BH641" s="103"/>
      <c r="BI641" s="103"/>
      <c r="BJ641" s="103"/>
      <c r="BK641" s="103"/>
      <c r="BL641" s="103"/>
      <c r="BM641" s="103"/>
      <c r="BN641" s="103"/>
      <c r="BO641" s="103"/>
      <c r="BP641" s="103"/>
      <c r="BQ641" s="103"/>
      <c r="BR641" s="103"/>
      <c r="BS641" s="103"/>
      <c r="BT641" s="103"/>
      <c r="BU641" s="103"/>
      <c r="BV641" s="103"/>
      <c r="BW641" s="103"/>
      <c r="BX641" s="103"/>
      <c r="BY641" s="103"/>
      <c r="BZ641" s="103"/>
      <c r="CA641" s="103"/>
      <c r="CB641" s="103"/>
      <c r="CC641" s="103"/>
      <c r="CD641" s="103"/>
      <c r="CE641" s="103"/>
      <c r="CF641" s="103"/>
      <c r="CG641" s="103"/>
      <c r="CH641" s="103"/>
      <c r="CI641" s="103"/>
      <c r="CJ641" s="103"/>
      <c r="CK641" s="103"/>
      <c r="CL641" s="103"/>
      <c r="CM641" s="103"/>
      <c r="CN641" s="103"/>
      <c r="CO641" s="103"/>
      <c r="CP641" s="103"/>
      <c r="CQ641" s="103"/>
      <c r="CR641" s="103"/>
      <c r="CS641" s="103"/>
      <c r="CT641" s="103"/>
      <c r="CU641" s="103"/>
      <c r="CV641" s="103"/>
      <c r="CW641" s="103"/>
      <c r="CX641" s="103"/>
      <c r="CY641" s="103"/>
      <c r="CZ641" s="103"/>
      <c r="DA641" s="103"/>
      <c r="DB641" s="103"/>
      <c r="DC641" s="103"/>
      <c r="DD641" s="103"/>
      <c r="DE641" s="103"/>
      <c r="DF641" s="103"/>
      <c r="DG641" s="103"/>
      <c r="DH641" s="103"/>
      <c r="DI641" s="103"/>
      <c r="DJ641" s="103"/>
      <c r="DK641" s="103"/>
      <c r="DL641" s="103"/>
      <c r="DM641" s="103"/>
      <c r="DN641" s="103"/>
      <c r="DO641" s="103"/>
      <c r="DP641" s="103"/>
      <c r="DQ641" s="103"/>
      <c r="DR641" s="103"/>
      <c r="DS641" s="103"/>
      <c r="DT641" s="103"/>
      <c r="DU641" s="103"/>
      <c r="DV641" s="103"/>
      <c r="DW641" s="103"/>
      <c r="DX641" s="103"/>
      <c r="DY641" s="103"/>
      <c r="DZ641" s="103"/>
      <c r="EA641" s="103"/>
      <c r="EB641" s="103"/>
      <c r="EC641" s="103"/>
      <c r="ED641" s="103"/>
      <c r="EE641" s="103"/>
      <c r="EF641" s="103"/>
      <c r="EG641" s="103"/>
      <c r="EH641" s="103"/>
      <c r="EI641" s="103"/>
      <c r="EJ641" s="103"/>
      <c r="EK641" s="103"/>
      <c r="EL641" s="103"/>
      <c r="EM641" s="103"/>
      <c r="EN641" s="103"/>
      <c r="EO641" s="103"/>
      <c r="EP641" s="103"/>
      <c r="EQ641" s="103"/>
      <c r="ER641" s="103"/>
      <c r="ES641" s="103"/>
      <c r="ET641" s="103"/>
      <c r="EU641" s="103"/>
      <c r="EV641" s="103"/>
      <c r="EW641" s="103"/>
      <c r="EX641" s="103"/>
      <c r="EY641" s="103"/>
      <c r="EZ641" s="103"/>
      <c r="FA641" s="103"/>
      <c r="FB641" s="103"/>
      <c r="FC641" s="103"/>
      <c r="FD641" s="103"/>
      <c r="FE641" s="103"/>
      <c r="FF641" s="103"/>
      <c r="FG641" s="103"/>
      <c r="FH641" s="103"/>
      <c r="FI641" s="103"/>
      <c r="FJ641" s="103"/>
      <c r="FK641" s="103"/>
      <c r="FL641" s="103"/>
      <c r="FM641" s="103"/>
      <c r="FN641" s="103"/>
      <c r="FO641" s="103"/>
      <c r="FP641" s="103"/>
      <c r="FQ641" s="103"/>
      <c r="FR641" s="103"/>
      <c r="FS641" s="103"/>
      <c r="FT641" s="103"/>
      <c r="FU641" s="103"/>
      <c r="FV641" s="103"/>
      <c r="FW641" s="103"/>
      <c r="FX641" s="103"/>
      <c r="FY641" s="103"/>
      <c r="FZ641" s="103"/>
      <c r="GA641" s="103"/>
      <c r="GB641" s="103"/>
      <c r="GC641" s="103"/>
      <c r="GD641" s="103"/>
      <c r="GE641" s="103"/>
      <c r="GF641" s="103"/>
      <c r="GG641" s="103"/>
      <c r="GH641" s="103"/>
      <c r="GI641" s="103"/>
      <c r="GJ641" s="103"/>
      <c r="GK641" s="103"/>
      <c r="GL641" s="103"/>
      <c r="GM641" s="103"/>
      <c r="GN641" s="103"/>
      <c r="GO641" s="103"/>
      <c r="GP641" s="103"/>
      <c r="GQ641" s="103"/>
      <c r="GR641" s="103"/>
      <c r="GS641" s="103"/>
      <c r="GT641" s="103"/>
      <c r="GU641" s="103"/>
      <c r="GV641" s="103"/>
      <c r="GW641" s="103"/>
      <c r="GX641" s="103"/>
      <c r="GY641" s="103"/>
      <c r="GZ641" s="103"/>
      <c r="HA641" s="103"/>
      <c r="HB641" s="103"/>
      <c r="HC641" s="103"/>
      <c r="HD641" s="103"/>
      <c r="HE641" s="103"/>
      <c r="HF641" s="103"/>
      <c r="HG641" s="103"/>
      <c r="HH641" s="103"/>
      <c r="HI641" s="103"/>
      <c r="HJ641" s="103"/>
      <c r="HK641" s="103"/>
      <c r="HL641" s="103"/>
      <c r="HM641" s="103"/>
      <c r="HN641" s="103"/>
      <c r="HO641" s="103"/>
      <c r="HP641" s="103"/>
      <c r="HQ641" s="103"/>
      <c r="HR641" s="103"/>
      <c r="HS641" s="103"/>
      <c r="HT641" s="103"/>
      <c r="HU641" s="103"/>
      <c r="HV641" s="103"/>
      <c r="HW641" s="103"/>
      <c r="HX641" s="103"/>
      <c r="HY641" s="103"/>
      <c r="HZ641" s="103"/>
      <c r="IA641" s="103"/>
      <c r="IB641" s="103"/>
      <c r="IC641" s="103"/>
      <c r="ID641" s="103"/>
      <c r="IE641" s="103"/>
      <c r="IF641" s="103"/>
      <c r="IG641" s="103"/>
      <c r="IH641" s="103"/>
      <c r="II641" s="103"/>
      <c r="IJ641" s="103"/>
      <c r="IK641" s="103"/>
      <c r="IL641" s="103"/>
      <c r="IM641" s="103"/>
      <c r="IN641" s="103"/>
      <c r="IO641" s="103"/>
      <c r="IP641" s="103"/>
      <c r="IQ641" s="103"/>
      <c r="IR641" s="103"/>
      <c r="IS641" s="103"/>
      <c r="IT641" s="103"/>
      <c r="IU641" s="103"/>
      <c r="IV641" s="103"/>
      <c r="IW641" s="103"/>
      <c r="IX641" s="103"/>
      <c r="IY641" s="103"/>
      <c r="IZ641" s="103"/>
      <c r="JA641" s="103"/>
      <c r="JB641" s="103"/>
      <c r="JC641" s="103"/>
      <c r="JD641" s="103"/>
      <c r="JE641" s="103"/>
      <c r="JF641" s="103"/>
      <c r="JG641" s="103"/>
      <c r="JH641" s="103"/>
      <c r="JI641" s="103"/>
      <c r="JJ641" s="103"/>
      <c r="JK641" s="103"/>
      <c r="JL641" s="103"/>
      <c r="JM641" s="103"/>
      <c r="JN641" s="103"/>
      <c r="JO641" s="103"/>
      <c r="JP641" s="103"/>
      <c r="JQ641" s="103"/>
      <c r="JR641" s="103"/>
      <c r="JS641" s="103"/>
      <c r="JT641" s="103"/>
      <c r="JU641" s="103"/>
      <c r="JV641" s="103"/>
      <c r="JW641" s="103"/>
      <c r="JX641" s="103"/>
      <c r="JY641" s="103"/>
      <c r="JZ641" s="103"/>
      <c r="KA641" s="103"/>
      <c r="KB641" s="103"/>
      <c r="KC641" s="103"/>
      <c r="KD641" s="103"/>
      <c r="KE641" s="103"/>
      <c r="KF641" s="103"/>
      <c r="KG641" s="103"/>
      <c r="KH641" s="103"/>
      <c r="KI641" s="103"/>
      <c r="KJ641" s="103"/>
      <c r="KK641" s="103"/>
      <c r="KL641" s="103"/>
      <c r="KM641" s="103"/>
      <c r="KN641" s="103"/>
      <c r="KO641" s="103"/>
      <c r="KP641" s="103"/>
      <c r="KQ641" s="103"/>
      <c r="KR641" s="103"/>
      <c r="KS641" s="103"/>
      <c r="KT641" s="103"/>
      <c r="KU641" s="103"/>
      <c r="KV641" s="103"/>
      <c r="KW641" s="103"/>
      <c r="KX641" s="103"/>
      <c r="KY641" s="103"/>
      <c r="KZ641" s="103"/>
      <c r="LA641" s="103"/>
      <c r="LB641" s="103"/>
      <c r="LC641" s="103"/>
      <c r="LD641" s="103"/>
      <c r="LE641" s="103"/>
      <c r="LF641" s="103"/>
      <c r="LG641" s="103"/>
      <c r="LH641" s="103"/>
      <c r="LI641" s="103"/>
      <c r="LJ641" s="103"/>
      <c r="LK641" s="103"/>
      <c r="LL641" s="103"/>
      <c r="LM641" s="103"/>
      <c r="LN641" s="103"/>
      <c r="LO641" s="103"/>
      <c r="LP641" s="103"/>
      <c r="LQ641" s="103"/>
      <c r="LR641" s="103"/>
      <c r="LS641" s="103"/>
      <c r="LT641" s="103"/>
      <c r="LU641" s="103"/>
      <c r="LV641" s="103"/>
      <c r="LW641" s="103"/>
      <c r="LX641" s="103"/>
      <c r="LY641" s="103"/>
      <c r="LZ641" s="103"/>
      <c r="MA641" s="103"/>
      <c r="MB641" s="103"/>
      <c r="MC641" s="103"/>
      <c r="MD641" s="103"/>
      <c r="ME641" s="103"/>
      <c r="MF641" s="103"/>
      <c r="MG641" s="103"/>
      <c r="MH641" s="103"/>
      <c r="MI641" s="103"/>
      <c r="MJ641" s="103"/>
      <c r="MK641" s="103"/>
      <c r="ML641" s="103"/>
      <c r="MM641" s="103"/>
      <c r="MN641" s="103"/>
      <c r="MO641" s="103"/>
      <c r="MP641" s="103"/>
      <c r="MQ641" s="103"/>
      <c r="MR641" s="103"/>
      <c r="MS641" s="103"/>
      <c r="MT641" s="103"/>
      <c r="MU641" s="103"/>
      <c r="MV641" s="103"/>
      <c r="MW641" s="103"/>
      <c r="MX641" s="103"/>
      <c r="MY641" s="103"/>
      <c r="MZ641" s="103"/>
      <c r="NA641" s="103"/>
      <c r="NB641" s="103"/>
      <c r="NC641" s="103"/>
      <c r="ND641" s="103"/>
      <c r="NE641" s="103"/>
      <c r="NF641" s="103"/>
      <c r="NG641" s="103"/>
      <c r="NH641" s="103"/>
      <c r="NI641" s="103"/>
      <c r="NJ641" s="103"/>
      <c r="NK641" s="103"/>
      <c r="NL641" s="103"/>
      <c r="NM641" s="103"/>
      <c r="NN641" s="103"/>
      <c r="NO641" s="103"/>
      <c r="NP641" s="103"/>
      <c r="NQ641" s="103"/>
      <c r="NR641" s="103"/>
      <c r="NS641" s="103"/>
      <c r="NT641" s="103"/>
      <c r="NU641" s="103"/>
      <c r="NV641" s="103"/>
      <c r="NW641" s="103"/>
      <c r="NX641" s="103"/>
      <c r="NY641" s="103"/>
      <c r="NZ641" s="103"/>
      <c r="OA641" s="103"/>
      <c r="OB641" s="103"/>
      <c r="OC641" s="103"/>
      <c r="OD641" s="103"/>
      <c r="OE641" s="103"/>
      <c r="OF641" s="103"/>
      <c r="OG641" s="103"/>
      <c r="OH641" s="103"/>
      <c r="OI641" s="103"/>
      <c r="OJ641" s="103"/>
      <c r="OK641" s="103"/>
      <c r="OL641" s="103"/>
      <c r="OM641" s="103"/>
      <c r="ON641" s="103"/>
      <c r="OO641" s="103"/>
      <c r="OP641" s="103"/>
      <c r="OQ641" s="103"/>
      <c r="OR641" s="103"/>
      <c r="OS641" s="103"/>
      <c r="OT641" s="103"/>
      <c r="OU641" s="103"/>
      <c r="OV641" s="103"/>
      <c r="OW641" s="103"/>
      <c r="OX641" s="103"/>
      <c r="OY641" s="103"/>
      <c r="OZ641" s="103"/>
      <c r="PA641" s="103"/>
      <c r="PB641" s="103"/>
      <c r="PC641" s="103"/>
      <c r="PD641" s="103"/>
      <c r="PE641" s="103"/>
      <c r="PF641" s="103"/>
      <c r="PG641" s="103"/>
      <c r="PH641" s="103"/>
      <c r="PI641" s="103"/>
      <c r="PJ641" s="103"/>
      <c r="PK641" s="103"/>
      <c r="PL641" s="103"/>
      <c r="PM641" s="103"/>
      <c r="PN641" s="103"/>
      <c r="PO641" s="103"/>
      <c r="PP641" s="103"/>
      <c r="PQ641" s="103"/>
      <c r="PR641" s="103"/>
      <c r="PS641" s="103"/>
      <c r="PT641" s="103"/>
      <c r="PU641" s="103"/>
      <c r="PV641" s="103"/>
      <c r="PW641" s="103"/>
      <c r="PX641" s="103"/>
      <c r="PY641" s="103"/>
      <c r="PZ641" s="103"/>
      <c r="QA641" s="103"/>
      <c r="QB641" s="103"/>
      <c r="QC641" s="103"/>
      <c r="QD641" s="103"/>
      <c r="QE641" s="103"/>
      <c r="QF641" s="103"/>
      <c r="QG641" s="103"/>
      <c r="QH641" s="103"/>
      <c r="QI641" s="103"/>
      <c r="QJ641" s="103"/>
      <c r="QK641" s="103"/>
      <c r="QL641" s="103"/>
      <c r="QM641" s="103"/>
      <c r="QN641" s="103"/>
      <c r="QO641" s="103"/>
      <c r="QP641" s="103"/>
      <c r="QQ641" s="103"/>
      <c r="QR641" s="103"/>
      <c r="QS641" s="103"/>
      <c r="QT641" s="103"/>
      <c r="QU641" s="103"/>
      <c r="QV641" s="103"/>
      <c r="QW641" s="103"/>
      <c r="QX641" s="103"/>
      <c r="QY641" s="103"/>
      <c r="QZ641" s="103"/>
      <c r="RA641" s="103"/>
      <c r="RB641" s="103"/>
      <c r="RC641" s="103"/>
      <c r="RD641" s="103"/>
      <c r="RE641" s="103"/>
      <c r="RF641" s="103"/>
      <c r="RG641" s="103"/>
      <c r="RH641" s="103"/>
      <c r="RI641" s="103"/>
      <c r="RJ641" s="103"/>
      <c r="RK641" s="103"/>
      <c r="RL641" s="103"/>
      <c r="RM641" s="103"/>
      <c r="RN641" s="103"/>
      <c r="RO641" s="103"/>
      <c r="RP641" s="103"/>
      <c r="RQ641" s="103"/>
      <c r="RR641" s="103"/>
      <c r="RS641" s="103"/>
      <c r="RT641" s="103"/>
      <c r="RU641" s="103"/>
      <c r="RV641" s="103"/>
      <c r="RW641" s="103"/>
      <c r="RX641" s="103"/>
      <c r="RY641" s="103"/>
      <c r="RZ641" s="103"/>
      <c r="SA641" s="103"/>
      <c r="SB641" s="103"/>
      <c r="SC641" s="103"/>
      <c r="SD641" s="103"/>
      <c r="SE641" s="103"/>
      <c r="SF641" s="103"/>
      <c r="SG641" s="103"/>
      <c r="SH641" s="103"/>
      <c r="SI641" s="103"/>
      <c r="SJ641" s="103"/>
      <c r="SK641" s="103"/>
      <c r="SL641" s="103"/>
      <c r="SM641" s="103"/>
      <c r="SN641" s="103"/>
      <c r="SO641" s="103"/>
      <c r="SP641" s="103"/>
      <c r="SQ641" s="103"/>
      <c r="SR641" s="103"/>
      <c r="SS641" s="103"/>
      <c r="ST641" s="103"/>
      <c r="SU641" s="103"/>
      <c r="SV641" s="103"/>
      <c r="SW641" s="103"/>
      <c r="SX641" s="103"/>
      <c r="SY641" s="103"/>
      <c r="SZ641" s="103"/>
      <c r="TA641" s="103"/>
      <c r="TB641" s="103"/>
      <c r="TC641" s="103"/>
      <c r="TD641" s="103"/>
      <c r="TE641" s="103"/>
      <c r="TF641" s="103"/>
      <c r="TG641" s="103"/>
      <c r="TH641" s="103"/>
      <c r="TI641" s="103"/>
      <c r="TJ641" s="103"/>
      <c r="TK641" s="103"/>
      <c r="TL641" s="103"/>
      <c r="TM641" s="103"/>
      <c r="TN641" s="103"/>
      <c r="TO641" s="103"/>
      <c r="TP641" s="103"/>
      <c r="TQ641" s="103"/>
      <c r="TR641" s="103"/>
      <c r="TS641" s="103"/>
      <c r="TT641" s="103"/>
      <c r="TU641" s="103"/>
      <c r="TV641" s="103"/>
      <c r="TW641" s="103"/>
      <c r="TX641" s="103"/>
      <c r="TY641" s="103"/>
      <c r="TZ641" s="103"/>
      <c r="UA641" s="103"/>
      <c r="UB641" s="103"/>
      <c r="UC641" s="103"/>
      <c r="UD641" s="103"/>
      <c r="UE641" s="103"/>
      <c r="UF641" s="103"/>
      <c r="UG641" s="103"/>
      <c r="UH641" s="103"/>
      <c r="UI641" s="103"/>
      <c r="UJ641" s="103"/>
      <c r="UK641" s="103"/>
      <c r="UL641" s="103"/>
      <c r="UM641" s="103"/>
      <c r="UN641" s="103"/>
      <c r="UO641" s="103"/>
      <c r="UP641" s="103"/>
      <c r="UQ641" s="103"/>
      <c r="UR641" s="103"/>
      <c r="US641" s="103"/>
      <c r="UT641" s="103"/>
      <c r="UU641" s="103"/>
      <c r="UV641" s="103"/>
      <c r="UW641" s="103"/>
      <c r="UX641" s="103"/>
      <c r="UY641" s="103"/>
      <c r="UZ641" s="103"/>
      <c r="VA641" s="103"/>
      <c r="VB641" s="103"/>
      <c r="VC641" s="103"/>
      <c r="VD641" s="103"/>
      <c r="VE641" s="103"/>
      <c r="VF641" s="103"/>
      <c r="VG641" s="103"/>
      <c r="VH641" s="103"/>
      <c r="VI641" s="103"/>
      <c r="VJ641" s="103"/>
      <c r="VK641" s="103"/>
      <c r="VL641" s="103"/>
      <c r="VM641" s="103"/>
      <c r="VN641" s="103"/>
      <c r="VO641" s="103"/>
      <c r="VP641" s="103"/>
      <c r="VQ641" s="103"/>
      <c r="VR641" s="103"/>
      <c r="VS641" s="103"/>
      <c r="VT641" s="103"/>
      <c r="VU641" s="103"/>
      <c r="VV641" s="103"/>
      <c r="VW641" s="103"/>
      <c r="VX641" s="103"/>
      <c r="VY641" s="103"/>
      <c r="VZ641" s="103"/>
      <c r="WA641" s="103"/>
      <c r="WB641" s="103"/>
      <c r="WC641" s="103"/>
      <c r="WD641" s="103"/>
      <c r="WE641" s="103"/>
      <c r="WF641" s="103"/>
      <c r="WG641" s="103"/>
      <c r="WH641" s="103"/>
      <c r="WI641" s="103"/>
      <c r="WJ641" s="103"/>
      <c r="WK641" s="103"/>
      <c r="WL641" s="103"/>
      <c r="WM641" s="103"/>
      <c r="WN641" s="103"/>
      <c r="WO641" s="103"/>
      <c r="WP641" s="103"/>
      <c r="WQ641" s="103"/>
      <c r="WR641" s="103"/>
      <c r="WS641" s="103"/>
      <c r="WT641" s="103"/>
      <c r="WU641" s="103"/>
      <c r="WV641" s="103"/>
      <c r="WW641" s="103"/>
      <c r="WX641" s="103"/>
      <c r="WY641" s="103"/>
      <c r="WZ641" s="103"/>
      <c r="XA641" s="103"/>
      <c r="XB641" s="103"/>
      <c r="XC641" s="103"/>
      <c r="XD641" s="103"/>
      <c r="XE641" s="103"/>
      <c r="XF641" s="103"/>
      <c r="XG641" s="103"/>
      <c r="XH641" s="103"/>
      <c r="XI641" s="103"/>
      <c r="XJ641" s="103"/>
      <c r="XK641" s="103"/>
      <c r="XL641" s="103"/>
      <c r="XM641" s="103"/>
      <c r="XN641" s="103"/>
      <c r="XO641" s="103"/>
      <c r="XP641" s="103"/>
      <c r="XQ641" s="103"/>
      <c r="XR641" s="103"/>
      <c r="XS641" s="103"/>
      <c r="XT641" s="103"/>
      <c r="XU641" s="103"/>
      <c r="XV641" s="103"/>
      <c r="XW641" s="103"/>
      <c r="XX641" s="103"/>
      <c r="XY641" s="103"/>
      <c r="XZ641" s="103"/>
      <c r="YA641" s="103"/>
      <c r="YB641" s="103"/>
      <c r="YC641" s="103"/>
      <c r="YD641" s="103"/>
      <c r="YE641" s="103"/>
      <c r="YF641" s="103"/>
      <c r="YG641" s="103"/>
      <c r="YH641" s="103"/>
      <c r="YI641" s="103"/>
      <c r="YJ641" s="103"/>
      <c r="YK641" s="103"/>
      <c r="YL641" s="103"/>
      <c r="YM641" s="103"/>
      <c r="YN641" s="103"/>
      <c r="YO641" s="103"/>
      <c r="YP641" s="103"/>
      <c r="YQ641" s="103"/>
      <c r="YR641" s="103"/>
      <c r="YS641" s="103"/>
      <c r="YT641" s="103"/>
      <c r="YU641" s="103"/>
      <c r="YV641" s="103"/>
      <c r="YW641" s="103"/>
      <c r="YX641" s="103"/>
      <c r="YY641" s="103"/>
      <c r="YZ641" s="103"/>
      <c r="ZA641" s="103"/>
      <c r="ZB641" s="103"/>
      <c r="ZC641" s="103"/>
      <c r="ZD641" s="103"/>
      <c r="ZE641" s="103"/>
      <c r="ZF641" s="103"/>
      <c r="ZG641" s="103"/>
      <c r="ZH641" s="103"/>
      <c r="ZI641" s="103"/>
      <c r="ZJ641" s="103"/>
      <c r="ZK641" s="103"/>
      <c r="ZL641" s="103"/>
      <c r="ZM641" s="103"/>
      <c r="ZN641" s="103"/>
      <c r="ZO641" s="103"/>
      <c r="ZP641" s="103"/>
      <c r="ZQ641" s="103"/>
      <c r="ZR641" s="103"/>
      <c r="ZS641" s="103"/>
      <c r="ZT641" s="103"/>
      <c r="ZU641" s="103"/>
      <c r="ZV641" s="103"/>
      <c r="ZW641" s="103"/>
      <c r="ZX641" s="103"/>
      <c r="ZY641" s="103"/>
      <c r="ZZ641" s="103"/>
      <c r="AAA641" s="103"/>
      <c r="AAB641" s="103"/>
      <c r="AAC641" s="103"/>
      <c r="AAD641" s="103"/>
      <c r="AAE641" s="103"/>
      <c r="AAF641" s="103"/>
      <c r="AAG641" s="103"/>
      <c r="AAH641" s="103"/>
      <c r="AAI641" s="103"/>
      <c r="AAJ641" s="103"/>
      <c r="AAK641" s="103"/>
      <c r="AAL641" s="103"/>
      <c r="AAM641" s="103"/>
      <c r="AAN641" s="103"/>
      <c r="AAO641" s="103"/>
      <c r="AAP641" s="103"/>
      <c r="AAQ641" s="103"/>
      <c r="AAR641" s="103"/>
      <c r="AAS641" s="103"/>
      <c r="AAT641" s="103"/>
      <c r="AAU641" s="103"/>
      <c r="AAV641" s="103"/>
      <c r="AAW641" s="103"/>
      <c r="AAX641" s="103"/>
      <c r="AAY641" s="103"/>
      <c r="AAZ641" s="103"/>
      <c r="ABA641" s="103"/>
      <c r="ABB641" s="103"/>
      <c r="ABC641" s="103"/>
      <c r="ABD641" s="103"/>
      <c r="ABE641" s="103"/>
      <c r="ABF641" s="103"/>
      <c r="ABG641" s="103"/>
      <c r="ABH641" s="103"/>
      <c r="ABI641" s="103"/>
      <c r="ABJ641" s="103"/>
      <c r="ABK641" s="103"/>
      <c r="ABL641" s="103"/>
      <c r="ABM641" s="103"/>
      <c r="ABN641" s="103"/>
      <c r="ABO641" s="103"/>
      <c r="ABP641" s="103"/>
      <c r="ABQ641" s="103"/>
      <c r="ABR641" s="103"/>
      <c r="ABS641" s="103"/>
      <c r="ABT641" s="103"/>
      <c r="ABU641" s="103"/>
      <c r="ABV641" s="103"/>
      <c r="ABW641" s="103"/>
      <c r="ABX641" s="103"/>
      <c r="ABY641" s="103"/>
      <c r="ABZ641" s="103"/>
      <c r="ACA641" s="103"/>
      <c r="ACB641" s="103"/>
      <c r="ACC641" s="103"/>
      <c r="ACD641" s="103"/>
      <c r="ACE641" s="103"/>
      <c r="ACF641" s="103"/>
      <c r="ACG641" s="103"/>
      <c r="ACH641" s="103"/>
      <c r="ACI641" s="103"/>
      <c r="ACJ641" s="103"/>
      <c r="ACK641" s="103"/>
      <c r="ACL641" s="103"/>
      <c r="ACM641" s="103"/>
      <c r="ACN641" s="103"/>
      <c r="ACO641" s="103"/>
      <c r="ACP641" s="103"/>
      <c r="ACQ641" s="103"/>
      <c r="ACR641" s="103"/>
      <c r="ACS641" s="103"/>
      <c r="ACT641" s="103"/>
      <c r="ACU641" s="103"/>
      <c r="ACV641" s="103"/>
      <c r="ACW641" s="103"/>
      <c r="ACX641" s="103"/>
      <c r="ACY641" s="103"/>
      <c r="ACZ641" s="103"/>
      <c r="ADA641" s="103"/>
      <c r="ADB641" s="103"/>
      <c r="ADC641" s="103"/>
      <c r="ADD641" s="103"/>
      <c r="ADE641" s="103"/>
      <c r="ADF641" s="103"/>
      <c r="ADG641" s="103"/>
      <c r="ADH641" s="103"/>
      <c r="ADI641" s="103"/>
      <c r="ADJ641" s="103"/>
      <c r="ADK641" s="103"/>
      <c r="ADL641" s="103"/>
      <c r="ADM641" s="103"/>
      <c r="ADN641" s="103"/>
      <c r="ADO641" s="103"/>
      <c r="ADP641" s="103"/>
      <c r="ADQ641" s="103"/>
      <c r="ADR641" s="103"/>
      <c r="ADS641" s="103"/>
      <c r="ADT641" s="103"/>
      <c r="ADU641" s="103"/>
      <c r="ADV641" s="103"/>
      <c r="ADW641" s="103"/>
      <c r="ADX641" s="103"/>
      <c r="ADY641" s="103"/>
      <c r="ADZ641" s="103"/>
      <c r="AEA641" s="103"/>
      <c r="AEB641" s="103"/>
      <c r="AEC641" s="103"/>
      <c r="AED641" s="103"/>
      <c r="AEE641" s="103"/>
      <c r="AEF641" s="103"/>
      <c r="AEG641" s="103"/>
      <c r="AEH641" s="103"/>
      <c r="AEI641" s="103"/>
      <c r="AEJ641" s="103"/>
      <c r="AEK641" s="103"/>
      <c r="AEL641" s="103"/>
      <c r="AEM641" s="103"/>
      <c r="AEN641" s="103"/>
      <c r="AEO641" s="103"/>
      <c r="AEP641" s="103"/>
      <c r="AEQ641" s="103"/>
      <c r="AER641" s="103"/>
      <c r="AES641" s="103"/>
      <c r="AET641" s="103"/>
      <c r="AEU641" s="103"/>
      <c r="AEV641" s="103"/>
      <c r="AEW641" s="103"/>
      <c r="AEX641" s="103"/>
      <c r="AEY641" s="103"/>
      <c r="AEZ641" s="103"/>
      <c r="AFA641" s="103"/>
      <c r="AFB641" s="103"/>
      <c r="AFC641" s="103"/>
      <c r="AFD641" s="103"/>
      <c r="AFE641" s="103"/>
      <c r="AFF641" s="103"/>
      <c r="AFG641" s="103"/>
      <c r="AFH641" s="103"/>
      <c r="AFI641" s="103"/>
      <c r="AFJ641" s="103"/>
      <c r="AFK641" s="103"/>
      <c r="AFL641" s="103"/>
      <c r="AFM641" s="103"/>
      <c r="AFN641" s="103"/>
      <c r="AFO641" s="103"/>
      <c r="AFP641" s="103"/>
      <c r="AFQ641" s="103"/>
      <c r="AFR641" s="103"/>
      <c r="AFS641" s="103"/>
      <c r="AFT641" s="103"/>
      <c r="AFU641" s="103"/>
      <c r="AFV641" s="103"/>
      <c r="AFW641" s="103"/>
      <c r="AFX641" s="103"/>
      <c r="AFY641" s="103"/>
      <c r="AFZ641" s="103"/>
      <c r="AGA641" s="103"/>
      <c r="AGB641" s="103"/>
      <c r="AGC641" s="103"/>
      <c r="AGD641" s="103"/>
      <c r="AGE641" s="103"/>
      <c r="AGF641" s="103"/>
      <c r="AGG641" s="103"/>
      <c r="AGH641" s="103"/>
      <c r="AGI641" s="103"/>
      <c r="AGJ641" s="103"/>
      <c r="AGK641" s="103"/>
      <c r="AGL641" s="103"/>
      <c r="AGM641" s="103"/>
      <c r="AGN641" s="103"/>
      <c r="AGO641" s="103"/>
      <c r="AGP641" s="103"/>
      <c r="AGQ641" s="103"/>
      <c r="AGR641" s="103"/>
      <c r="AGS641" s="103"/>
      <c r="AGT641" s="103"/>
      <c r="AGU641" s="103"/>
      <c r="AGV641" s="103"/>
      <c r="AGW641" s="103"/>
      <c r="AGX641" s="103"/>
      <c r="AGY641" s="103"/>
      <c r="AGZ641" s="103"/>
      <c r="AHA641" s="103"/>
      <c r="AHB641" s="103"/>
      <c r="AHC641" s="103"/>
      <c r="AHD641" s="103"/>
      <c r="AHE641" s="103"/>
      <c r="AHF641" s="103"/>
      <c r="AHG641" s="103"/>
      <c r="AHH641" s="103"/>
      <c r="AHI641" s="103"/>
      <c r="AHJ641" s="103"/>
      <c r="AHK641" s="103"/>
      <c r="AHL641" s="103"/>
      <c r="AHM641" s="103"/>
      <c r="AHN641" s="103"/>
      <c r="AHO641" s="103"/>
      <c r="AHP641" s="103"/>
      <c r="AHQ641" s="103"/>
      <c r="AHR641" s="103"/>
      <c r="AHS641" s="103"/>
      <c r="AHT641" s="103"/>
      <c r="AHU641" s="103"/>
      <c r="AHV641" s="103"/>
      <c r="AHW641" s="103"/>
      <c r="AHX641" s="103"/>
      <c r="AHY641" s="103"/>
      <c r="AHZ641" s="103"/>
      <c r="AIA641" s="103"/>
      <c r="AIB641" s="103"/>
      <c r="AIC641" s="103"/>
      <c r="AID641" s="103"/>
      <c r="AIE641" s="103"/>
      <c r="AIF641" s="103"/>
      <c r="AIG641" s="103"/>
      <c r="AIH641" s="103"/>
      <c r="AII641" s="103"/>
      <c r="AIJ641" s="103"/>
      <c r="AIK641" s="103"/>
      <c r="AIL641" s="103"/>
      <c r="AIM641" s="103"/>
      <c r="AIN641" s="103"/>
      <c r="AIO641" s="103"/>
      <c r="AIP641" s="103"/>
      <c r="AIQ641" s="103"/>
      <c r="AIR641" s="103"/>
      <c r="AIS641" s="103"/>
      <c r="AIT641" s="103"/>
      <c r="AIU641" s="103"/>
      <c r="AIV641" s="103"/>
      <c r="AIW641" s="103"/>
      <c r="AIX641" s="103"/>
      <c r="AIY641" s="103"/>
      <c r="AIZ641" s="103"/>
      <c r="AJA641" s="103"/>
      <c r="AJB641" s="103"/>
      <c r="AJC641" s="103"/>
      <c r="AJD641" s="103"/>
      <c r="AJE641" s="103"/>
      <c r="AJF641" s="103"/>
      <c r="AJG641" s="103"/>
      <c r="AJH641" s="103"/>
      <c r="AJI641" s="103"/>
      <c r="AJJ641" s="103"/>
      <c r="AJK641" s="103"/>
      <c r="AJL641" s="103"/>
      <c r="AJM641" s="103"/>
      <c r="AJN641" s="103"/>
      <c r="AJO641" s="103"/>
      <c r="AJP641" s="103"/>
      <c r="AJQ641" s="103"/>
      <c r="AJR641" s="103"/>
      <c r="AJS641" s="103"/>
      <c r="AJT641" s="103"/>
      <c r="AJU641" s="103"/>
      <c r="AJV641" s="103"/>
      <c r="AJW641" s="103"/>
      <c r="AJX641" s="103"/>
      <c r="AJY641" s="103"/>
      <c r="AJZ641" s="103"/>
      <c r="AKA641" s="103"/>
      <c r="AKB641" s="103"/>
      <c r="AKC641" s="103"/>
      <c r="AKD641" s="103"/>
      <c r="AKE641" s="103"/>
      <c r="AKF641" s="103"/>
      <c r="AKG641" s="103"/>
      <c r="AKH641" s="103"/>
      <c r="AKI641" s="103"/>
      <c r="AKJ641" s="103"/>
      <c r="AKK641" s="103"/>
      <c r="AKL641" s="103"/>
      <c r="AKM641" s="103"/>
      <c r="AKN641" s="103"/>
      <c r="AKO641" s="103"/>
      <c r="AKP641" s="103"/>
      <c r="AKQ641" s="103"/>
      <c r="AKR641" s="103"/>
      <c r="AKS641" s="103"/>
      <c r="AKT641" s="103"/>
      <c r="AKU641" s="103"/>
      <c r="AKV641" s="103"/>
      <c r="AKW641" s="103"/>
      <c r="AKX641" s="103"/>
      <c r="AKY641" s="103"/>
      <c r="AKZ641" s="103"/>
      <c r="ALA641" s="103"/>
      <c r="ALB641" s="103"/>
      <c r="ALC641" s="103"/>
      <c r="ALD641" s="103"/>
      <c r="ALE641" s="103"/>
      <c r="ALF641" s="103"/>
      <c r="ALG641" s="103"/>
      <c r="ALH641" s="103"/>
      <c r="ALI641" s="103"/>
      <c r="ALJ641" s="103"/>
      <c r="ALK641" s="103"/>
      <c r="ALL641" s="103"/>
      <c r="ALM641" s="103"/>
      <c r="ALN641" s="103"/>
      <c r="ALO641" s="103"/>
      <c r="ALP641" s="103"/>
      <c r="ALQ641" s="103"/>
      <c r="ALR641" s="103"/>
      <c r="ALS641" s="103"/>
      <c r="ALT641"/>
      <c r="ALU641"/>
      <c r="ALV641"/>
      <c r="ALW641"/>
      <c r="ALX641"/>
      <c r="ALY641"/>
      <c r="ALZ641"/>
      <c r="AMA641"/>
      <c r="AMB641"/>
      <c r="AMC641"/>
      <c r="AMD641"/>
      <c r="AME641"/>
      <c r="AMF641"/>
      <c r="AMG641"/>
      <c r="AMH641"/>
      <c r="AMI641"/>
      <c r="AMJ641"/>
      <c r="AMK641"/>
    </row>
    <row r="642" spans="1:1025" s="115" customFormat="1" ht="31.9" customHeight="1">
      <c r="A642" s="103"/>
      <c r="B642" s="89"/>
      <c r="C642" s="37" t="s">
        <v>316</v>
      </c>
      <c r="D642" s="37">
        <v>926</v>
      </c>
      <c r="E642" s="130" t="s">
        <v>44</v>
      </c>
      <c r="F642" s="130" t="s">
        <v>21</v>
      </c>
      <c r="G642" s="82">
        <v>7100000000</v>
      </c>
      <c r="H642" s="86"/>
      <c r="I642" s="90">
        <f t="shared" si="240"/>
        <v>140300</v>
      </c>
      <c r="J642" s="90">
        <f t="shared" ref="J642:U644" si="265">J643</f>
        <v>255000</v>
      </c>
      <c r="K642" s="77">
        <f t="shared" si="265"/>
        <v>-114700</v>
      </c>
      <c r="L642" s="77">
        <f t="shared" si="265"/>
        <v>0</v>
      </c>
      <c r="M642" s="77">
        <f t="shared" si="265"/>
        <v>0</v>
      </c>
      <c r="N642" s="77">
        <f t="shared" si="265"/>
        <v>0</v>
      </c>
      <c r="O642" s="90">
        <f t="shared" si="265"/>
        <v>0</v>
      </c>
      <c r="P642" s="77">
        <f t="shared" si="265"/>
        <v>0</v>
      </c>
      <c r="Q642" s="77">
        <f t="shared" si="265"/>
        <v>0</v>
      </c>
      <c r="R642" s="77">
        <f t="shared" si="265"/>
        <v>0</v>
      </c>
      <c r="S642" s="77">
        <f t="shared" si="265"/>
        <v>0</v>
      </c>
      <c r="T642" s="77">
        <f t="shared" si="265"/>
        <v>0</v>
      </c>
      <c r="U642" s="133">
        <f t="shared" si="265"/>
        <v>0</v>
      </c>
      <c r="V642" s="103"/>
      <c r="W642" s="103"/>
      <c r="X642" s="103"/>
      <c r="Y642" s="103"/>
      <c r="Z642" s="103"/>
      <c r="AA642" s="103"/>
      <c r="AB642" s="103"/>
      <c r="AC642" s="103"/>
      <c r="AD642" s="103"/>
      <c r="AE642" s="103"/>
      <c r="AF642" s="103"/>
      <c r="AG642" s="103"/>
      <c r="AH642" s="103"/>
      <c r="AI642" s="103"/>
      <c r="AJ642" s="103"/>
      <c r="AK642" s="103"/>
      <c r="AL642" s="103"/>
      <c r="AM642" s="103"/>
      <c r="AN642" s="103"/>
      <c r="AO642" s="103"/>
      <c r="AP642" s="103"/>
      <c r="AQ642" s="103"/>
      <c r="AR642" s="103"/>
      <c r="AS642" s="103"/>
      <c r="AT642" s="103"/>
      <c r="AU642" s="103"/>
      <c r="AV642" s="103"/>
      <c r="AW642" s="103"/>
      <c r="AX642" s="103"/>
      <c r="AY642" s="103"/>
      <c r="AZ642" s="103"/>
      <c r="BA642" s="103"/>
      <c r="BB642" s="103"/>
      <c r="BC642" s="103"/>
      <c r="BD642" s="103"/>
      <c r="BE642" s="103"/>
      <c r="BF642" s="103"/>
      <c r="BG642" s="103"/>
      <c r="BH642" s="103"/>
      <c r="BI642" s="103"/>
      <c r="BJ642" s="103"/>
      <c r="BK642" s="103"/>
      <c r="BL642" s="103"/>
      <c r="BM642" s="103"/>
      <c r="BN642" s="103"/>
      <c r="BO642" s="103"/>
      <c r="BP642" s="103"/>
      <c r="BQ642" s="103"/>
      <c r="BR642" s="103"/>
      <c r="BS642" s="103"/>
      <c r="BT642" s="103"/>
      <c r="BU642" s="103"/>
      <c r="BV642" s="103"/>
      <c r="BW642" s="103"/>
      <c r="BX642" s="103"/>
      <c r="BY642" s="103"/>
      <c r="BZ642" s="103"/>
      <c r="CA642" s="103"/>
      <c r="CB642" s="103"/>
      <c r="CC642" s="103"/>
      <c r="CD642" s="103"/>
      <c r="CE642" s="103"/>
      <c r="CF642" s="103"/>
      <c r="CG642" s="103"/>
      <c r="CH642" s="103"/>
      <c r="CI642" s="103"/>
      <c r="CJ642" s="103"/>
      <c r="CK642" s="103"/>
      <c r="CL642" s="103"/>
      <c r="CM642" s="103"/>
      <c r="CN642" s="103"/>
      <c r="CO642" s="103"/>
      <c r="CP642" s="103"/>
      <c r="CQ642" s="103"/>
      <c r="CR642" s="103"/>
      <c r="CS642" s="103"/>
      <c r="CT642" s="103"/>
      <c r="CU642" s="103"/>
      <c r="CV642" s="103"/>
      <c r="CW642" s="103"/>
      <c r="CX642" s="103"/>
      <c r="CY642" s="103"/>
      <c r="CZ642" s="103"/>
      <c r="DA642" s="103"/>
      <c r="DB642" s="103"/>
      <c r="DC642" s="103"/>
      <c r="DD642" s="103"/>
      <c r="DE642" s="103"/>
      <c r="DF642" s="103"/>
      <c r="DG642" s="103"/>
      <c r="DH642" s="103"/>
      <c r="DI642" s="103"/>
      <c r="DJ642" s="103"/>
      <c r="DK642" s="103"/>
      <c r="DL642" s="103"/>
      <c r="DM642" s="103"/>
      <c r="DN642" s="103"/>
      <c r="DO642" s="103"/>
      <c r="DP642" s="103"/>
      <c r="DQ642" s="103"/>
      <c r="DR642" s="103"/>
      <c r="DS642" s="103"/>
      <c r="DT642" s="103"/>
      <c r="DU642" s="103"/>
      <c r="DV642" s="103"/>
      <c r="DW642" s="103"/>
      <c r="DX642" s="103"/>
      <c r="DY642" s="103"/>
      <c r="DZ642" s="103"/>
      <c r="EA642" s="103"/>
      <c r="EB642" s="103"/>
      <c r="EC642" s="103"/>
      <c r="ED642" s="103"/>
      <c r="EE642" s="103"/>
      <c r="EF642" s="103"/>
      <c r="EG642" s="103"/>
      <c r="EH642" s="103"/>
      <c r="EI642" s="103"/>
      <c r="EJ642" s="103"/>
      <c r="EK642" s="103"/>
      <c r="EL642" s="103"/>
      <c r="EM642" s="103"/>
      <c r="EN642" s="103"/>
      <c r="EO642" s="103"/>
      <c r="EP642" s="103"/>
      <c r="EQ642" s="103"/>
      <c r="ER642" s="103"/>
      <c r="ES642" s="103"/>
      <c r="ET642" s="103"/>
      <c r="EU642" s="103"/>
      <c r="EV642" s="103"/>
      <c r="EW642" s="103"/>
      <c r="EX642" s="103"/>
      <c r="EY642" s="103"/>
      <c r="EZ642" s="103"/>
      <c r="FA642" s="103"/>
      <c r="FB642" s="103"/>
      <c r="FC642" s="103"/>
      <c r="FD642" s="103"/>
      <c r="FE642" s="103"/>
      <c r="FF642" s="103"/>
      <c r="FG642" s="103"/>
      <c r="FH642" s="103"/>
      <c r="FI642" s="103"/>
      <c r="FJ642" s="103"/>
      <c r="FK642" s="103"/>
      <c r="FL642" s="103"/>
      <c r="FM642" s="103"/>
      <c r="FN642" s="103"/>
      <c r="FO642" s="103"/>
      <c r="FP642" s="103"/>
      <c r="FQ642" s="103"/>
      <c r="FR642" s="103"/>
      <c r="FS642" s="103"/>
      <c r="FT642" s="103"/>
      <c r="FU642" s="103"/>
      <c r="FV642" s="103"/>
      <c r="FW642" s="103"/>
      <c r="FX642" s="103"/>
      <c r="FY642" s="103"/>
      <c r="FZ642" s="103"/>
      <c r="GA642" s="103"/>
      <c r="GB642" s="103"/>
      <c r="GC642" s="103"/>
      <c r="GD642" s="103"/>
      <c r="GE642" s="103"/>
      <c r="GF642" s="103"/>
      <c r="GG642" s="103"/>
      <c r="GH642" s="103"/>
      <c r="GI642" s="103"/>
      <c r="GJ642" s="103"/>
      <c r="GK642" s="103"/>
      <c r="GL642" s="103"/>
      <c r="GM642" s="103"/>
      <c r="GN642" s="103"/>
      <c r="GO642" s="103"/>
      <c r="GP642" s="103"/>
      <c r="GQ642" s="103"/>
      <c r="GR642" s="103"/>
      <c r="GS642" s="103"/>
      <c r="GT642" s="103"/>
      <c r="GU642" s="103"/>
      <c r="GV642" s="103"/>
      <c r="GW642" s="103"/>
      <c r="GX642" s="103"/>
      <c r="GY642" s="103"/>
      <c r="GZ642" s="103"/>
      <c r="HA642" s="103"/>
      <c r="HB642" s="103"/>
      <c r="HC642" s="103"/>
      <c r="HD642" s="103"/>
      <c r="HE642" s="103"/>
      <c r="HF642" s="103"/>
      <c r="HG642" s="103"/>
      <c r="HH642" s="103"/>
      <c r="HI642" s="103"/>
      <c r="HJ642" s="103"/>
      <c r="HK642" s="103"/>
      <c r="HL642" s="103"/>
      <c r="HM642" s="103"/>
      <c r="HN642" s="103"/>
      <c r="HO642" s="103"/>
      <c r="HP642" s="103"/>
      <c r="HQ642" s="103"/>
      <c r="HR642" s="103"/>
      <c r="HS642" s="103"/>
      <c r="HT642" s="103"/>
      <c r="HU642" s="103"/>
      <c r="HV642" s="103"/>
      <c r="HW642" s="103"/>
      <c r="HX642" s="103"/>
      <c r="HY642" s="103"/>
      <c r="HZ642" s="103"/>
      <c r="IA642" s="103"/>
      <c r="IB642" s="103"/>
      <c r="IC642" s="103"/>
      <c r="ID642" s="103"/>
      <c r="IE642" s="103"/>
      <c r="IF642" s="103"/>
      <c r="IG642" s="103"/>
      <c r="IH642" s="103"/>
      <c r="II642" s="103"/>
      <c r="IJ642" s="103"/>
      <c r="IK642" s="103"/>
      <c r="IL642" s="103"/>
      <c r="IM642" s="103"/>
      <c r="IN642" s="103"/>
      <c r="IO642" s="103"/>
      <c r="IP642" s="103"/>
      <c r="IQ642" s="103"/>
      <c r="IR642" s="103"/>
      <c r="IS642" s="103"/>
      <c r="IT642" s="103"/>
      <c r="IU642" s="103"/>
      <c r="IV642" s="103"/>
      <c r="IW642" s="103"/>
      <c r="IX642" s="103"/>
      <c r="IY642" s="103"/>
      <c r="IZ642" s="103"/>
      <c r="JA642" s="103"/>
      <c r="JB642" s="103"/>
      <c r="JC642" s="103"/>
      <c r="JD642" s="103"/>
      <c r="JE642" s="103"/>
      <c r="JF642" s="103"/>
      <c r="JG642" s="103"/>
      <c r="JH642" s="103"/>
      <c r="JI642" s="103"/>
      <c r="JJ642" s="103"/>
      <c r="JK642" s="103"/>
      <c r="JL642" s="103"/>
      <c r="JM642" s="103"/>
      <c r="JN642" s="103"/>
      <c r="JO642" s="103"/>
      <c r="JP642" s="103"/>
      <c r="JQ642" s="103"/>
      <c r="JR642" s="103"/>
      <c r="JS642" s="103"/>
      <c r="JT642" s="103"/>
      <c r="JU642" s="103"/>
      <c r="JV642" s="103"/>
      <c r="JW642" s="103"/>
      <c r="JX642" s="103"/>
      <c r="JY642" s="103"/>
      <c r="JZ642" s="103"/>
      <c r="KA642" s="103"/>
      <c r="KB642" s="103"/>
      <c r="KC642" s="103"/>
      <c r="KD642" s="103"/>
      <c r="KE642" s="103"/>
      <c r="KF642" s="103"/>
      <c r="KG642" s="103"/>
      <c r="KH642" s="103"/>
      <c r="KI642" s="103"/>
      <c r="KJ642" s="103"/>
      <c r="KK642" s="103"/>
      <c r="KL642" s="103"/>
      <c r="KM642" s="103"/>
      <c r="KN642" s="103"/>
      <c r="KO642" s="103"/>
      <c r="KP642" s="103"/>
      <c r="KQ642" s="103"/>
      <c r="KR642" s="103"/>
      <c r="KS642" s="103"/>
      <c r="KT642" s="103"/>
      <c r="KU642" s="103"/>
      <c r="KV642" s="103"/>
      <c r="KW642" s="103"/>
      <c r="KX642" s="103"/>
      <c r="KY642" s="103"/>
      <c r="KZ642" s="103"/>
      <c r="LA642" s="103"/>
      <c r="LB642" s="103"/>
      <c r="LC642" s="103"/>
      <c r="LD642" s="103"/>
      <c r="LE642" s="103"/>
      <c r="LF642" s="103"/>
      <c r="LG642" s="103"/>
      <c r="LH642" s="103"/>
      <c r="LI642" s="103"/>
      <c r="LJ642" s="103"/>
      <c r="LK642" s="103"/>
      <c r="LL642" s="103"/>
      <c r="LM642" s="103"/>
      <c r="LN642" s="103"/>
      <c r="LO642" s="103"/>
      <c r="LP642" s="103"/>
      <c r="LQ642" s="103"/>
      <c r="LR642" s="103"/>
      <c r="LS642" s="103"/>
      <c r="LT642" s="103"/>
      <c r="LU642" s="103"/>
      <c r="LV642" s="103"/>
      <c r="LW642" s="103"/>
      <c r="LX642" s="103"/>
      <c r="LY642" s="103"/>
      <c r="LZ642" s="103"/>
      <c r="MA642" s="103"/>
      <c r="MB642" s="103"/>
      <c r="MC642" s="103"/>
      <c r="MD642" s="103"/>
      <c r="ME642" s="103"/>
      <c r="MF642" s="103"/>
      <c r="MG642" s="103"/>
      <c r="MH642" s="103"/>
      <c r="MI642" s="103"/>
      <c r="MJ642" s="103"/>
      <c r="MK642" s="103"/>
      <c r="ML642" s="103"/>
      <c r="MM642" s="103"/>
      <c r="MN642" s="103"/>
      <c r="MO642" s="103"/>
      <c r="MP642" s="103"/>
      <c r="MQ642" s="103"/>
      <c r="MR642" s="103"/>
      <c r="MS642" s="103"/>
      <c r="MT642" s="103"/>
      <c r="MU642" s="103"/>
      <c r="MV642" s="103"/>
      <c r="MW642" s="103"/>
      <c r="MX642" s="103"/>
      <c r="MY642" s="103"/>
      <c r="MZ642" s="103"/>
      <c r="NA642" s="103"/>
      <c r="NB642" s="103"/>
      <c r="NC642" s="103"/>
      <c r="ND642" s="103"/>
      <c r="NE642" s="103"/>
      <c r="NF642" s="103"/>
      <c r="NG642" s="103"/>
      <c r="NH642" s="103"/>
      <c r="NI642" s="103"/>
      <c r="NJ642" s="103"/>
      <c r="NK642" s="103"/>
      <c r="NL642" s="103"/>
      <c r="NM642" s="103"/>
      <c r="NN642" s="103"/>
      <c r="NO642" s="103"/>
      <c r="NP642" s="103"/>
      <c r="NQ642" s="103"/>
      <c r="NR642" s="103"/>
      <c r="NS642" s="103"/>
      <c r="NT642" s="103"/>
      <c r="NU642" s="103"/>
      <c r="NV642" s="103"/>
      <c r="NW642" s="103"/>
      <c r="NX642" s="103"/>
      <c r="NY642" s="103"/>
      <c r="NZ642" s="103"/>
      <c r="OA642" s="103"/>
      <c r="OB642" s="103"/>
      <c r="OC642" s="103"/>
      <c r="OD642" s="103"/>
      <c r="OE642" s="103"/>
      <c r="OF642" s="103"/>
      <c r="OG642" s="103"/>
      <c r="OH642" s="103"/>
      <c r="OI642" s="103"/>
      <c r="OJ642" s="103"/>
      <c r="OK642" s="103"/>
      <c r="OL642" s="103"/>
      <c r="OM642" s="103"/>
      <c r="ON642" s="103"/>
      <c r="OO642" s="103"/>
      <c r="OP642" s="103"/>
      <c r="OQ642" s="103"/>
      <c r="OR642" s="103"/>
      <c r="OS642" s="103"/>
      <c r="OT642" s="103"/>
      <c r="OU642" s="103"/>
      <c r="OV642" s="103"/>
      <c r="OW642" s="103"/>
      <c r="OX642" s="103"/>
      <c r="OY642" s="103"/>
      <c r="OZ642" s="103"/>
      <c r="PA642" s="103"/>
      <c r="PB642" s="103"/>
      <c r="PC642" s="103"/>
      <c r="PD642" s="103"/>
      <c r="PE642" s="103"/>
      <c r="PF642" s="103"/>
      <c r="PG642" s="103"/>
      <c r="PH642" s="103"/>
      <c r="PI642" s="103"/>
      <c r="PJ642" s="103"/>
      <c r="PK642" s="103"/>
      <c r="PL642" s="103"/>
      <c r="PM642" s="103"/>
      <c r="PN642" s="103"/>
      <c r="PO642" s="103"/>
      <c r="PP642" s="103"/>
      <c r="PQ642" s="103"/>
      <c r="PR642" s="103"/>
      <c r="PS642" s="103"/>
      <c r="PT642" s="103"/>
      <c r="PU642" s="103"/>
      <c r="PV642" s="103"/>
      <c r="PW642" s="103"/>
      <c r="PX642" s="103"/>
      <c r="PY642" s="103"/>
      <c r="PZ642" s="103"/>
      <c r="QA642" s="103"/>
      <c r="QB642" s="103"/>
      <c r="QC642" s="103"/>
      <c r="QD642" s="103"/>
      <c r="QE642" s="103"/>
      <c r="QF642" s="103"/>
      <c r="QG642" s="103"/>
      <c r="QH642" s="103"/>
      <c r="QI642" s="103"/>
      <c r="QJ642" s="103"/>
      <c r="QK642" s="103"/>
      <c r="QL642" s="103"/>
      <c r="QM642" s="103"/>
      <c r="QN642" s="103"/>
      <c r="QO642" s="103"/>
      <c r="QP642" s="103"/>
      <c r="QQ642" s="103"/>
      <c r="QR642" s="103"/>
      <c r="QS642" s="103"/>
      <c r="QT642" s="103"/>
      <c r="QU642" s="103"/>
      <c r="QV642" s="103"/>
      <c r="QW642" s="103"/>
      <c r="QX642" s="103"/>
      <c r="QY642" s="103"/>
      <c r="QZ642" s="103"/>
      <c r="RA642" s="103"/>
      <c r="RB642" s="103"/>
      <c r="RC642" s="103"/>
      <c r="RD642" s="103"/>
      <c r="RE642" s="103"/>
      <c r="RF642" s="103"/>
      <c r="RG642" s="103"/>
      <c r="RH642" s="103"/>
      <c r="RI642" s="103"/>
      <c r="RJ642" s="103"/>
      <c r="RK642" s="103"/>
      <c r="RL642" s="103"/>
      <c r="RM642" s="103"/>
      <c r="RN642" s="103"/>
      <c r="RO642" s="103"/>
      <c r="RP642" s="103"/>
      <c r="RQ642" s="103"/>
      <c r="RR642" s="103"/>
      <c r="RS642" s="103"/>
      <c r="RT642" s="103"/>
      <c r="RU642" s="103"/>
      <c r="RV642" s="103"/>
      <c r="RW642" s="103"/>
      <c r="RX642" s="103"/>
      <c r="RY642" s="103"/>
      <c r="RZ642" s="103"/>
      <c r="SA642" s="103"/>
      <c r="SB642" s="103"/>
      <c r="SC642" s="103"/>
      <c r="SD642" s="103"/>
      <c r="SE642" s="103"/>
      <c r="SF642" s="103"/>
      <c r="SG642" s="103"/>
      <c r="SH642" s="103"/>
      <c r="SI642" s="103"/>
      <c r="SJ642" s="103"/>
      <c r="SK642" s="103"/>
      <c r="SL642" s="103"/>
      <c r="SM642" s="103"/>
      <c r="SN642" s="103"/>
      <c r="SO642" s="103"/>
      <c r="SP642" s="103"/>
      <c r="SQ642" s="103"/>
      <c r="SR642" s="103"/>
      <c r="SS642" s="103"/>
      <c r="ST642" s="103"/>
      <c r="SU642" s="103"/>
      <c r="SV642" s="103"/>
      <c r="SW642" s="103"/>
      <c r="SX642" s="103"/>
      <c r="SY642" s="103"/>
      <c r="SZ642" s="103"/>
      <c r="TA642" s="103"/>
      <c r="TB642" s="103"/>
      <c r="TC642" s="103"/>
      <c r="TD642" s="103"/>
      <c r="TE642" s="103"/>
      <c r="TF642" s="103"/>
      <c r="TG642" s="103"/>
      <c r="TH642" s="103"/>
      <c r="TI642" s="103"/>
      <c r="TJ642" s="103"/>
      <c r="TK642" s="103"/>
      <c r="TL642" s="103"/>
      <c r="TM642" s="103"/>
      <c r="TN642" s="103"/>
      <c r="TO642" s="103"/>
      <c r="TP642" s="103"/>
      <c r="TQ642" s="103"/>
      <c r="TR642" s="103"/>
      <c r="TS642" s="103"/>
      <c r="TT642" s="103"/>
      <c r="TU642" s="103"/>
      <c r="TV642" s="103"/>
      <c r="TW642" s="103"/>
      <c r="TX642" s="103"/>
      <c r="TY642" s="103"/>
      <c r="TZ642" s="103"/>
      <c r="UA642" s="103"/>
      <c r="UB642" s="103"/>
      <c r="UC642" s="103"/>
      <c r="UD642" s="103"/>
      <c r="UE642" s="103"/>
      <c r="UF642" s="103"/>
      <c r="UG642" s="103"/>
      <c r="UH642" s="103"/>
      <c r="UI642" s="103"/>
      <c r="UJ642" s="103"/>
      <c r="UK642" s="103"/>
      <c r="UL642" s="103"/>
      <c r="UM642" s="103"/>
      <c r="UN642" s="103"/>
      <c r="UO642" s="103"/>
      <c r="UP642" s="103"/>
      <c r="UQ642" s="103"/>
      <c r="UR642" s="103"/>
      <c r="US642" s="103"/>
      <c r="UT642" s="103"/>
      <c r="UU642" s="103"/>
      <c r="UV642" s="103"/>
      <c r="UW642" s="103"/>
      <c r="UX642" s="103"/>
      <c r="UY642" s="103"/>
      <c r="UZ642" s="103"/>
      <c r="VA642" s="103"/>
      <c r="VB642" s="103"/>
      <c r="VC642" s="103"/>
      <c r="VD642" s="103"/>
      <c r="VE642" s="103"/>
      <c r="VF642" s="103"/>
      <c r="VG642" s="103"/>
      <c r="VH642" s="103"/>
      <c r="VI642" s="103"/>
      <c r="VJ642" s="103"/>
      <c r="VK642" s="103"/>
      <c r="VL642" s="103"/>
      <c r="VM642" s="103"/>
      <c r="VN642" s="103"/>
      <c r="VO642" s="103"/>
      <c r="VP642" s="103"/>
      <c r="VQ642" s="103"/>
      <c r="VR642" s="103"/>
      <c r="VS642" s="103"/>
      <c r="VT642" s="103"/>
      <c r="VU642" s="103"/>
      <c r="VV642" s="103"/>
      <c r="VW642" s="103"/>
      <c r="VX642" s="103"/>
      <c r="VY642" s="103"/>
      <c r="VZ642" s="103"/>
      <c r="WA642" s="103"/>
      <c r="WB642" s="103"/>
      <c r="WC642" s="103"/>
      <c r="WD642" s="103"/>
      <c r="WE642" s="103"/>
      <c r="WF642" s="103"/>
      <c r="WG642" s="103"/>
      <c r="WH642" s="103"/>
      <c r="WI642" s="103"/>
      <c r="WJ642" s="103"/>
      <c r="WK642" s="103"/>
      <c r="WL642" s="103"/>
      <c r="WM642" s="103"/>
      <c r="WN642" s="103"/>
      <c r="WO642" s="103"/>
      <c r="WP642" s="103"/>
      <c r="WQ642" s="103"/>
      <c r="WR642" s="103"/>
      <c r="WS642" s="103"/>
      <c r="WT642" s="103"/>
      <c r="WU642" s="103"/>
      <c r="WV642" s="103"/>
      <c r="WW642" s="103"/>
      <c r="WX642" s="103"/>
      <c r="WY642" s="103"/>
      <c r="WZ642" s="103"/>
      <c r="XA642" s="103"/>
      <c r="XB642" s="103"/>
      <c r="XC642" s="103"/>
      <c r="XD642" s="103"/>
      <c r="XE642" s="103"/>
      <c r="XF642" s="103"/>
      <c r="XG642" s="103"/>
      <c r="XH642" s="103"/>
      <c r="XI642" s="103"/>
      <c r="XJ642" s="103"/>
      <c r="XK642" s="103"/>
      <c r="XL642" s="103"/>
      <c r="XM642" s="103"/>
      <c r="XN642" s="103"/>
      <c r="XO642" s="103"/>
      <c r="XP642" s="103"/>
      <c r="XQ642" s="103"/>
      <c r="XR642" s="103"/>
      <c r="XS642" s="103"/>
      <c r="XT642" s="103"/>
      <c r="XU642" s="103"/>
      <c r="XV642" s="103"/>
      <c r="XW642" s="103"/>
      <c r="XX642" s="103"/>
      <c r="XY642" s="103"/>
      <c r="XZ642" s="103"/>
      <c r="YA642" s="103"/>
      <c r="YB642" s="103"/>
      <c r="YC642" s="103"/>
      <c r="YD642" s="103"/>
      <c r="YE642" s="103"/>
      <c r="YF642" s="103"/>
      <c r="YG642" s="103"/>
      <c r="YH642" s="103"/>
      <c r="YI642" s="103"/>
      <c r="YJ642" s="103"/>
      <c r="YK642" s="103"/>
      <c r="YL642" s="103"/>
      <c r="YM642" s="103"/>
      <c r="YN642" s="103"/>
      <c r="YO642" s="103"/>
      <c r="YP642" s="103"/>
      <c r="YQ642" s="103"/>
      <c r="YR642" s="103"/>
      <c r="YS642" s="103"/>
      <c r="YT642" s="103"/>
      <c r="YU642" s="103"/>
      <c r="YV642" s="103"/>
      <c r="YW642" s="103"/>
      <c r="YX642" s="103"/>
      <c r="YY642" s="103"/>
      <c r="YZ642" s="103"/>
      <c r="ZA642" s="103"/>
      <c r="ZB642" s="103"/>
      <c r="ZC642" s="103"/>
      <c r="ZD642" s="103"/>
      <c r="ZE642" s="103"/>
      <c r="ZF642" s="103"/>
      <c r="ZG642" s="103"/>
      <c r="ZH642" s="103"/>
      <c r="ZI642" s="103"/>
      <c r="ZJ642" s="103"/>
      <c r="ZK642" s="103"/>
      <c r="ZL642" s="103"/>
      <c r="ZM642" s="103"/>
      <c r="ZN642" s="103"/>
      <c r="ZO642" s="103"/>
      <c r="ZP642" s="103"/>
      <c r="ZQ642" s="103"/>
      <c r="ZR642" s="103"/>
      <c r="ZS642" s="103"/>
      <c r="ZT642" s="103"/>
      <c r="ZU642" s="103"/>
      <c r="ZV642" s="103"/>
      <c r="ZW642" s="103"/>
      <c r="ZX642" s="103"/>
      <c r="ZY642" s="103"/>
      <c r="ZZ642" s="103"/>
      <c r="AAA642" s="103"/>
      <c r="AAB642" s="103"/>
      <c r="AAC642" s="103"/>
      <c r="AAD642" s="103"/>
      <c r="AAE642" s="103"/>
      <c r="AAF642" s="103"/>
      <c r="AAG642" s="103"/>
      <c r="AAH642" s="103"/>
      <c r="AAI642" s="103"/>
      <c r="AAJ642" s="103"/>
      <c r="AAK642" s="103"/>
      <c r="AAL642" s="103"/>
      <c r="AAM642" s="103"/>
      <c r="AAN642" s="103"/>
      <c r="AAO642" s="103"/>
      <c r="AAP642" s="103"/>
      <c r="AAQ642" s="103"/>
      <c r="AAR642" s="103"/>
      <c r="AAS642" s="103"/>
      <c r="AAT642" s="103"/>
      <c r="AAU642" s="103"/>
      <c r="AAV642" s="103"/>
      <c r="AAW642" s="103"/>
      <c r="AAX642" s="103"/>
      <c r="AAY642" s="103"/>
      <c r="AAZ642" s="103"/>
      <c r="ABA642" s="103"/>
      <c r="ABB642" s="103"/>
      <c r="ABC642" s="103"/>
      <c r="ABD642" s="103"/>
      <c r="ABE642" s="103"/>
      <c r="ABF642" s="103"/>
      <c r="ABG642" s="103"/>
      <c r="ABH642" s="103"/>
      <c r="ABI642" s="103"/>
      <c r="ABJ642" s="103"/>
      <c r="ABK642" s="103"/>
      <c r="ABL642" s="103"/>
      <c r="ABM642" s="103"/>
      <c r="ABN642" s="103"/>
      <c r="ABO642" s="103"/>
      <c r="ABP642" s="103"/>
      <c r="ABQ642" s="103"/>
      <c r="ABR642" s="103"/>
      <c r="ABS642" s="103"/>
      <c r="ABT642" s="103"/>
      <c r="ABU642" s="103"/>
      <c r="ABV642" s="103"/>
      <c r="ABW642" s="103"/>
      <c r="ABX642" s="103"/>
      <c r="ABY642" s="103"/>
      <c r="ABZ642" s="103"/>
      <c r="ACA642" s="103"/>
      <c r="ACB642" s="103"/>
      <c r="ACC642" s="103"/>
      <c r="ACD642" s="103"/>
      <c r="ACE642" s="103"/>
      <c r="ACF642" s="103"/>
      <c r="ACG642" s="103"/>
      <c r="ACH642" s="103"/>
      <c r="ACI642" s="103"/>
      <c r="ACJ642" s="103"/>
      <c r="ACK642" s="103"/>
      <c r="ACL642" s="103"/>
      <c r="ACM642" s="103"/>
      <c r="ACN642" s="103"/>
      <c r="ACO642" s="103"/>
      <c r="ACP642" s="103"/>
      <c r="ACQ642" s="103"/>
      <c r="ACR642" s="103"/>
      <c r="ACS642" s="103"/>
      <c r="ACT642" s="103"/>
      <c r="ACU642" s="103"/>
      <c r="ACV642" s="103"/>
      <c r="ACW642" s="103"/>
      <c r="ACX642" s="103"/>
      <c r="ACY642" s="103"/>
      <c r="ACZ642" s="103"/>
      <c r="ADA642" s="103"/>
      <c r="ADB642" s="103"/>
      <c r="ADC642" s="103"/>
      <c r="ADD642" s="103"/>
      <c r="ADE642" s="103"/>
      <c r="ADF642" s="103"/>
      <c r="ADG642" s="103"/>
      <c r="ADH642" s="103"/>
      <c r="ADI642" s="103"/>
      <c r="ADJ642" s="103"/>
      <c r="ADK642" s="103"/>
      <c r="ADL642" s="103"/>
      <c r="ADM642" s="103"/>
      <c r="ADN642" s="103"/>
      <c r="ADO642" s="103"/>
      <c r="ADP642" s="103"/>
      <c r="ADQ642" s="103"/>
      <c r="ADR642" s="103"/>
      <c r="ADS642" s="103"/>
      <c r="ADT642" s="103"/>
      <c r="ADU642" s="103"/>
      <c r="ADV642" s="103"/>
      <c r="ADW642" s="103"/>
      <c r="ADX642" s="103"/>
      <c r="ADY642" s="103"/>
      <c r="ADZ642" s="103"/>
      <c r="AEA642" s="103"/>
      <c r="AEB642" s="103"/>
      <c r="AEC642" s="103"/>
      <c r="AED642" s="103"/>
      <c r="AEE642" s="103"/>
      <c r="AEF642" s="103"/>
      <c r="AEG642" s="103"/>
      <c r="AEH642" s="103"/>
      <c r="AEI642" s="103"/>
      <c r="AEJ642" s="103"/>
      <c r="AEK642" s="103"/>
      <c r="AEL642" s="103"/>
      <c r="AEM642" s="103"/>
      <c r="AEN642" s="103"/>
      <c r="AEO642" s="103"/>
      <c r="AEP642" s="103"/>
      <c r="AEQ642" s="103"/>
      <c r="AER642" s="103"/>
      <c r="AES642" s="103"/>
      <c r="AET642" s="103"/>
      <c r="AEU642" s="103"/>
      <c r="AEV642" s="103"/>
      <c r="AEW642" s="103"/>
      <c r="AEX642" s="103"/>
      <c r="AEY642" s="103"/>
      <c r="AEZ642" s="103"/>
      <c r="AFA642" s="103"/>
      <c r="AFB642" s="103"/>
      <c r="AFC642" s="103"/>
      <c r="AFD642" s="103"/>
      <c r="AFE642" s="103"/>
      <c r="AFF642" s="103"/>
      <c r="AFG642" s="103"/>
      <c r="AFH642" s="103"/>
      <c r="AFI642" s="103"/>
      <c r="AFJ642" s="103"/>
      <c r="AFK642" s="103"/>
      <c r="AFL642" s="103"/>
      <c r="AFM642" s="103"/>
      <c r="AFN642" s="103"/>
      <c r="AFO642" s="103"/>
      <c r="AFP642" s="103"/>
      <c r="AFQ642" s="103"/>
      <c r="AFR642" s="103"/>
      <c r="AFS642" s="103"/>
      <c r="AFT642" s="103"/>
      <c r="AFU642" s="103"/>
      <c r="AFV642" s="103"/>
      <c r="AFW642" s="103"/>
      <c r="AFX642" s="103"/>
      <c r="AFY642" s="103"/>
      <c r="AFZ642" s="103"/>
      <c r="AGA642" s="103"/>
      <c r="AGB642" s="103"/>
      <c r="AGC642" s="103"/>
      <c r="AGD642" s="103"/>
      <c r="AGE642" s="103"/>
      <c r="AGF642" s="103"/>
      <c r="AGG642" s="103"/>
      <c r="AGH642" s="103"/>
      <c r="AGI642" s="103"/>
      <c r="AGJ642" s="103"/>
      <c r="AGK642" s="103"/>
      <c r="AGL642" s="103"/>
      <c r="AGM642" s="103"/>
      <c r="AGN642" s="103"/>
      <c r="AGO642" s="103"/>
      <c r="AGP642" s="103"/>
      <c r="AGQ642" s="103"/>
      <c r="AGR642" s="103"/>
      <c r="AGS642" s="103"/>
      <c r="AGT642" s="103"/>
      <c r="AGU642" s="103"/>
      <c r="AGV642" s="103"/>
      <c r="AGW642" s="103"/>
      <c r="AGX642" s="103"/>
      <c r="AGY642" s="103"/>
      <c r="AGZ642" s="103"/>
      <c r="AHA642" s="103"/>
      <c r="AHB642" s="103"/>
      <c r="AHC642" s="103"/>
      <c r="AHD642" s="103"/>
      <c r="AHE642" s="103"/>
      <c r="AHF642" s="103"/>
      <c r="AHG642" s="103"/>
      <c r="AHH642" s="103"/>
      <c r="AHI642" s="103"/>
      <c r="AHJ642" s="103"/>
      <c r="AHK642" s="103"/>
      <c r="AHL642" s="103"/>
      <c r="AHM642" s="103"/>
      <c r="AHN642" s="103"/>
      <c r="AHO642" s="103"/>
      <c r="AHP642" s="103"/>
      <c r="AHQ642" s="103"/>
      <c r="AHR642" s="103"/>
      <c r="AHS642" s="103"/>
      <c r="AHT642" s="103"/>
      <c r="AHU642" s="103"/>
      <c r="AHV642" s="103"/>
      <c r="AHW642" s="103"/>
      <c r="AHX642" s="103"/>
      <c r="AHY642" s="103"/>
      <c r="AHZ642" s="103"/>
      <c r="AIA642" s="103"/>
      <c r="AIB642" s="103"/>
      <c r="AIC642" s="103"/>
      <c r="AID642" s="103"/>
      <c r="AIE642" s="103"/>
      <c r="AIF642" s="103"/>
      <c r="AIG642" s="103"/>
      <c r="AIH642" s="103"/>
      <c r="AII642" s="103"/>
      <c r="AIJ642" s="103"/>
      <c r="AIK642" s="103"/>
      <c r="AIL642" s="103"/>
      <c r="AIM642" s="103"/>
      <c r="AIN642" s="103"/>
      <c r="AIO642" s="103"/>
      <c r="AIP642" s="103"/>
      <c r="AIQ642" s="103"/>
      <c r="AIR642" s="103"/>
      <c r="AIS642" s="103"/>
      <c r="AIT642" s="103"/>
      <c r="AIU642" s="103"/>
      <c r="AIV642" s="103"/>
      <c r="AIW642" s="103"/>
      <c r="AIX642" s="103"/>
      <c r="AIY642" s="103"/>
      <c r="AIZ642" s="103"/>
      <c r="AJA642" s="103"/>
      <c r="AJB642" s="103"/>
      <c r="AJC642" s="103"/>
      <c r="AJD642" s="103"/>
      <c r="AJE642" s="103"/>
      <c r="AJF642" s="103"/>
      <c r="AJG642" s="103"/>
      <c r="AJH642" s="103"/>
      <c r="AJI642" s="103"/>
      <c r="AJJ642" s="103"/>
      <c r="AJK642" s="103"/>
      <c r="AJL642" s="103"/>
      <c r="AJM642" s="103"/>
      <c r="AJN642" s="103"/>
      <c r="AJO642" s="103"/>
      <c r="AJP642" s="103"/>
      <c r="AJQ642" s="103"/>
      <c r="AJR642" s="103"/>
      <c r="AJS642" s="103"/>
      <c r="AJT642" s="103"/>
      <c r="AJU642" s="103"/>
      <c r="AJV642" s="103"/>
      <c r="AJW642" s="103"/>
      <c r="AJX642" s="103"/>
      <c r="AJY642" s="103"/>
      <c r="AJZ642" s="103"/>
      <c r="AKA642" s="103"/>
      <c r="AKB642" s="103"/>
      <c r="AKC642" s="103"/>
      <c r="AKD642" s="103"/>
      <c r="AKE642" s="103"/>
      <c r="AKF642" s="103"/>
      <c r="AKG642" s="103"/>
      <c r="AKH642" s="103"/>
      <c r="AKI642" s="103"/>
      <c r="AKJ642" s="103"/>
      <c r="AKK642" s="103"/>
      <c r="AKL642" s="103"/>
      <c r="AKM642" s="103"/>
      <c r="AKN642" s="103"/>
      <c r="AKO642" s="103"/>
      <c r="AKP642" s="103"/>
      <c r="AKQ642" s="103"/>
      <c r="AKR642" s="103"/>
      <c r="AKS642" s="103"/>
      <c r="AKT642" s="103"/>
      <c r="AKU642" s="103"/>
      <c r="AKV642" s="103"/>
      <c r="AKW642" s="103"/>
      <c r="AKX642" s="103"/>
      <c r="AKY642" s="103"/>
      <c r="AKZ642" s="103"/>
      <c r="ALA642" s="103"/>
      <c r="ALB642" s="103"/>
      <c r="ALC642" s="103"/>
      <c r="ALD642" s="103"/>
      <c r="ALE642" s="103"/>
      <c r="ALF642" s="103"/>
      <c r="ALG642" s="103"/>
      <c r="ALH642" s="103"/>
      <c r="ALI642" s="103"/>
      <c r="ALJ642" s="103"/>
      <c r="ALK642" s="103"/>
      <c r="ALL642" s="103"/>
      <c r="ALM642" s="103"/>
      <c r="ALN642" s="103"/>
      <c r="ALO642" s="103"/>
      <c r="ALP642" s="103"/>
      <c r="ALQ642" s="103"/>
      <c r="ALR642" s="103"/>
      <c r="ALS642" s="103"/>
      <c r="ALT642"/>
      <c r="ALU642"/>
      <c r="ALV642"/>
      <c r="ALW642"/>
      <c r="ALX642"/>
      <c r="ALY642"/>
      <c r="ALZ642"/>
      <c r="AMA642"/>
      <c r="AMB642"/>
      <c r="AMC642"/>
      <c r="AMD642"/>
      <c r="AME642"/>
      <c r="AMF642"/>
      <c r="AMG642"/>
      <c r="AMH642"/>
      <c r="AMI642"/>
      <c r="AMJ642"/>
      <c r="AMK642"/>
    </row>
    <row r="643" spans="1:1025" s="115" customFormat="1" ht="56.25">
      <c r="A643" s="103"/>
      <c r="B643" s="89"/>
      <c r="C643" s="37" t="s">
        <v>317</v>
      </c>
      <c r="D643" s="37">
        <v>926</v>
      </c>
      <c r="E643" s="130" t="s">
        <v>44</v>
      </c>
      <c r="F643" s="130" t="s">
        <v>21</v>
      </c>
      <c r="G643" s="82">
        <v>7110000000</v>
      </c>
      <c r="H643" s="86"/>
      <c r="I643" s="90">
        <f t="shared" si="240"/>
        <v>140300</v>
      </c>
      <c r="J643" s="90">
        <f t="shared" si="265"/>
        <v>255000</v>
      </c>
      <c r="K643" s="77">
        <f t="shared" si="265"/>
        <v>-114700</v>
      </c>
      <c r="L643" s="77">
        <f t="shared" si="265"/>
        <v>0</v>
      </c>
      <c r="M643" s="77">
        <f t="shared" si="265"/>
        <v>0</v>
      </c>
      <c r="N643" s="77">
        <f t="shared" si="265"/>
        <v>0</v>
      </c>
      <c r="O643" s="90">
        <f t="shared" si="265"/>
        <v>0</v>
      </c>
      <c r="P643" s="77">
        <f t="shared" si="265"/>
        <v>0</v>
      </c>
      <c r="Q643" s="77">
        <f t="shared" si="265"/>
        <v>0</v>
      </c>
      <c r="R643" s="77">
        <f t="shared" si="265"/>
        <v>0</v>
      </c>
      <c r="S643" s="77">
        <f t="shared" si="265"/>
        <v>0</v>
      </c>
      <c r="T643" s="77">
        <f t="shared" si="265"/>
        <v>0</v>
      </c>
      <c r="U643" s="133">
        <f t="shared" si="265"/>
        <v>0</v>
      </c>
      <c r="V643" s="103"/>
      <c r="W643" s="103"/>
      <c r="X643" s="103"/>
      <c r="Y643" s="103"/>
      <c r="Z643" s="103"/>
      <c r="AA643" s="103"/>
      <c r="AB643" s="103"/>
      <c r="AC643" s="103"/>
      <c r="AD643" s="103"/>
      <c r="AE643" s="103"/>
      <c r="AF643" s="103"/>
      <c r="AG643" s="103"/>
      <c r="AH643" s="103"/>
      <c r="AI643" s="103"/>
      <c r="AJ643" s="103"/>
      <c r="AK643" s="103"/>
      <c r="AL643" s="103"/>
      <c r="AM643" s="103"/>
      <c r="AN643" s="103"/>
      <c r="AO643" s="103"/>
      <c r="AP643" s="103"/>
      <c r="AQ643" s="103"/>
      <c r="AR643" s="103"/>
      <c r="AS643" s="103"/>
      <c r="AT643" s="103"/>
      <c r="AU643" s="103"/>
      <c r="AV643" s="103"/>
      <c r="AW643" s="103"/>
      <c r="AX643" s="103"/>
      <c r="AY643" s="103"/>
      <c r="AZ643" s="103"/>
      <c r="BA643" s="103"/>
      <c r="BB643" s="103"/>
      <c r="BC643" s="103"/>
      <c r="BD643" s="103"/>
      <c r="BE643" s="103"/>
      <c r="BF643" s="103"/>
      <c r="BG643" s="103"/>
      <c r="BH643" s="103"/>
      <c r="BI643" s="103"/>
      <c r="BJ643" s="103"/>
      <c r="BK643" s="103"/>
      <c r="BL643" s="103"/>
      <c r="BM643" s="103"/>
      <c r="BN643" s="103"/>
      <c r="BO643" s="103"/>
      <c r="BP643" s="103"/>
      <c r="BQ643" s="103"/>
      <c r="BR643" s="103"/>
      <c r="BS643" s="103"/>
      <c r="BT643" s="103"/>
      <c r="BU643" s="103"/>
      <c r="BV643" s="103"/>
      <c r="BW643" s="103"/>
      <c r="BX643" s="103"/>
      <c r="BY643" s="103"/>
      <c r="BZ643" s="103"/>
      <c r="CA643" s="103"/>
      <c r="CB643" s="103"/>
      <c r="CC643" s="103"/>
      <c r="CD643" s="103"/>
      <c r="CE643" s="103"/>
      <c r="CF643" s="103"/>
      <c r="CG643" s="103"/>
      <c r="CH643" s="103"/>
      <c r="CI643" s="103"/>
      <c r="CJ643" s="103"/>
      <c r="CK643" s="103"/>
      <c r="CL643" s="103"/>
      <c r="CM643" s="103"/>
      <c r="CN643" s="103"/>
      <c r="CO643" s="103"/>
      <c r="CP643" s="103"/>
      <c r="CQ643" s="103"/>
      <c r="CR643" s="103"/>
      <c r="CS643" s="103"/>
      <c r="CT643" s="103"/>
      <c r="CU643" s="103"/>
      <c r="CV643" s="103"/>
      <c r="CW643" s="103"/>
      <c r="CX643" s="103"/>
      <c r="CY643" s="103"/>
      <c r="CZ643" s="103"/>
      <c r="DA643" s="103"/>
      <c r="DB643" s="103"/>
      <c r="DC643" s="103"/>
      <c r="DD643" s="103"/>
      <c r="DE643" s="103"/>
      <c r="DF643" s="103"/>
      <c r="DG643" s="103"/>
      <c r="DH643" s="103"/>
      <c r="DI643" s="103"/>
      <c r="DJ643" s="103"/>
      <c r="DK643" s="103"/>
      <c r="DL643" s="103"/>
      <c r="DM643" s="103"/>
      <c r="DN643" s="103"/>
      <c r="DO643" s="103"/>
      <c r="DP643" s="103"/>
      <c r="DQ643" s="103"/>
      <c r="DR643" s="103"/>
      <c r="DS643" s="103"/>
      <c r="DT643" s="103"/>
      <c r="DU643" s="103"/>
      <c r="DV643" s="103"/>
      <c r="DW643" s="103"/>
      <c r="DX643" s="103"/>
      <c r="DY643" s="103"/>
      <c r="DZ643" s="103"/>
      <c r="EA643" s="103"/>
      <c r="EB643" s="103"/>
      <c r="EC643" s="103"/>
      <c r="ED643" s="103"/>
      <c r="EE643" s="103"/>
      <c r="EF643" s="103"/>
      <c r="EG643" s="103"/>
      <c r="EH643" s="103"/>
      <c r="EI643" s="103"/>
      <c r="EJ643" s="103"/>
      <c r="EK643" s="103"/>
      <c r="EL643" s="103"/>
      <c r="EM643" s="103"/>
      <c r="EN643" s="103"/>
      <c r="EO643" s="103"/>
      <c r="EP643" s="103"/>
      <c r="EQ643" s="103"/>
      <c r="ER643" s="103"/>
      <c r="ES643" s="103"/>
      <c r="ET643" s="103"/>
      <c r="EU643" s="103"/>
      <c r="EV643" s="103"/>
      <c r="EW643" s="103"/>
      <c r="EX643" s="103"/>
      <c r="EY643" s="103"/>
      <c r="EZ643" s="103"/>
      <c r="FA643" s="103"/>
      <c r="FB643" s="103"/>
      <c r="FC643" s="103"/>
      <c r="FD643" s="103"/>
      <c r="FE643" s="103"/>
      <c r="FF643" s="103"/>
      <c r="FG643" s="103"/>
      <c r="FH643" s="103"/>
      <c r="FI643" s="103"/>
      <c r="FJ643" s="103"/>
      <c r="FK643" s="103"/>
      <c r="FL643" s="103"/>
      <c r="FM643" s="103"/>
      <c r="FN643" s="103"/>
      <c r="FO643" s="103"/>
      <c r="FP643" s="103"/>
      <c r="FQ643" s="103"/>
      <c r="FR643" s="103"/>
      <c r="FS643" s="103"/>
      <c r="FT643" s="103"/>
      <c r="FU643" s="103"/>
      <c r="FV643" s="103"/>
      <c r="FW643" s="103"/>
      <c r="FX643" s="103"/>
      <c r="FY643" s="103"/>
      <c r="FZ643" s="103"/>
      <c r="GA643" s="103"/>
      <c r="GB643" s="103"/>
      <c r="GC643" s="103"/>
      <c r="GD643" s="103"/>
      <c r="GE643" s="103"/>
      <c r="GF643" s="103"/>
      <c r="GG643" s="103"/>
      <c r="GH643" s="103"/>
      <c r="GI643" s="103"/>
      <c r="GJ643" s="103"/>
      <c r="GK643" s="103"/>
      <c r="GL643" s="103"/>
      <c r="GM643" s="103"/>
      <c r="GN643" s="103"/>
      <c r="GO643" s="103"/>
      <c r="GP643" s="103"/>
      <c r="GQ643" s="103"/>
      <c r="GR643" s="103"/>
      <c r="GS643" s="103"/>
      <c r="GT643" s="103"/>
      <c r="GU643" s="103"/>
      <c r="GV643" s="103"/>
      <c r="GW643" s="103"/>
      <c r="GX643" s="103"/>
      <c r="GY643" s="103"/>
      <c r="GZ643" s="103"/>
      <c r="HA643" s="103"/>
      <c r="HB643" s="103"/>
      <c r="HC643" s="103"/>
      <c r="HD643" s="103"/>
      <c r="HE643" s="103"/>
      <c r="HF643" s="103"/>
      <c r="HG643" s="103"/>
      <c r="HH643" s="103"/>
      <c r="HI643" s="103"/>
      <c r="HJ643" s="103"/>
      <c r="HK643" s="103"/>
      <c r="HL643" s="103"/>
      <c r="HM643" s="103"/>
      <c r="HN643" s="103"/>
      <c r="HO643" s="103"/>
      <c r="HP643" s="103"/>
      <c r="HQ643" s="103"/>
      <c r="HR643" s="103"/>
      <c r="HS643" s="103"/>
      <c r="HT643" s="103"/>
      <c r="HU643" s="103"/>
      <c r="HV643" s="103"/>
      <c r="HW643" s="103"/>
      <c r="HX643" s="103"/>
      <c r="HY643" s="103"/>
      <c r="HZ643" s="103"/>
      <c r="IA643" s="103"/>
      <c r="IB643" s="103"/>
      <c r="IC643" s="103"/>
      <c r="ID643" s="103"/>
      <c r="IE643" s="103"/>
      <c r="IF643" s="103"/>
      <c r="IG643" s="103"/>
      <c r="IH643" s="103"/>
      <c r="II643" s="103"/>
      <c r="IJ643" s="103"/>
      <c r="IK643" s="103"/>
      <c r="IL643" s="103"/>
      <c r="IM643" s="103"/>
      <c r="IN643" s="103"/>
      <c r="IO643" s="103"/>
      <c r="IP643" s="103"/>
      <c r="IQ643" s="103"/>
      <c r="IR643" s="103"/>
      <c r="IS643" s="103"/>
      <c r="IT643" s="103"/>
      <c r="IU643" s="103"/>
      <c r="IV643" s="103"/>
      <c r="IW643" s="103"/>
      <c r="IX643" s="103"/>
      <c r="IY643" s="103"/>
      <c r="IZ643" s="103"/>
      <c r="JA643" s="103"/>
      <c r="JB643" s="103"/>
      <c r="JC643" s="103"/>
      <c r="JD643" s="103"/>
      <c r="JE643" s="103"/>
      <c r="JF643" s="103"/>
      <c r="JG643" s="103"/>
      <c r="JH643" s="103"/>
      <c r="JI643" s="103"/>
      <c r="JJ643" s="103"/>
      <c r="JK643" s="103"/>
      <c r="JL643" s="103"/>
      <c r="JM643" s="103"/>
      <c r="JN643" s="103"/>
      <c r="JO643" s="103"/>
      <c r="JP643" s="103"/>
      <c r="JQ643" s="103"/>
      <c r="JR643" s="103"/>
      <c r="JS643" s="103"/>
      <c r="JT643" s="103"/>
      <c r="JU643" s="103"/>
      <c r="JV643" s="103"/>
      <c r="JW643" s="103"/>
      <c r="JX643" s="103"/>
      <c r="JY643" s="103"/>
      <c r="JZ643" s="103"/>
      <c r="KA643" s="103"/>
      <c r="KB643" s="103"/>
      <c r="KC643" s="103"/>
      <c r="KD643" s="103"/>
      <c r="KE643" s="103"/>
      <c r="KF643" s="103"/>
      <c r="KG643" s="103"/>
      <c r="KH643" s="103"/>
      <c r="KI643" s="103"/>
      <c r="KJ643" s="103"/>
      <c r="KK643" s="103"/>
      <c r="KL643" s="103"/>
      <c r="KM643" s="103"/>
      <c r="KN643" s="103"/>
      <c r="KO643" s="103"/>
      <c r="KP643" s="103"/>
      <c r="KQ643" s="103"/>
      <c r="KR643" s="103"/>
      <c r="KS643" s="103"/>
      <c r="KT643" s="103"/>
      <c r="KU643" s="103"/>
      <c r="KV643" s="103"/>
      <c r="KW643" s="103"/>
      <c r="KX643" s="103"/>
      <c r="KY643" s="103"/>
      <c r="KZ643" s="103"/>
      <c r="LA643" s="103"/>
      <c r="LB643" s="103"/>
      <c r="LC643" s="103"/>
      <c r="LD643" s="103"/>
      <c r="LE643" s="103"/>
      <c r="LF643" s="103"/>
      <c r="LG643" s="103"/>
      <c r="LH643" s="103"/>
      <c r="LI643" s="103"/>
      <c r="LJ643" s="103"/>
      <c r="LK643" s="103"/>
      <c r="LL643" s="103"/>
      <c r="LM643" s="103"/>
      <c r="LN643" s="103"/>
      <c r="LO643" s="103"/>
      <c r="LP643" s="103"/>
      <c r="LQ643" s="103"/>
      <c r="LR643" s="103"/>
      <c r="LS643" s="103"/>
      <c r="LT643" s="103"/>
      <c r="LU643" s="103"/>
      <c r="LV643" s="103"/>
      <c r="LW643" s="103"/>
      <c r="LX643" s="103"/>
      <c r="LY643" s="103"/>
      <c r="LZ643" s="103"/>
      <c r="MA643" s="103"/>
      <c r="MB643" s="103"/>
      <c r="MC643" s="103"/>
      <c r="MD643" s="103"/>
      <c r="ME643" s="103"/>
      <c r="MF643" s="103"/>
      <c r="MG643" s="103"/>
      <c r="MH643" s="103"/>
      <c r="MI643" s="103"/>
      <c r="MJ643" s="103"/>
      <c r="MK643" s="103"/>
      <c r="ML643" s="103"/>
      <c r="MM643" s="103"/>
      <c r="MN643" s="103"/>
      <c r="MO643" s="103"/>
      <c r="MP643" s="103"/>
      <c r="MQ643" s="103"/>
      <c r="MR643" s="103"/>
      <c r="MS643" s="103"/>
      <c r="MT643" s="103"/>
      <c r="MU643" s="103"/>
      <c r="MV643" s="103"/>
      <c r="MW643" s="103"/>
      <c r="MX643" s="103"/>
      <c r="MY643" s="103"/>
      <c r="MZ643" s="103"/>
      <c r="NA643" s="103"/>
      <c r="NB643" s="103"/>
      <c r="NC643" s="103"/>
      <c r="ND643" s="103"/>
      <c r="NE643" s="103"/>
      <c r="NF643" s="103"/>
      <c r="NG643" s="103"/>
      <c r="NH643" s="103"/>
      <c r="NI643" s="103"/>
      <c r="NJ643" s="103"/>
      <c r="NK643" s="103"/>
      <c r="NL643" s="103"/>
      <c r="NM643" s="103"/>
      <c r="NN643" s="103"/>
      <c r="NO643" s="103"/>
      <c r="NP643" s="103"/>
      <c r="NQ643" s="103"/>
      <c r="NR643" s="103"/>
      <c r="NS643" s="103"/>
      <c r="NT643" s="103"/>
      <c r="NU643" s="103"/>
      <c r="NV643" s="103"/>
      <c r="NW643" s="103"/>
      <c r="NX643" s="103"/>
      <c r="NY643" s="103"/>
      <c r="NZ643" s="103"/>
      <c r="OA643" s="103"/>
      <c r="OB643" s="103"/>
      <c r="OC643" s="103"/>
      <c r="OD643" s="103"/>
      <c r="OE643" s="103"/>
      <c r="OF643" s="103"/>
      <c r="OG643" s="103"/>
      <c r="OH643" s="103"/>
      <c r="OI643" s="103"/>
      <c r="OJ643" s="103"/>
      <c r="OK643" s="103"/>
      <c r="OL643" s="103"/>
      <c r="OM643" s="103"/>
      <c r="ON643" s="103"/>
      <c r="OO643" s="103"/>
      <c r="OP643" s="103"/>
      <c r="OQ643" s="103"/>
      <c r="OR643" s="103"/>
      <c r="OS643" s="103"/>
      <c r="OT643" s="103"/>
      <c r="OU643" s="103"/>
      <c r="OV643" s="103"/>
      <c r="OW643" s="103"/>
      <c r="OX643" s="103"/>
      <c r="OY643" s="103"/>
      <c r="OZ643" s="103"/>
      <c r="PA643" s="103"/>
      <c r="PB643" s="103"/>
      <c r="PC643" s="103"/>
      <c r="PD643" s="103"/>
      <c r="PE643" s="103"/>
      <c r="PF643" s="103"/>
      <c r="PG643" s="103"/>
      <c r="PH643" s="103"/>
      <c r="PI643" s="103"/>
      <c r="PJ643" s="103"/>
      <c r="PK643" s="103"/>
      <c r="PL643" s="103"/>
      <c r="PM643" s="103"/>
      <c r="PN643" s="103"/>
      <c r="PO643" s="103"/>
      <c r="PP643" s="103"/>
      <c r="PQ643" s="103"/>
      <c r="PR643" s="103"/>
      <c r="PS643" s="103"/>
      <c r="PT643" s="103"/>
      <c r="PU643" s="103"/>
      <c r="PV643" s="103"/>
      <c r="PW643" s="103"/>
      <c r="PX643" s="103"/>
      <c r="PY643" s="103"/>
      <c r="PZ643" s="103"/>
      <c r="QA643" s="103"/>
      <c r="QB643" s="103"/>
      <c r="QC643" s="103"/>
      <c r="QD643" s="103"/>
      <c r="QE643" s="103"/>
      <c r="QF643" s="103"/>
      <c r="QG643" s="103"/>
      <c r="QH643" s="103"/>
      <c r="QI643" s="103"/>
      <c r="QJ643" s="103"/>
      <c r="QK643" s="103"/>
      <c r="QL643" s="103"/>
      <c r="QM643" s="103"/>
      <c r="QN643" s="103"/>
      <c r="QO643" s="103"/>
      <c r="QP643" s="103"/>
      <c r="QQ643" s="103"/>
      <c r="QR643" s="103"/>
      <c r="QS643" s="103"/>
      <c r="QT643" s="103"/>
      <c r="QU643" s="103"/>
      <c r="QV643" s="103"/>
      <c r="QW643" s="103"/>
      <c r="QX643" s="103"/>
      <c r="QY643" s="103"/>
      <c r="QZ643" s="103"/>
      <c r="RA643" s="103"/>
      <c r="RB643" s="103"/>
      <c r="RC643" s="103"/>
      <c r="RD643" s="103"/>
      <c r="RE643" s="103"/>
      <c r="RF643" s="103"/>
      <c r="RG643" s="103"/>
      <c r="RH643" s="103"/>
      <c r="RI643" s="103"/>
      <c r="RJ643" s="103"/>
      <c r="RK643" s="103"/>
      <c r="RL643" s="103"/>
      <c r="RM643" s="103"/>
      <c r="RN643" s="103"/>
      <c r="RO643" s="103"/>
      <c r="RP643" s="103"/>
      <c r="RQ643" s="103"/>
      <c r="RR643" s="103"/>
      <c r="RS643" s="103"/>
      <c r="RT643" s="103"/>
      <c r="RU643" s="103"/>
      <c r="RV643" s="103"/>
      <c r="RW643" s="103"/>
      <c r="RX643" s="103"/>
      <c r="RY643" s="103"/>
      <c r="RZ643" s="103"/>
      <c r="SA643" s="103"/>
      <c r="SB643" s="103"/>
      <c r="SC643" s="103"/>
      <c r="SD643" s="103"/>
      <c r="SE643" s="103"/>
      <c r="SF643" s="103"/>
      <c r="SG643" s="103"/>
      <c r="SH643" s="103"/>
      <c r="SI643" s="103"/>
      <c r="SJ643" s="103"/>
      <c r="SK643" s="103"/>
      <c r="SL643" s="103"/>
      <c r="SM643" s="103"/>
      <c r="SN643" s="103"/>
      <c r="SO643" s="103"/>
      <c r="SP643" s="103"/>
      <c r="SQ643" s="103"/>
      <c r="SR643" s="103"/>
      <c r="SS643" s="103"/>
      <c r="ST643" s="103"/>
      <c r="SU643" s="103"/>
      <c r="SV643" s="103"/>
      <c r="SW643" s="103"/>
      <c r="SX643" s="103"/>
      <c r="SY643" s="103"/>
      <c r="SZ643" s="103"/>
      <c r="TA643" s="103"/>
      <c r="TB643" s="103"/>
      <c r="TC643" s="103"/>
      <c r="TD643" s="103"/>
      <c r="TE643" s="103"/>
      <c r="TF643" s="103"/>
      <c r="TG643" s="103"/>
      <c r="TH643" s="103"/>
      <c r="TI643" s="103"/>
      <c r="TJ643" s="103"/>
      <c r="TK643" s="103"/>
      <c r="TL643" s="103"/>
      <c r="TM643" s="103"/>
      <c r="TN643" s="103"/>
      <c r="TO643" s="103"/>
      <c r="TP643" s="103"/>
      <c r="TQ643" s="103"/>
      <c r="TR643" s="103"/>
      <c r="TS643" s="103"/>
      <c r="TT643" s="103"/>
      <c r="TU643" s="103"/>
      <c r="TV643" s="103"/>
      <c r="TW643" s="103"/>
      <c r="TX643" s="103"/>
      <c r="TY643" s="103"/>
      <c r="TZ643" s="103"/>
      <c r="UA643" s="103"/>
      <c r="UB643" s="103"/>
      <c r="UC643" s="103"/>
      <c r="UD643" s="103"/>
      <c r="UE643" s="103"/>
      <c r="UF643" s="103"/>
      <c r="UG643" s="103"/>
      <c r="UH643" s="103"/>
      <c r="UI643" s="103"/>
      <c r="UJ643" s="103"/>
      <c r="UK643" s="103"/>
      <c r="UL643" s="103"/>
      <c r="UM643" s="103"/>
      <c r="UN643" s="103"/>
      <c r="UO643" s="103"/>
      <c r="UP643" s="103"/>
      <c r="UQ643" s="103"/>
      <c r="UR643" s="103"/>
      <c r="US643" s="103"/>
      <c r="UT643" s="103"/>
      <c r="UU643" s="103"/>
      <c r="UV643" s="103"/>
      <c r="UW643" s="103"/>
      <c r="UX643" s="103"/>
      <c r="UY643" s="103"/>
      <c r="UZ643" s="103"/>
      <c r="VA643" s="103"/>
      <c r="VB643" s="103"/>
      <c r="VC643" s="103"/>
      <c r="VD643" s="103"/>
      <c r="VE643" s="103"/>
      <c r="VF643" s="103"/>
      <c r="VG643" s="103"/>
      <c r="VH643" s="103"/>
      <c r="VI643" s="103"/>
      <c r="VJ643" s="103"/>
      <c r="VK643" s="103"/>
      <c r="VL643" s="103"/>
      <c r="VM643" s="103"/>
      <c r="VN643" s="103"/>
      <c r="VO643" s="103"/>
      <c r="VP643" s="103"/>
      <c r="VQ643" s="103"/>
      <c r="VR643" s="103"/>
      <c r="VS643" s="103"/>
      <c r="VT643" s="103"/>
      <c r="VU643" s="103"/>
      <c r="VV643" s="103"/>
      <c r="VW643" s="103"/>
      <c r="VX643" s="103"/>
      <c r="VY643" s="103"/>
      <c r="VZ643" s="103"/>
      <c r="WA643" s="103"/>
      <c r="WB643" s="103"/>
      <c r="WC643" s="103"/>
      <c r="WD643" s="103"/>
      <c r="WE643" s="103"/>
      <c r="WF643" s="103"/>
      <c r="WG643" s="103"/>
      <c r="WH643" s="103"/>
      <c r="WI643" s="103"/>
      <c r="WJ643" s="103"/>
      <c r="WK643" s="103"/>
      <c r="WL643" s="103"/>
      <c r="WM643" s="103"/>
      <c r="WN643" s="103"/>
      <c r="WO643" s="103"/>
      <c r="WP643" s="103"/>
      <c r="WQ643" s="103"/>
      <c r="WR643" s="103"/>
      <c r="WS643" s="103"/>
      <c r="WT643" s="103"/>
      <c r="WU643" s="103"/>
      <c r="WV643" s="103"/>
      <c r="WW643" s="103"/>
      <c r="WX643" s="103"/>
      <c r="WY643" s="103"/>
      <c r="WZ643" s="103"/>
      <c r="XA643" s="103"/>
      <c r="XB643" s="103"/>
      <c r="XC643" s="103"/>
      <c r="XD643" s="103"/>
      <c r="XE643" s="103"/>
      <c r="XF643" s="103"/>
      <c r="XG643" s="103"/>
      <c r="XH643" s="103"/>
      <c r="XI643" s="103"/>
      <c r="XJ643" s="103"/>
      <c r="XK643" s="103"/>
      <c r="XL643" s="103"/>
      <c r="XM643" s="103"/>
      <c r="XN643" s="103"/>
      <c r="XO643" s="103"/>
      <c r="XP643" s="103"/>
      <c r="XQ643" s="103"/>
      <c r="XR643" s="103"/>
      <c r="XS643" s="103"/>
      <c r="XT643" s="103"/>
      <c r="XU643" s="103"/>
      <c r="XV643" s="103"/>
      <c r="XW643" s="103"/>
      <c r="XX643" s="103"/>
      <c r="XY643" s="103"/>
      <c r="XZ643" s="103"/>
      <c r="YA643" s="103"/>
      <c r="YB643" s="103"/>
      <c r="YC643" s="103"/>
      <c r="YD643" s="103"/>
      <c r="YE643" s="103"/>
      <c r="YF643" s="103"/>
      <c r="YG643" s="103"/>
      <c r="YH643" s="103"/>
      <c r="YI643" s="103"/>
      <c r="YJ643" s="103"/>
      <c r="YK643" s="103"/>
      <c r="YL643" s="103"/>
      <c r="YM643" s="103"/>
      <c r="YN643" s="103"/>
      <c r="YO643" s="103"/>
      <c r="YP643" s="103"/>
      <c r="YQ643" s="103"/>
      <c r="YR643" s="103"/>
      <c r="YS643" s="103"/>
      <c r="YT643" s="103"/>
      <c r="YU643" s="103"/>
      <c r="YV643" s="103"/>
      <c r="YW643" s="103"/>
      <c r="YX643" s="103"/>
      <c r="YY643" s="103"/>
      <c r="YZ643" s="103"/>
      <c r="ZA643" s="103"/>
      <c r="ZB643" s="103"/>
      <c r="ZC643" s="103"/>
      <c r="ZD643" s="103"/>
      <c r="ZE643" s="103"/>
      <c r="ZF643" s="103"/>
      <c r="ZG643" s="103"/>
      <c r="ZH643" s="103"/>
      <c r="ZI643" s="103"/>
      <c r="ZJ643" s="103"/>
      <c r="ZK643" s="103"/>
      <c r="ZL643" s="103"/>
      <c r="ZM643" s="103"/>
      <c r="ZN643" s="103"/>
      <c r="ZO643" s="103"/>
      <c r="ZP643" s="103"/>
      <c r="ZQ643" s="103"/>
      <c r="ZR643" s="103"/>
      <c r="ZS643" s="103"/>
      <c r="ZT643" s="103"/>
      <c r="ZU643" s="103"/>
      <c r="ZV643" s="103"/>
      <c r="ZW643" s="103"/>
      <c r="ZX643" s="103"/>
      <c r="ZY643" s="103"/>
      <c r="ZZ643" s="103"/>
      <c r="AAA643" s="103"/>
      <c r="AAB643" s="103"/>
      <c r="AAC643" s="103"/>
      <c r="AAD643" s="103"/>
      <c r="AAE643" s="103"/>
      <c r="AAF643" s="103"/>
      <c r="AAG643" s="103"/>
      <c r="AAH643" s="103"/>
      <c r="AAI643" s="103"/>
      <c r="AAJ643" s="103"/>
      <c r="AAK643" s="103"/>
      <c r="AAL643" s="103"/>
      <c r="AAM643" s="103"/>
      <c r="AAN643" s="103"/>
      <c r="AAO643" s="103"/>
      <c r="AAP643" s="103"/>
      <c r="AAQ643" s="103"/>
      <c r="AAR643" s="103"/>
      <c r="AAS643" s="103"/>
      <c r="AAT643" s="103"/>
      <c r="AAU643" s="103"/>
      <c r="AAV643" s="103"/>
      <c r="AAW643" s="103"/>
      <c r="AAX643" s="103"/>
      <c r="AAY643" s="103"/>
      <c r="AAZ643" s="103"/>
      <c r="ABA643" s="103"/>
      <c r="ABB643" s="103"/>
      <c r="ABC643" s="103"/>
      <c r="ABD643" s="103"/>
      <c r="ABE643" s="103"/>
      <c r="ABF643" s="103"/>
      <c r="ABG643" s="103"/>
      <c r="ABH643" s="103"/>
      <c r="ABI643" s="103"/>
      <c r="ABJ643" s="103"/>
      <c r="ABK643" s="103"/>
      <c r="ABL643" s="103"/>
      <c r="ABM643" s="103"/>
      <c r="ABN643" s="103"/>
      <c r="ABO643" s="103"/>
      <c r="ABP643" s="103"/>
      <c r="ABQ643" s="103"/>
      <c r="ABR643" s="103"/>
      <c r="ABS643" s="103"/>
      <c r="ABT643" s="103"/>
      <c r="ABU643" s="103"/>
      <c r="ABV643" s="103"/>
      <c r="ABW643" s="103"/>
      <c r="ABX643" s="103"/>
      <c r="ABY643" s="103"/>
      <c r="ABZ643" s="103"/>
      <c r="ACA643" s="103"/>
      <c r="ACB643" s="103"/>
      <c r="ACC643" s="103"/>
      <c r="ACD643" s="103"/>
      <c r="ACE643" s="103"/>
      <c r="ACF643" s="103"/>
      <c r="ACG643" s="103"/>
      <c r="ACH643" s="103"/>
      <c r="ACI643" s="103"/>
      <c r="ACJ643" s="103"/>
      <c r="ACK643" s="103"/>
      <c r="ACL643" s="103"/>
      <c r="ACM643" s="103"/>
      <c r="ACN643" s="103"/>
      <c r="ACO643" s="103"/>
      <c r="ACP643" s="103"/>
      <c r="ACQ643" s="103"/>
      <c r="ACR643" s="103"/>
      <c r="ACS643" s="103"/>
      <c r="ACT643" s="103"/>
      <c r="ACU643" s="103"/>
      <c r="ACV643" s="103"/>
      <c r="ACW643" s="103"/>
      <c r="ACX643" s="103"/>
      <c r="ACY643" s="103"/>
      <c r="ACZ643" s="103"/>
      <c r="ADA643" s="103"/>
      <c r="ADB643" s="103"/>
      <c r="ADC643" s="103"/>
      <c r="ADD643" s="103"/>
      <c r="ADE643" s="103"/>
      <c r="ADF643" s="103"/>
      <c r="ADG643" s="103"/>
      <c r="ADH643" s="103"/>
      <c r="ADI643" s="103"/>
      <c r="ADJ643" s="103"/>
      <c r="ADK643" s="103"/>
      <c r="ADL643" s="103"/>
      <c r="ADM643" s="103"/>
      <c r="ADN643" s="103"/>
      <c r="ADO643" s="103"/>
      <c r="ADP643" s="103"/>
      <c r="ADQ643" s="103"/>
      <c r="ADR643" s="103"/>
      <c r="ADS643" s="103"/>
      <c r="ADT643" s="103"/>
      <c r="ADU643" s="103"/>
      <c r="ADV643" s="103"/>
      <c r="ADW643" s="103"/>
      <c r="ADX643" s="103"/>
      <c r="ADY643" s="103"/>
      <c r="ADZ643" s="103"/>
      <c r="AEA643" s="103"/>
      <c r="AEB643" s="103"/>
      <c r="AEC643" s="103"/>
      <c r="AED643" s="103"/>
      <c r="AEE643" s="103"/>
      <c r="AEF643" s="103"/>
      <c r="AEG643" s="103"/>
      <c r="AEH643" s="103"/>
      <c r="AEI643" s="103"/>
      <c r="AEJ643" s="103"/>
      <c r="AEK643" s="103"/>
      <c r="AEL643" s="103"/>
      <c r="AEM643" s="103"/>
      <c r="AEN643" s="103"/>
      <c r="AEO643" s="103"/>
      <c r="AEP643" s="103"/>
      <c r="AEQ643" s="103"/>
      <c r="AER643" s="103"/>
      <c r="AES643" s="103"/>
      <c r="AET643" s="103"/>
      <c r="AEU643" s="103"/>
      <c r="AEV643" s="103"/>
      <c r="AEW643" s="103"/>
      <c r="AEX643" s="103"/>
      <c r="AEY643" s="103"/>
      <c r="AEZ643" s="103"/>
      <c r="AFA643" s="103"/>
      <c r="AFB643" s="103"/>
      <c r="AFC643" s="103"/>
      <c r="AFD643" s="103"/>
      <c r="AFE643" s="103"/>
      <c r="AFF643" s="103"/>
      <c r="AFG643" s="103"/>
      <c r="AFH643" s="103"/>
      <c r="AFI643" s="103"/>
      <c r="AFJ643" s="103"/>
      <c r="AFK643" s="103"/>
      <c r="AFL643" s="103"/>
      <c r="AFM643" s="103"/>
      <c r="AFN643" s="103"/>
      <c r="AFO643" s="103"/>
      <c r="AFP643" s="103"/>
      <c r="AFQ643" s="103"/>
      <c r="AFR643" s="103"/>
      <c r="AFS643" s="103"/>
      <c r="AFT643" s="103"/>
      <c r="AFU643" s="103"/>
      <c r="AFV643" s="103"/>
      <c r="AFW643" s="103"/>
      <c r="AFX643" s="103"/>
      <c r="AFY643" s="103"/>
      <c r="AFZ643" s="103"/>
      <c r="AGA643" s="103"/>
      <c r="AGB643" s="103"/>
      <c r="AGC643" s="103"/>
      <c r="AGD643" s="103"/>
      <c r="AGE643" s="103"/>
      <c r="AGF643" s="103"/>
      <c r="AGG643" s="103"/>
      <c r="AGH643" s="103"/>
      <c r="AGI643" s="103"/>
      <c r="AGJ643" s="103"/>
      <c r="AGK643" s="103"/>
      <c r="AGL643" s="103"/>
      <c r="AGM643" s="103"/>
      <c r="AGN643" s="103"/>
      <c r="AGO643" s="103"/>
      <c r="AGP643" s="103"/>
      <c r="AGQ643" s="103"/>
      <c r="AGR643" s="103"/>
      <c r="AGS643" s="103"/>
      <c r="AGT643" s="103"/>
      <c r="AGU643" s="103"/>
      <c r="AGV643" s="103"/>
      <c r="AGW643" s="103"/>
      <c r="AGX643" s="103"/>
      <c r="AGY643" s="103"/>
      <c r="AGZ643" s="103"/>
      <c r="AHA643" s="103"/>
      <c r="AHB643" s="103"/>
      <c r="AHC643" s="103"/>
      <c r="AHD643" s="103"/>
      <c r="AHE643" s="103"/>
      <c r="AHF643" s="103"/>
      <c r="AHG643" s="103"/>
      <c r="AHH643" s="103"/>
      <c r="AHI643" s="103"/>
      <c r="AHJ643" s="103"/>
      <c r="AHK643" s="103"/>
      <c r="AHL643" s="103"/>
      <c r="AHM643" s="103"/>
      <c r="AHN643" s="103"/>
      <c r="AHO643" s="103"/>
      <c r="AHP643" s="103"/>
      <c r="AHQ643" s="103"/>
      <c r="AHR643" s="103"/>
      <c r="AHS643" s="103"/>
      <c r="AHT643" s="103"/>
      <c r="AHU643" s="103"/>
      <c r="AHV643" s="103"/>
      <c r="AHW643" s="103"/>
      <c r="AHX643" s="103"/>
      <c r="AHY643" s="103"/>
      <c r="AHZ643" s="103"/>
      <c r="AIA643" s="103"/>
      <c r="AIB643" s="103"/>
      <c r="AIC643" s="103"/>
      <c r="AID643" s="103"/>
      <c r="AIE643" s="103"/>
      <c r="AIF643" s="103"/>
      <c r="AIG643" s="103"/>
      <c r="AIH643" s="103"/>
      <c r="AII643" s="103"/>
      <c r="AIJ643" s="103"/>
      <c r="AIK643" s="103"/>
      <c r="AIL643" s="103"/>
      <c r="AIM643" s="103"/>
      <c r="AIN643" s="103"/>
      <c r="AIO643" s="103"/>
      <c r="AIP643" s="103"/>
      <c r="AIQ643" s="103"/>
      <c r="AIR643" s="103"/>
      <c r="AIS643" s="103"/>
      <c r="AIT643" s="103"/>
      <c r="AIU643" s="103"/>
      <c r="AIV643" s="103"/>
      <c r="AIW643" s="103"/>
      <c r="AIX643" s="103"/>
      <c r="AIY643" s="103"/>
      <c r="AIZ643" s="103"/>
      <c r="AJA643" s="103"/>
      <c r="AJB643" s="103"/>
      <c r="AJC643" s="103"/>
      <c r="AJD643" s="103"/>
      <c r="AJE643" s="103"/>
      <c r="AJF643" s="103"/>
      <c r="AJG643" s="103"/>
      <c r="AJH643" s="103"/>
      <c r="AJI643" s="103"/>
      <c r="AJJ643" s="103"/>
      <c r="AJK643" s="103"/>
      <c r="AJL643" s="103"/>
      <c r="AJM643" s="103"/>
      <c r="AJN643" s="103"/>
      <c r="AJO643" s="103"/>
      <c r="AJP643" s="103"/>
      <c r="AJQ643" s="103"/>
      <c r="AJR643" s="103"/>
      <c r="AJS643" s="103"/>
      <c r="AJT643" s="103"/>
      <c r="AJU643" s="103"/>
      <c r="AJV643" s="103"/>
      <c r="AJW643" s="103"/>
      <c r="AJX643" s="103"/>
      <c r="AJY643" s="103"/>
      <c r="AJZ643" s="103"/>
      <c r="AKA643" s="103"/>
      <c r="AKB643" s="103"/>
      <c r="AKC643" s="103"/>
      <c r="AKD643" s="103"/>
      <c r="AKE643" s="103"/>
      <c r="AKF643" s="103"/>
      <c r="AKG643" s="103"/>
      <c r="AKH643" s="103"/>
      <c r="AKI643" s="103"/>
      <c r="AKJ643" s="103"/>
      <c r="AKK643" s="103"/>
      <c r="AKL643" s="103"/>
      <c r="AKM643" s="103"/>
      <c r="AKN643" s="103"/>
      <c r="AKO643" s="103"/>
      <c r="AKP643" s="103"/>
      <c r="AKQ643" s="103"/>
      <c r="AKR643" s="103"/>
      <c r="AKS643" s="103"/>
      <c r="AKT643" s="103"/>
      <c r="AKU643" s="103"/>
      <c r="AKV643" s="103"/>
      <c r="AKW643" s="103"/>
      <c r="AKX643" s="103"/>
      <c r="AKY643" s="103"/>
      <c r="AKZ643" s="103"/>
      <c r="ALA643" s="103"/>
      <c r="ALB643" s="103"/>
      <c r="ALC643" s="103"/>
      <c r="ALD643" s="103"/>
      <c r="ALE643" s="103"/>
      <c r="ALF643" s="103"/>
      <c r="ALG643" s="103"/>
      <c r="ALH643" s="103"/>
      <c r="ALI643" s="103"/>
      <c r="ALJ643" s="103"/>
      <c r="ALK643" s="103"/>
      <c r="ALL643" s="103"/>
      <c r="ALM643" s="103"/>
      <c r="ALN643" s="103"/>
      <c r="ALO643" s="103"/>
      <c r="ALP643" s="103"/>
      <c r="ALQ643" s="103"/>
      <c r="ALR643" s="103"/>
      <c r="ALS643" s="103"/>
      <c r="ALT643"/>
      <c r="ALU643"/>
      <c r="ALV643"/>
      <c r="ALW643"/>
      <c r="ALX643"/>
      <c r="ALY643"/>
      <c r="ALZ643"/>
      <c r="AMA643"/>
      <c r="AMB643"/>
      <c r="AMC643"/>
      <c r="AMD643"/>
      <c r="AME643"/>
      <c r="AMF643"/>
      <c r="AMG643"/>
      <c r="AMH643"/>
      <c r="AMI643"/>
      <c r="AMJ643"/>
      <c r="AMK643"/>
    </row>
    <row r="644" spans="1:1025" s="115" customFormat="1" ht="37.5">
      <c r="A644" s="103"/>
      <c r="B644" s="89"/>
      <c r="C644" s="37" t="s">
        <v>318</v>
      </c>
      <c r="D644" s="37">
        <v>926</v>
      </c>
      <c r="E644" s="130" t="s">
        <v>44</v>
      </c>
      <c r="F644" s="130" t="s">
        <v>21</v>
      </c>
      <c r="G644" s="82">
        <v>7110010610</v>
      </c>
      <c r="H644" s="86"/>
      <c r="I644" s="90">
        <f t="shared" si="240"/>
        <v>140300</v>
      </c>
      <c r="J644" s="90">
        <f t="shared" si="265"/>
        <v>255000</v>
      </c>
      <c r="K644" s="77">
        <f t="shared" si="265"/>
        <v>-114700</v>
      </c>
      <c r="L644" s="77">
        <f t="shared" si="265"/>
        <v>0</v>
      </c>
      <c r="M644" s="77">
        <f t="shared" si="265"/>
        <v>0</v>
      </c>
      <c r="N644" s="77">
        <f t="shared" si="265"/>
        <v>0</v>
      </c>
      <c r="O644" s="90">
        <f t="shared" si="265"/>
        <v>0</v>
      </c>
      <c r="P644" s="77">
        <f t="shared" si="265"/>
        <v>0</v>
      </c>
      <c r="Q644" s="77">
        <f t="shared" si="265"/>
        <v>0</v>
      </c>
      <c r="R644" s="77">
        <f t="shared" si="265"/>
        <v>0</v>
      </c>
      <c r="S644" s="77">
        <f t="shared" si="265"/>
        <v>0</v>
      </c>
      <c r="T644" s="77">
        <f t="shared" si="265"/>
        <v>0</v>
      </c>
      <c r="U644" s="133">
        <f t="shared" si="265"/>
        <v>0</v>
      </c>
      <c r="V644" s="103"/>
      <c r="W644" s="103"/>
      <c r="X644" s="103"/>
      <c r="Y644" s="103"/>
      <c r="Z644" s="103"/>
      <c r="AA644" s="103"/>
      <c r="AB644" s="103"/>
      <c r="AC644" s="103"/>
      <c r="AD644" s="103"/>
      <c r="AE644" s="103"/>
      <c r="AF644" s="103"/>
      <c r="AG644" s="103"/>
      <c r="AH644" s="103"/>
      <c r="AI644" s="103"/>
      <c r="AJ644" s="103"/>
      <c r="AK644" s="103"/>
      <c r="AL644" s="103"/>
      <c r="AM644" s="103"/>
      <c r="AN644" s="103"/>
      <c r="AO644" s="103"/>
      <c r="AP644" s="103"/>
      <c r="AQ644" s="103"/>
      <c r="AR644" s="103"/>
      <c r="AS644" s="103"/>
      <c r="AT644" s="103"/>
      <c r="AU644" s="103"/>
      <c r="AV644" s="103"/>
      <c r="AW644" s="103"/>
      <c r="AX644" s="103"/>
      <c r="AY644" s="103"/>
      <c r="AZ644" s="103"/>
      <c r="BA644" s="103"/>
      <c r="BB644" s="103"/>
      <c r="BC644" s="103"/>
      <c r="BD644" s="103"/>
      <c r="BE644" s="103"/>
      <c r="BF644" s="103"/>
      <c r="BG644" s="103"/>
      <c r="BH644" s="103"/>
      <c r="BI644" s="103"/>
      <c r="BJ644" s="103"/>
      <c r="BK644" s="103"/>
      <c r="BL644" s="103"/>
      <c r="BM644" s="103"/>
      <c r="BN644" s="103"/>
      <c r="BO644" s="103"/>
      <c r="BP644" s="103"/>
      <c r="BQ644" s="103"/>
      <c r="BR644" s="103"/>
      <c r="BS644" s="103"/>
      <c r="BT644" s="103"/>
      <c r="BU644" s="103"/>
      <c r="BV644" s="103"/>
      <c r="BW644" s="103"/>
      <c r="BX644" s="103"/>
      <c r="BY644" s="103"/>
      <c r="BZ644" s="103"/>
      <c r="CA644" s="103"/>
      <c r="CB644" s="103"/>
      <c r="CC644" s="103"/>
      <c r="CD644" s="103"/>
      <c r="CE644" s="103"/>
      <c r="CF644" s="103"/>
      <c r="CG644" s="103"/>
      <c r="CH644" s="103"/>
      <c r="CI644" s="103"/>
      <c r="CJ644" s="103"/>
      <c r="CK644" s="103"/>
      <c r="CL644" s="103"/>
      <c r="CM644" s="103"/>
      <c r="CN644" s="103"/>
      <c r="CO644" s="103"/>
      <c r="CP644" s="103"/>
      <c r="CQ644" s="103"/>
      <c r="CR644" s="103"/>
      <c r="CS644" s="103"/>
      <c r="CT644" s="103"/>
      <c r="CU644" s="103"/>
      <c r="CV644" s="103"/>
      <c r="CW644" s="103"/>
      <c r="CX644" s="103"/>
      <c r="CY644" s="103"/>
      <c r="CZ644" s="103"/>
      <c r="DA644" s="103"/>
      <c r="DB644" s="103"/>
      <c r="DC644" s="103"/>
      <c r="DD644" s="103"/>
      <c r="DE644" s="103"/>
      <c r="DF644" s="103"/>
      <c r="DG644" s="103"/>
      <c r="DH644" s="103"/>
      <c r="DI644" s="103"/>
      <c r="DJ644" s="103"/>
      <c r="DK644" s="103"/>
      <c r="DL644" s="103"/>
      <c r="DM644" s="103"/>
      <c r="DN644" s="103"/>
      <c r="DO644" s="103"/>
      <c r="DP644" s="103"/>
      <c r="DQ644" s="103"/>
      <c r="DR644" s="103"/>
      <c r="DS644" s="103"/>
      <c r="DT644" s="103"/>
      <c r="DU644" s="103"/>
      <c r="DV644" s="103"/>
      <c r="DW644" s="103"/>
      <c r="DX644" s="103"/>
      <c r="DY644" s="103"/>
      <c r="DZ644" s="103"/>
      <c r="EA644" s="103"/>
      <c r="EB644" s="103"/>
      <c r="EC644" s="103"/>
      <c r="ED644" s="103"/>
      <c r="EE644" s="103"/>
      <c r="EF644" s="103"/>
      <c r="EG644" s="103"/>
      <c r="EH644" s="103"/>
      <c r="EI644" s="103"/>
      <c r="EJ644" s="103"/>
      <c r="EK644" s="103"/>
      <c r="EL644" s="103"/>
      <c r="EM644" s="103"/>
      <c r="EN644" s="103"/>
      <c r="EO644" s="103"/>
      <c r="EP644" s="103"/>
      <c r="EQ644" s="103"/>
      <c r="ER644" s="103"/>
      <c r="ES644" s="103"/>
      <c r="ET644" s="103"/>
      <c r="EU644" s="103"/>
      <c r="EV644" s="103"/>
      <c r="EW644" s="103"/>
      <c r="EX644" s="103"/>
      <c r="EY644" s="103"/>
      <c r="EZ644" s="103"/>
      <c r="FA644" s="103"/>
      <c r="FB644" s="103"/>
      <c r="FC644" s="103"/>
      <c r="FD644" s="103"/>
      <c r="FE644" s="103"/>
      <c r="FF644" s="103"/>
      <c r="FG644" s="103"/>
      <c r="FH644" s="103"/>
      <c r="FI644" s="103"/>
      <c r="FJ644" s="103"/>
      <c r="FK644" s="103"/>
      <c r="FL644" s="103"/>
      <c r="FM644" s="103"/>
      <c r="FN644" s="103"/>
      <c r="FO644" s="103"/>
      <c r="FP644" s="103"/>
      <c r="FQ644" s="103"/>
      <c r="FR644" s="103"/>
      <c r="FS644" s="103"/>
      <c r="FT644" s="103"/>
      <c r="FU644" s="103"/>
      <c r="FV644" s="103"/>
      <c r="FW644" s="103"/>
      <c r="FX644" s="103"/>
      <c r="FY644" s="103"/>
      <c r="FZ644" s="103"/>
      <c r="GA644" s="103"/>
      <c r="GB644" s="103"/>
      <c r="GC644" s="103"/>
      <c r="GD644" s="103"/>
      <c r="GE644" s="103"/>
      <c r="GF644" s="103"/>
      <c r="GG644" s="103"/>
      <c r="GH644" s="103"/>
      <c r="GI644" s="103"/>
      <c r="GJ644" s="103"/>
      <c r="GK644" s="103"/>
      <c r="GL644" s="103"/>
      <c r="GM644" s="103"/>
      <c r="GN644" s="103"/>
      <c r="GO644" s="103"/>
      <c r="GP644" s="103"/>
      <c r="GQ644" s="103"/>
      <c r="GR644" s="103"/>
      <c r="GS644" s="103"/>
      <c r="GT644" s="103"/>
      <c r="GU644" s="103"/>
      <c r="GV644" s="103"/>
      <c r="GW644" s="103"/>
      <c r="GX644" s="103"/>
      <c r="GY644" s="103"/>
      <c r="GZ644" s="103"/>
      <c r="HA644" s="103"/>
      <c r="HB644" s="103"/>
      <c r="HC644" s="103"/>
      <c r="HD644" s="103"/>
      <c r="HE644" s="103"/>
      <c r="HF644" s="103"/>
      <c r="HG644" s="103"/>
      <c r="HH644" s="103"/>
      <c r="HI644" s="103"/>
      <c r="HJ644" s="103"/>
      <c r="HK644" s="103"/>
      <c r="HL644" s="103"/>
      <c r="HM644" s="103"/>
      <c r="HN644" s="103"/>
      <c r="HO644" s="103"/>
      <c r="HP644" s="103"/>
      <c r="HQ644" s="103"/>
      <c r="HR644" s="103"/>
      <c r="HS644" s="103"/>
      <c r="HT644" s="103"/>
      <c r="HU644" s="103"/>
      <c r="HV644" s="103"/>
      <c r="HW644" s="103"/>
      <c r="HX644" s="103"/>
      <c r="HY644" s="103"/>
      <c r="HZ644" s="103"/>
      <c r="IA644" s="103"/>
      <c r="IB644" s="103"/>
      <c r="IC644" s="103"/>
      <c r="ID644" s="103"/>
      <c r="IE644" s="103"/>
      <c r="IF644" s="103"/>
      <c r="IG644" s="103"/>
      <c r="IH644" s="103"/>
      <c r="II644" s="103"/>
      <c r="IJ644" s="103"/>
      <c r="IK644" s="103"/>
      <c r="IL644" s="103"/>
      <c r="IM644" s="103"/>
      <c r="IN644" s="103"/>
      <c r="IO644" s="103"/>
      <c r="IP644" s="103"/>
      <c r="IQ644" s="103"/>
      <c r="IR644" s="103"/>
      <c r="IS644" s="103"/>
      <c r="IT644" s="103"/>
      <c r="IU644" s="103"/>
      <c r="IV644" s="103"/>
      <c r="IW644" s="103"/>
      <c r="IX644" s="103"/>
      <c r="IY644" s="103"/>
      <c r="IZ644" s="103"/>
      <c r="JA644" s="103"/>
      <c r="JB644" s="103"/>
      <c r="JC644" s="103"/>
      <c r="JD644" s="103"/>
      <c r="JE644" s="103"/>
      <c r="JF644" s="103"/>
      <c r="JG644" s="103"/>
      <c r="JH644" s="103"/>
      <c r="JI644" s="103"/>
      <c r="JJ644" s="103"/>
      <c r="JK644" s="103"/>
      <c r="JL644" s="103"/>
      <c r="JM644" s="103"/>
      <c r="JN644" s="103"/>
      <c r="JO644" s="103"/>
      <c r="JP644" s="103"/>
      <c r="JQ644" s="103"/>
      <c r="JR644" s="103"/>
      <c r="JS644" s="103"/>
      <c r="JT644" s="103"/>
      <c r="JU644" s="103"/>
      <c r="JV644" s="103"/>
      <c r="JW644" s="103"/>
      <c r="JX644" s="103"/>
      <c r="JY644" s="103"/>
      <c r="JZ644" s="103"/>
      <c r="KA644" s="103"/>
      <c r="KB644" s="103"/>
      <c r="KC644" s="103"/>
      <c r="KD644" s="103"/>
      <c r="KE644" s="103"/>
      <c r="KF644" s="103"/>
      <c r="KG644" s="103"/>
      <c r="KH644" s="103"/>
      <c r="KI644" s="103"/>
      <c r="KJ644" s="103"/>
      <c r="KK644" s="103"/>
      <c r="KL644" s="103"/>
      <c r="KM644" s="103"/>
      <c r="KN644" s="103"/>
      <c r="KO644" s="103"/>
      <c r="KP644" s="103"/>
      <c r="KQ644" s="103"/>
      <c r="KR644" s="103"/>
      <c r="KS644" s="103"/>
      <c r="KT644" s="103"/>
      <c r="KU644" s="103"/>
      <c r="KV644" s="103"/>
      <c r="KW644" s="103"/>
      <c r="KX644" s="103"/>
      <c r="KY644" s="103"/>
      <c r="KZ644" s="103"/>
      <c r="LA644" s="103"/>
      <c r="LB644" s="103"/>
      <c r="LC644" s="103"/>
      <c r="LD644" s="103"/>
      <c r="LE644" s="103"/>
      <c r="LF644" s="103"/>
      <c r="LG644" s="103"/>
      <c r="LH644" s="103"/>
      <c r="LI644" s="103"/>
      <c r="LJ644" s="103"/>
      <c r="LK644" s="103"/>
      <c r="LL644" s="103"/>
      <c r="LM644" s="103"/>
      <c r="LN644" s="103"/>
      <c r="LO644" s="103"/>
      <c r="LP644" s="103"/>
      <c r="LQ644" s="103"/>
      <c r="LR644" s="103"/>
      <c r="LS644" s="103"/>
      <c r="LT644" s="103"/>
      <c r="LU644" s="103"/>
      <c r="LV644" s="103"/>
      <c r="LW644" s="103"/>
      <c r="LX644" s="103"/>
      <c r="LY644" s="103"/>
      <c r="LZ644" s="103"/>
      <c r="MA644" s="103"/>
      <c r="MB644" s="103"/>
      <c r="MC644" s="103"/>
      <c r="MD644" s="103"/>
      <c r="ME644" s="103"/>
      <c r="MF644" s="103"/>
      <c r="MG644" s="103"/>
      <c r="MH644" s="103"/>
      <c r="MI644" s="103"/>
      <c r="MJ644" s="103"/>
      <c r="MK644" s="103"/>
      <c r="ML644" s="103"/>
      <c r="MM644" s="103"/>
      <c r="MN644" s="103"/>
      <c r="MO644" s="103"/>
      <c r="MP644" s="103"/>
      <c r="MQ644" s="103"/>
      <c r="MR644" s="103"/>
      <c r="MS644" s="103"/>
      <c r="MT644" s="103"/>
      <c r="MU644" s="103"/>
      <c r="MV644" s="103"/>
      <c r="MW644" s="103"/>
      <c r="MX644" s="103"/>
      <c r="MY644" s="103"/>
      <c r="MZ644" s="103"/>
      <c r="NA644" s="103"/>
      <c r="NB644" s="103"/>
      <c r="NC644" s="103"/>
      <c r="ND644" s="103"/>
      <c r="NE644" s="103"/>
      <c r="NF644" s="103"/>
      <c r="NG644" s="103"/>
      <c r="NH644" s="103"/>
      <c r="NI644" s="103"/>
      <c r="NJ644" s="103"/>
      <c r="NK644" s="103"/>
      <c r="NL644" s="103"/>
      <c r="NM644" s="103"/>
      <c r="NN644" s="103"/>
      <c r="NO644" s="103"/>
      <c r="NP644" s="103"/>
      <c r="NQ644" s="103"/>
      <c r="NR644" s="103"/>
      <c r="NS644" s="103"/>
      <c r="NT644" s="103"/>
      <c r="NU644" s="103"/>
      <c r="NV644" s="103"/>
      <c r="NW644" s="103"/>
      <c r="NX644" s="103"/>
      <c r="NY644" s="103"/>
      <c r="NZ644" s="103"/>
      <c r="OA644" s="103"/>
      <c r="OB644" s="103"/>
      <c r="OC644" s="103"/>
      <c r="OD644" s="103"/>
      <c r="OE644" s="103"/>
      <c r="OF644" s="103"/>
      <c r="OG644" s="103"/>
      <c r="OH644" s="103"/>
      <c r="OI644" s="103"/>
      <c r="OJ644" s="103"/>
      <c r="OK644" s="103"/>
      <c r="OL644" s="103"/>
      <c r="OM644" s="103"/>
      <c r="ON644" s="103"/>
      <c r="OO644" s="103"/>
      <c r="OP644" s="103"/>
      <c r="OQ644" s="103"/>
      <c r="OR644" s="103"/>
      <c r="OS644" s="103"/>
      <c r="OT644" s="103"/>
      <c r="OU644" s="103"/>
      <c r="OV644" s="103"/>
      <c r="OW644" s="103"/>
      <c r="OX644" s="103"/>
      <c r="OY644" s="103"/>
      <c r="OZ644" s="103"/>
      <c r="PA644" s="103"/>
      <c r="PB644" s="103"/>
      <c r="PC644" s="103"/>
      <c r="PD644" s="103"/>
      <c r="PE644" s="103"/>
      <c r="PF644" s="103"/>
      <c r="PG644" s="103"/>
      <c r="PH644" s="103"/>
      <c r="PI644" s="103"/>
      <c r="PJ644" s="103"/>
      <c r="PK644" s="103"/>
      <c r="PL644" s="103"/>
      <c r="PM644" s="103"/>
      <c r="PN644" s="103"/>
      <c r="PO644" s="103"/>
      <c r="PP644" s="103"/>
      <c r="PQ644" s="103"/>
      <c r="PR644" s="103"/>
      <c r="PS644" s="103"/>
      <c r="PT644" s="103"/>
      <c r="PU644" s="103"/>
      <c r="PV644" s="103"/>
      <c r="PW644" s="103"/>
      <c r="PX644" s="103"/>
      <c r="PY644" s="103"/>
      <c r="PZ644" s="103"/>
      <c r="QA644" s="103"/>
      <c r="QB644" s="103"/>
      <c r="QC644" s="103"/>
      <c r="QD644" s="103"/>
      <c r="QE644" s="103"/>
      <c r="QF644" s="103"/>
      <c r="QG644" s="103"/>
      <c r="QH644" s="103"/>
      <c r="QI644" s="103"/>
      <c r="QJ644" s="103"/>
      <c r="QK644" s="103"/>
      <c r="QL644" s="103"/>
      <c r="QM644" s="103"/>
      <c r="QN644" s="103"/>
      <c r="QO644" s="103"/>
      <c r="QP644" s="103"/>
      <c r="QQ644" s="103"/>
      <c r="QR644" s="103"/>
      <c r="QS644" s="103"/>
      <c r="QT644" s="103"/>
      <c r="QU644" s="103"/>
      <c r="QV644" s="103"/>
      <c r="QW644" s="103"/>
      <c r="QX644" s="103"/>
      <c r="QY644" s="103"/>
      <c r="QZ644" s="103"/>
      <c r="RA644" s="103"/>
      <c r="RB644" s="103"/>
      <c r="RC644" s="103"/>
      <c r="RD644" s="103"/>
      <c r="RE644" s="103"/>
      <c r="RF644" s="103"/>
      <c r="RG644" s="103"/>
      <c r="RH644" s="103"/>
      <c r="RI644" s="103"/>
      <c r="RJ644" s="103"/>
      <c r="RK644" s="103"/>
      <c r="RL644" s="103"/>
      <c r="RM644" s="103"/>
      <c r="RN644" s="103"/>
      <c r="RO644" s="103"/>
      <c r="RP644" s="103"/>
      <c r="RQ644" s="103"/>
      <c r="RR644" s="103"/>
      <c r="RS644" s="103"/>
      <c r="RT644" s="103"/>
      <c r="RU644" s="103"/>
      <c r="RV644" s="103"/>
      <c r="RW644" s="103"/>
      <c r="RX644" s="103"/>
      <c r="RY644" s="103"/>
      <c r="RZ644" s="103"/>
      <c r="SA644" s="103"/>
      <c r="SB644" s="103"/>
      <c r="SC644" s="103"/>
      <c r="SD644" s="103"/>
      <c r="SE644" s="103"/>
      <c r="SF644" s="103"/>
      <c r="SG644" s="103"/>
      <c r="SH644" s="103"/>
      <c r="SI644" s="103"/>
      <c r="SJ644" s="103"/>
      <c r="SK644" s="103"/>
      <c r="SL644" s="103"/>
      <c r="SM644" s="103"/>
      <c r="SN644" s="103"/>
      <c r="SO644" s="103"/>
      <c r="SP644" s="103"/>
      <c r="SQ644" s="103"/>
      <c r="SR644" s="103"/>
      <c r="SS644" s="103"/>
      <c r="ST644" s="103"/>
      <c r="SU644" s="103"/>
      <c r="SV644" s="103"/>
      <c r="SW644" s="103"/>
      <c r="SX644" s="103"/>
      <c r="SY644" s="103"/>
      <c r="SZ644" s="103"/>
      <c r="TA644" s="103"/>
      <c r="TB644" s="103"/>
      <c r="TC644" s="103"/>
      <c r="TD644" s="103"/>
      <c r="TE644" s="103"/>
      <c r="TF644" s="103"/>
      <c r="TG644" s="103"/>
      <c r="TH644" s="103"/>
      <c r="TI644" s="103"/>
      <c r="TJ644" s="103"/>
      <c r="TK644" s="103"/>
      <c r="TL644" s="103"/>
      <c r="TM644" s="103"/>
      <c r="TN644" s="103"/>
      <c r="TO644" s="103"/>
      <c r="TP644" s="103"/>
      <c r="TQ644" s="103"/>
      <c r="TR644" s="103"/>
      <c r="TS644" s="103"/>
      <c r="TT644" s="103"/>
      <c r="TU644" s="103"/>
      <c r="TV644" s="103"/>
      <c r="TW644" s="103"/>
      <c r="TX644" s="103"/>
      <c r="TY644" s="103"/>
      <c r="TZ644" s="103"/>
      <c r="UA644" s="103"/>
      <c r="UB644" s="103"/>
      <c r="UC644" s="103"/>
      <c r="UD644" s="103"/>
      <c r="UE644" s="103"/>
      <c r="UF644" s="103"/>
      <c r="UG644" s="103"/>
      <c r="UH644" s="103"/>
      <c r="UI644" s="103"/>
      <c r="UJ644" s="103"/>
      <c r="UK644" s="103"/>
      <c r="UL644" s="103"/>
      <c r="UM644" s="103"/>
      <c r="UN644" s="103"/>
      <c r="UO644" s="103"/>
      <c r="UP644" s="103"/>
      <c r="UQ644" s="103"/>
      <c r="UR644" s="103"/>
      <c r="US644" s="103"/>
      <c r="UT644" s="103"/>
      <c r="UU644" s="103"/>
      <c r="UV644" s="103"/>
      <c r="UW644" s="103"/>
      <c r="UX644" s="103"/>
      <c r="UY644" s="103"/>
      <c r="UZ644" s="103"/>
      <c r="VA644" s="103"/>
      <c r="VB644" s="103"/>
      <c r="VC644" s="103"/>
      <c r="VD644" s="103"/>
      <c r="VE644" s="103"/>
      <c r="VF644" s="103"/>
      <c r="VG644" s="103"/>
      <c r="VH644" s="103"/>
      <c r="VI644" s="103"/>
      <c r="VJ644" s="103"/>
      <c r="VK644" s="103"/>
      <c r="VL644" s="103"/>
      <c r="VM644" s="103"/>
      <c r="VN644" s="103"/>
      <c r="VO644" s="103"/>
      <c r="VP644" s="103"/>
      <c r="VQ644" s="103"/>
      <c r="VR644" s="103"/>
      <c r="VS644" s="103"/>
      <c r="VT644" s="103"/>
      <c r="VU644" s="103"/>
      <c r="VV644" s="103"/>
      <c r="VW644" s="103"/>
      <c r="VX644" s="103"/>
      <c r="VY644" s="103"/>
      <c r="VZ644" s="103"/>
      <c r="WA644" s="103"/>
      <c r="WB644" s="103"/>
      <c r="WC644" s="103"/>
      <c r="WD644" s="103"/>
      <c r="WE644" s="103"/>
      <c r="WF644" s="103"/>
      <c r="WG644" s="103"/>
      <c r="WH644" s="103"/>
      <c r="WI644" s="103"/>
      <c r="WJ644" s="103"/>
      <c r="WK644" s="103"/>
      <c r="WL644" s="103"/>
      <c r="WM644" s="103"/>
      <c r="WN644" s="103"/>
      <c r="WO644" s="103"/>
      <c r="WP644" s="103"/>
      <c r="WQ644" s="103"/>
      <c r="WR644" s="103"/>
      <c r="WS644" s="103"/>
      <c r="WT644" s="103"/>
      <c r="WU644" s="103"/>
      <c r="WV644" s="103"/>
      <c r="WW644" s="103"/>
      <c r="WX644" s="103"/>
      <c r="WY644" s="103"/>
      <c r="WZ644" s="103"/>
      <c r="XA644" s="103"/>
      <c r="XB644" s="103"/>
      <c r="XC644" s="103"/>
      <c r="XD644" s="103"/>
      <c r="XE644" s="103"/>
      <c r="XF644" s="103"/>
      <c r="XG644" s="103"/>
      <c r="XH644" s="103"/>
      <c r="XI644" s="103"/>
      <c r="XJ644" s="103"/>
      <c r="XK644" s="103"/>
      <c r="XL644" s="103"/>
      <c r="XM644" s="103"/>
      <c r="XN644" s="103"/>
      <c r="XO644" s="103"/>
      <c r="XP644" s="103"/>
      <c r="XQ644" s="103"/>
      <c r="XR644" s="103"/>
      <c r="XS644" s="103"/>
      <c r="XT644" s="103"/>
      <c r="XU644" s="103"/>
      <c r="XV644" s="103"/>
      <c r="XW644" s="103"/>
      <c r="XX644" s="103"/>
      <c r="XY644" s="103"/>
      <c r="XZ644" s="103"/>
      <c r="YA644" s="103"/>
      <c r="YB644" s="103"/>
      <c r="YC644" s="103"/>
      <c r="YD644" s="103"/>
      <c r="YE644" s="103"/>
      <c r="YF644" s="103"/>
      <c r="YG644" s="103"/>
      <c r="YH644" s="103"/>
      <c r="YI644" s="103"/>
      <c r="YJ644" s="103"/>
      <c r="YK644" s="103"/>
      <c r="YL644" s="103"/>
      <c r="YM644" s="103"/>
      <c r="YN644" s="103"/>
      <c r="YO644" s="103"/>
      <c r="YP644" s="103"/>
      <c r="YQ644" s="103"/>
      <c r="YR644" s="103"/>
      <c r="YS644" s="103"/>
      <c r="YT644" s="103"/>
      <c r="YU644" s="103"/>
      <c r="YV644" s="103"/>
      <c r="YW644" s="103"/>
      <c r="YX644" s="103"/>
      <c r="YY644" s="103"/>
      <c r="YZ644" s="103"/>
      <c r="ZA644" s="103"/>
      <c r="ZB644" s="103"/>
      <c r="ZC644" s="103"/>
      <c r="ZD644" s="103"/>
      <c r="ZE644" s="103"/>
      <c r="ZF644" s="103"/>
      <c r="ZG644" s="103"/>
      <c r="ZH644" s="103"/>
      <c r="ZI644" s="103"/>
      <c r="ZJ644" s="103"/>
      <c r="ZK644" s="103"/>
      <c r="ZL644" s="103"/>
      <c r="ZM644" s="103"/>
      <c r="ZN644" s="103"/>
      <c r="ZO644" s="103"/>
      <c r="ZP644" s="103"/>
      <c r="ZQ644" s="103"/>
      <c r="ZR644" s="103"/>
      <c r="ZS644" s="103"/>
      <c r="ZT644" s="103"/>
      <c r="ZU644" s="103"/>
      <c r="ZV644" s="103"/>
      <c r="ZW644" s="103"/>
      <c r="ZX644" s="103"/>
      <c r="ZY644" s="103"/>
      <c r="ZZ644" s="103"/>
      <c r="AAA644" s="103"/>
      <c r="AAB644" s="103"/>
      <c r="AAC644" s="103"/>
      <c r="AAD644" s="103"/>
      <c r="AAE644" s="103"/>
      <c r="AAF644" s="103"/>
      <c r="AAG644" s="103"/>
      <c r="AAH644" s="103"/>
      <c r="AAI644" s="103"/>
      <c r="AAJ644" s="103"/>
      <c r="AAK644" s="103"/>
      <c r="AAL644" s="103"/>
      <c r="AAM644" s="103"/>
      <c r="AAN644" s="103"/>
      <c r="AAO644" s="103"/>
      <c r="AAP644" s="103"/>
      <c r="AAQ644" s="103"/>
      <c r="AAR644" s="103"/>
      <c r="AAS644" s="103"/>
      <c r="AAT644" s="103"/>
      <c r="AAU644" s="103"/>
      <c r="AAV644" s="103"/>
      <c r="AAW644" s="103"/>
      <c r="AAX644" s="103"/>
      <c r="AAY644" s="103"/>
      <c r="AAZ644" s="103"/>
      <c r="ABA644" s="103"/>
      <c r="ABB644" s="103"/>
      <c r="ABC644" s="103"/>
      <c r="ABD644" s="103"/>
      <c r="ABE644" s="103"/>
      <c r="ABF644" s="103"/>
      <c r="ABG644" s="103"/>
      <c r="ABH644" s="103"/>
      <c r="ABI644" s="103"/>
      <c r="ABJ644" s="103"/>
      <c r="ABK644" s="103"/>
      <c r="ABL644" s="103"/>
      <c r="ABM644" s="103"/>
      <c r="ABN644" s="103"/>
      <c r="ABO644" s="103"/>
      <c r="ABP644" s="103"/>
      <c r="ABQ644" s="103"/>
      <c r="ABR644" s="103"/>
      <c r="ABS644" s="103"/>
      <c r="ABT644" s="103"/>
      <c r="ABU644" s="103"/>
      <c r="ABV644" s="103"/>
      <c r="ABW644" s="103"/>
      <c r="ABX644" s="103"/>
      <c r="ABY644" s="103"/>
      <c r="ABZ644" s="103"/>
      <c r="ACA644" s="103"/>
      <c r="ACB644" s="103"/>
      <c r="ACC644" s="103"/>
      <c r="ACD644" s="103"/>
      <c r="ACE644" s="103"/>
      <c r="ACF644" s="103"/>
      <c r="ACG644" s="103"/>
      <c r="ACH644" s="103"/>
      <c r="ACI644" s="103"/>
      <c r="ACJ644" s="103"/>
      <c r="ACK644" s="103"/>
      <c r="ACL644" s="103"/>
      <c r="ACM644" s="103"/>
      <c r="ACN644" s="103"/>
      <c r="ACO644" s="103"/>
      <c r="ACP644" s="103"/>
      <c r="ACQ644" s="103"/>
      <c r="ACR644" s="103"/>
      <c r="ACS644" s="103"/>
      <c r="ACT644" s="103"/>
      <c r="ACU644" s="103"/>
      <c r="ACV644" s="103"/>
      <c r="ACW644" s="103"/>
      <c r="ACX644" s="103"/>
      <c r="ACY644" s="103"/>
      <c r="ACZ644" s="103"/>
      <c r="ADA644" s="103"/>
      <c r="ADB644" s="103"/>
      <c r="ADC644" s="103"/>
      <c r="ADD644" s="103"/>
      <c r="ADE644" s="103"/>
      <c r="ADF644" s="103"/>
      <c r="ADG644" s="103"/>
      <c r="ADH644" s="103"/>
      <c r="ADI644" s="103"/>
      <c r="ADJ644" s="103"/>
      <c r="ADK644" s="103"/>
      <c r="ADL644" s="103"/>
      <c r="ADM644" s="103"/>
      <c r="ADN644" s="103"/>
      <c r="ADO644" s="103"/>
      <c r="ADP644" s="103"/>
      <c r="ADQ644" s="103"/>
      <c r="ADR644" s="103"/>
      <c r="ADS644" s="103"/>
      <c r="ADT644" s="103"/>
      <c r="ADU644" s="103"/>
      <c r="ADV644" s="103"/>
      <c r="ADW644" s="103"/>
      <c r="ADX644" s="103"/>
      <c r="ADY644" s="103"/>
      <c r="ADZ644" s="103"/>
      <c r="AEA644" s="103"/>
      <c r="AEB644" s="103"/>
      <c r="AEC644" s="103"/>
      <c r="AED644" s="103"/>
      <c r="AEE644" s="103"/>
      <c r="AEF644" s="103"/>
      <c r="AEG644" s="103"/>
      <c r="AEH644" s="103"/>
      <c r="AEI644" s="103"/>
      <c r="AEJ644" s="103"/>
      <c r="AEK644" s="103"/>
      <c r="AEL644" s="103"/>
      <c r="AEM644" s="103"/>
      <c r="AEN644" s="103"/>
      <c r="AEO644" s="103"/>
      <c r="AEP644" s="103"/>
      <c r="AEQ644" s="103"/>
      <c r="AER644" s="103"/>
      <c r="AES644" s="103"/>
      <c r="AET644" s="103"/>
      <c r="AEU644" s="103"/>
      <c r="AEV644" s="103"/>
      <c r="AEW644" s="103"/>
      <c r="AEX644" s="103"/>
      <c r="AEY644" s="103"/>
      <c r="AEZ644" s="103"/>
      <c r="AFA644" s="103"/>
      <c r="AFB644" s="103"/>
      <c r="AFC644" s="103"/>
      <c r="AFD644" s="103"/>
      <c r="AFE644" s="103"/>
      <c r="AFF644" s="103"/>
      <c r="AFG644" s="103"/>
      <c r="AFH644" s="103"/>
      <c r="AFI644" s="103"/>
      <c r="AFJ644" s="103"/>
      <c r="AFK644" s="103"/>
      <c r="AFL644" s="103"/>
      <c r="AFM644" s="103"/>
      <c r="AFN644" s="103"/>
      <c r="AFO644" s="103"/>
      <c r="AFP644" s="103"/>
      <c r="AFQ644" s="103"/>
      <c r="AFR644" s="103"/>
      <c r="AFS644" s="103"/>
      <c r="AFT644" s="103"/>
      <c r="AFU644" s="103"/>
      <c r="AFV644" s="103"/>
      <c r="AFW644" s="103"/>
      <c r="AFX644" s="103"/>
      <c r="AFY644" s="103"/>
      <c r="AFZ644" s="103"/>
      <c r="AGA644" s="103"/>
      <c r="AGB644" s="103"/>
      <c r="AGC644" s="103"/>
      <c r="AGD644" s="103"/>
      <c r="AGE644" s="103"/>
      <c r="AGF644" s="103"/>
      <c r="AGG644" s="103"/>
      <c r="AGH644" s="103"/>
      <c r="AGI644" s="103"/>
      <c r="AGJ644" s="103"/>
      <c r="AGK644" s="103"/>
      <c r="AGL644" s="103"/>
      <c r="AGM644" s="103"/>
      <c r="AGN644" s="103"/>
      <c r="AGO644" s="103"/>
      <c r="AGP644" s="103"/>
      <c r="AGQ644" s="103"/>
      <c r="AGR644" s="103"/>
      <c r="AGS644" s="103"/>
      <c r="AGT644" s="103"/>
      <c r="AGU644" s="103"/>
      <c r="AGV644" s="103"/>
      <c r="AGW644" s="103"/>
      <c r="AGX644" s="103"/>
      <c r="AGY644" s="103"/>
      <c r="AGZ644" s="103"/>
      <c r="AHA644" s="103"/>
      <c r="AHB644" s="103"/>
      <c r="AHC644" s="103"/>
      <c r="AHD644" s="103"/>
      <c r="AHE644" s="103"/>
      <c r="AHF644" s="103"/>
      <c r="AHG644" s="103"/>
      <c r="AHH644" s="103"/>
      <c r="AHI644" s="103"/>
      <c r="AHJ644" s="103"/>
      <c r="AHK644" s="103"/>
      <c r="AHL644" s="103"/>
      <c r="AHM644" s="103"/>
      <c r="AHN644" s="103"/>
      <c r="AHO644" s="103"/>
      <c r="AHP644" s="103"/>
      <c r="AHQ644" s="103"/>
      <c r="AHR644" s="103"/>
      <c r="AHS644" s="103"/>
      <c r="AHT644" s="103"/>
      <c r="AHU644" s="103"/>
      <c r="AHV644" s="103"/>
      <c r="AHW644" s="103"/>
      <c r="AHX644" s="103"/>
      <c r="AHY644" s="103"/>
      <c r="AHZ644" s="103"/>
      <c r="AIA644" s="103"/>
      <c r="AIB644" s="103"/>
      <c r="AIC644" s="103"/>
      <c r="AID644" s="103"/>
      <c r="AIE644" s="103"/>
      <c r="AIF644" s="103"/>
      <c r="AIG644" s="103"/>
      <c r="AIH644" s="103"/>
      <c r="AII644" s="103"/>
      <c r="AIJ644" s="103"/>
      <c r="AIK644" s="103"/>
      <c r="AIL644" s="103"/>
      <c r="AIM644" s="103"/>
      <c r="AIN644" s="103"/>
      <c r="AIO644" s="103"/>
      <c r="AIP644" s="103"/>
      <c r="AIQ644" s="103"/>
      <c r="AIR644" s="103"/>
      <c r="AIS644" s="103"/>
      <c r="AIT644" s="103"/>
      <c r="AIU644" s="103"/>
      <c r="AIV644" s="103"/>
      <c r="AIW644" s="103"/>
      <c r="AIX644" s="103"/>
      <c r="AIY644" s="103"/>
      <c r="AIZ644" s="103"/>
      <c r="AJA644" s="103"/>
      <c r="AJB644" s="103"/>
      <c r="AJC644" s="103"/>
      <c r="AJD644" s="103"/>
      <c r="AJE644" s="103"/>
      <c r="AJF644" s="103"/>
      <c r="AJG644" s="103"/>
      <c r="AJH644" s="103"/>
      <c r="AJI644" s="103"/>
      <c r="AJJ644" s="103"/>
      <c r="AJK644" s="103"/>
      <c r="AJL644" s="103"/>
      <c r="AJM644" s="103"/>
      <c r="AJN644" s="103"/>
      <c r="AJO644" s="103"/>
      <c r="AJP644" s="103"/>
      <c r="AJQ644" s="103"/>
      <c r="AJR644" s="103"/>
      <c r="AJS644" s="103"/>
      <c r="AJT644" s="103"/>
      <c r="AJU644" s="103"/>
      <c r="AJV644" s="103"/>
      <c r="AJW644" s="103"/>
      <c r="AJX644" s="103"/>
      <c r="AJY644" s="103"/>
      <c r="AJZ644" s="103"/>
      <c r="AKA644" s="103"/>
      <c r="AKB644" s="103"/>
      <c r="AKC644" s="103"/>
      <c r="AKD644" s="103"/>
      <c r="AKE644" s="103"/>
      <c r="AKF644" s="103"/>
      <c r="AKG644" s="103"/>
      <c r="AKH644" s="103"/>
      <c r="AKI644" s="103"/>
      <c r="AKJ644" s="103"/>
      <c r="AKK644" s="103"/>
      <c r="AKL644" s="103"/>
      <c r="AKM644" s="103"/>
      <c r="AKN644" s="103"/>
      <c r="AKO644" s="103"/>
      <c r="AKP644" s="103"/>
      <c r="AKQ644" s="103"/>
      <c r="AKR644" s="103"/>
      <c r="AKS644" s="103"/>
      <c r="AKT644" s="103"/>
      <c r="AKU644" s="103"/>
      <c r="AKV644" s="103"/>
      <c r="AKW644" s="103"/>
      <c r="AKX644" s="103"/>
      <c r="AKY644" s="103"/>
      <c r="AKZ644" s="103"/>
      <c r="ALA644" s="103"/>
      <c r="ALB644" s="103"/>
      <c r="ALC644" s="103"/>
      <c r="ALD644" s="103"/>
      <c r="ALE644" s="103"/>
      <c r="ALF644" s="103"/>
      <c r="ALG644" s="103"/>
      <c r="ALH644" s="103"/>
      <c r="ALI644" s="103"/>
      <c r="ALJ644" s="103"/>
      <c r="ALK644" s="103"/>
      <c r="ALL644" s="103"/>
      <c r="ALM644" s="103"/>
      <c r="ALN644" s="103"/>
      <c r="ALO644" s="103"/>
      <c r="ALP644" s="103"/>
      <c r="ALQ644" s="103"/>
      <c r="ALR644" s="103"/>
      <c r="ALS644" s="103"/>
      <c r="ALT644"/>
      <c r="ALU644"/>
      <c r="ALV644"/>
      <c r="ALW644"/>
      <c r="ALX644"/>
      <c r="ALY644"/>
      <c r="ALZ644"/>
      <c r="AMA644"/>
      <c r="AMB644"/>
      <c r="AMC644"/>
      <c r="AMD644"/>
      <c r="AME644"/>
      <c r="AMF644"/>
      <c r="AMG644"/>
      <c r="AMH644"/>
      <c r="AMI644"/>
      <c r="AMJ644"/>
      <c r="AMK644"/>
    </row>
    <row r="645" spans="1:1025" s="115" customFormat="1" ht="37.5">
      <c r="A645" s="103"/>
      <c r="B645" s="89"/>
      <c r="C645" s="37" t="s">
        <v>103</v>
      </c>
      <c r="D645" s="37">
        <v>926</v>
      </c>
      <c r="E645" s="130" t="s">
        <v>44</v>
      </c>
      <c r="F645" s="130" t="s">
        <v>21</v>
      </c>
      <c r="G645" s="82">
        <v>7110010610</v>
      </c>
      <c r="H645" s="86">
        <v>200</v>
      </c>
      <c r="I645" s="90">
        <f t="shared" si="240"/>
        <v>140300</v>
      </c>
      <c r="J645" s="90">
        <v>255000</v>
      </c>
      <c r="K645" s="77">
        <v>-114700</v>
      </c>
      <c r="L645" s="77"/>
      <c r="M645" s="77"/>
      <c r="N645" s="77"/>
      <c r="O645" s="90"/>
      <c r="P645" s="77"/>
      <c r="Q645" s="77"/>
      <c r="R645" s="77"/>
      <c r="S645" s="77"/>
      <c r="T645" s="77"/>
      <c r="U645" s="133"/>
      <c r="V645" s="103"/>
      <c r="W645" s="103"/>
      <c r="X645" s="103"/>
      <c r="Y645" s="103"/>
      <c r="Z645" s="103"/>
      <c r="AA645" s="103"/>
      <c r="AB645" s="103"/>
      <c r="AC645" s="103"/>
      <c r="AD645" s="103"/>
      <c r="AE645" s="103"/>
      <c r="AF645" s="103"/>
      <c r="AG645" s="103"/>
      <c r="AH645" s="103"/>
      <c r="AI645" s="103"/>
      <c r="AJ645" s="103"/>
      <c r="AK645" s="103"/>
      <c r="AL645" s="103"/>
      <c r="AM645" s="103"/>
      <c r="AN645" s="103"/>
      <c r="AO645" s="103"/>
      <c r="AP645" s="103"/>
      <c r="AQ645" s="103"/>
      <c r="AR645" s="103"/>
      <c r="AS645" s="103"/>
      <c r="AT645" s="103"/>
      <c r="AU645" s="103"/>
      <c r="AV645" s="103"/>
      <c r="AW645" s="103"/>
      <c r="AX645" s="103"/>
      <c r="AY645" s="103"/>
      <c r="AZ645" s="103"/>
      <c r="BA645" s="103"/>
      <c r="BB645" s="103"/>
      <c r="BC645" s="103"/>
      <c r="BD645" s="103"/>
      <c r="BE645" s="103"/>
      <c r="BF645" s="103"/>
      <c r="BG645" s="103"/>
      <c r="BH645" s="103"/>
      <c r="BI645" s="103"/>
      <c r="BJ645" s="103"/>
      <c r="BK645" s="103"/>
      <c r="BL645" s="103"/>
      <c r="BM645" s="103"/>
      <c r="BN645" s="103"/>
      <c r="BO645" s="103"/>
      <c r="BP645" s="103"/>
      <c r="BQ645" s="103"/>
      <c r="BR645" s="103"/>
      <c r="BS645" s="103"/>
      <c r="BT645" s="103"/>
      <c r="BU645" s="103"/>
      <c r="BV645" s="103"/>
      <c r="BW645" s="103"/>
      <c r="BX645" s="103"/>
      <c r="BY645" s="103"/>
      <c r="BZ645" s="103"/>
      <c r="CA645" s="103"/>
      <c r="CB645" s="103"/>
      <c r="CC645" s="103"/>
      <c r="CD645" s="103"/>
      <c r="CE645" s="103"/>
      <c r="CF645" s="103"/>
      <c r="CG645" s="103"/>
      <c r="CH645" s="103"/>
      <c r="CI645" s="103"/>
      <c r="CJ645" s="103"/>
      <c r="CK645" s="103"/>
      <c r="CL645" s="103"/>
      <c r="CM645" s="103"/>
      <c r="CN645" s="103"/>
      <c r="CO645" s="103"/>
      <c r="CP645" s="103"/>
      <c r="CQ645" s="103"/>
      <c r="CR645" s="103"/>
      <c r="CS645" s="103"/>
      <c r="CT645" s="103"/>
      <c r="CU645" s="103"/>
      <c r="CV645" s="103"/>
      <c r="CW645" s="103"/>
      <c r="CX645" s="103"/>
      <c r="CY645" s="103"/>
      <c r="CZ645" s="103"/>
      <c r="DA645" s="103"/>
      <c r="DB645" s="103"/>
      <c r="DC645" s="103"/>
      <c r="DD645" s="103"/>
      <c r="DE645" s="103"/>
      <c r="DF645" s="103"/>
      <c r="DG645" s="103"/>
      <c r="DH645" s="103"/>
      <c r="DI645" s="103"/>
      <c r="DJ645" s="103"/>
      <c r="DK645" s="103"/>
      <c r="DL645" s="103"/>
      <c r="DM645" s="103"/>
      <c r="DN645" s="103"/>
      <c r="DO645" s="103"/>
      <c r="DP645" s="103"/>
      <c r="DQ645" s="103"/>
      <c r="DR645" s="103"/>
      <c r="DS645" s="103"/>
      <c r="DT645" s="103"/>
      <c r="DU645" s="103"/>
      <c r="DV645" s="103"/>
      <c r="DW645" s="103"/>
      <c r="DX645" s="103"/>
      <c r="DY645" s="103"/>
      <c r="DZ645" s="103"/>
      <c r="EA645" s="103"/>
      <c r="EB645" s="103"/>
      <c r="EC645" s="103"/>
      <c r="ED645" s="103"/>
      <c r="EE645" s="103"/>
      <c r="EF645" s="103"/>
      <c r="EG645" s="103"/>
      <c r="EH645" s="103"/>
      <c r="EI645" s="103"/>
      <c r="EJ645" s="103"/>
      <c r="EK645" s="103"/>
      <c r="EL645" s="103"/>
      <c r="EM645" s="103"/>
      <c r="EN645" s="103"/>
      <c r="EO645" s="103"/>
      <c r="EP645" s="103"/>
      <c r="EQ645" s="103"/>
      <c r="ER645" s="103"/>
      <c r="ES645" s="103"/>
      <c r="ET645" s="103"/>
      <c r="EU645" s="103"/>
      <c r="EV645" s="103"/>
      <c r="EW645" s="103"/>
      <c r="EX645" s="103"/>
      <c r="EY645" s="103"/>
      <c r="EZ645" s="103"/>
      <c r="FA645" s="103"/>
      <c r="FB645" s="103"/>
      <c r="FC645" s="103"/>
      <c r="FD645" s="103"/>
      <c r="FE645" s="103"/>
      <c r="FF645" s="103"/>
      <c r="FG645" s="103"/>
      <c r="FH645" s="103"/>
      <c r="FI645" s="103"/>
      <c r="FJ645" s="103"/>
      <c r="FK645" s="103"/>
      <c r="FL645" s="103"/>
      <c r="FM645" s="103"/>
      <c r="FN645" s="103"/>
      <c r="FO645" s="103"/>
      <c r="FP645" s="103"/>
      <c r="FQ645" s="103"/>
      <c r="FR645" s="103"/>
      <c r="FS645" s="103"/>
      <c r="FT645" s="103"/>
      <c r="FU645" s="103"/>
      <c r="FV645" s="103"/>
      <c r="FW645" s="103"/>
      <c r="FX645" s="103"/>
      <c r="FY645" s="103"/>
      <c r="FZ645" s="103"/>
      <c r="GA645" s="103"/>
      <c r="GB645" s="103"/>
      <c r="GC645" s="103"/>
      <c r="GD645" s="103"/>
      <c r="GE645" s="103"/>
      <c r="GF645" s="103"/>
      <c r="GG645" s="103"/>
      <c r="GH645" s="103"/>
      <c r="GI645" s="103"/>
      <c r="GJ645" s="103"/>
      <c r="GK645" s="103"/>
      <c r="GL645" s="103"/>
      <c r="GM645" s="103"/>
      <c r="GN645" s="103"/>
      <c r="GO645" s="103"/>
      <c r="GP645" s="103"/>
      <c r="GQ645" s="103"/>
      <c r="GR645" s="103"/>
      <c r="GS645" s="103"/>
      <c r="GT645" s="103"/>
      <c r="GU645" s="103"/>
      <c r="GV645" s="103"/>
      <c r="GW645" s="103"/>
      <c r="GX645" s="103"/>
      <c r="GY645" s="103"/>
      <c r="GZ645" s="103"/>
      <c r="HA645" s="103"/>
      <c r="HB645" s="103"/>
      <c r="HC645" s="103"/>
      <c r="HD645" s="103"/>
      <c r="HE645" s="103"/>
      <c r="HF645" s="103"/>
      <c r="HG645" s="103"/>
      <c r="HH645" s="103"/>
      <c r="HI645" s="103"/>
      <c r="HJ645" s="103"/>
      <c r="HK645" s="103"/>
      <c r="HL645" s="103"/>
      <c r="HM645" s="103"/>
      <c r="HN645" s="103"/>
      <c r="HO645" s="103"/>
      <c r="HP645" s="103"/>
      <c r="HQ645" s="103"/>
      <c r="HR645" s="103"/>
      <c r="HS645" s="103"/>
      <c r="HT645" s="103"/>
      <c r="HU645" s="103"/>
      <c r="HV645" s="103"/>
      <c r="HW645" s="103"/>
      <c r="HX645" s="103"/>
      <c r="HY645" s="103"/>
      <c r="HZ645" s="103"/>
      <c r="IA645" s="103"/>
      <c r="IB645" s="103"/>
      <c r="IC645" s="103"/>
      <c r="ID645" s="103"/>
      <c r="IE645" s="103"/>
      <c r="IF645" s="103"/>
      <c r="IG645" s="103"/>
      <c r="IH645" s="103"/>
      <c r="II645" s="103"/>
      <c r="IJ645" s="103"/>
      <c r="IK645" s="103"/>
      <c r="IL645" s="103"/>
      <c r="IM645" s="103"/>
      <c r="IN645" s="103"/>
      <c r="IO645" s="103"/>
      <c r="IP645" s="103"/>
      <c r="IQ645" s="103"/>
      <c r="IR645" s="103"/>
      <c r="IS645" s="103"/>
      <c r="IT645" s="103"/>
      <c r="IU645" s="103"/>
      <c r="IV645" s="103"/>
      <c r="IW645" s="103"/>
      <c r="IX645" s="103"/>
      <c r="IY645" s="103"/>
      <c r="IZ645" s="103"/>
      <c r="JA645" s="103"/>
      <c r="JB645" s="103"/>
      <c r="JC645" s="103"/>
      <c r="JD645" s="103"/>
      <c r="JE645" s="103"/>
      <c r="JF645" s="103"/>
      <c r="JG645" s="103"/>
      <c r="JH645" s="103"/>
      <c r="JI645" s="103"/>
      <c r="JJ645" s="103"/>
      <c r="JK645" s="103"/>
      <c r="JL645" s="103"/>
      <c r="JM645" s="103"/>
      <c r="JN645" s="103"/>
      <c r="JO645" s="103"/>
      <c r="JP645" s="103"/>
      <c r="JQ645" s="103"/>
      <c r="JR645" s="103"/>
      <c r="JS645" s="103"/>
      <c r="JT645" s="103"/>
      <c r="JU645" s="103"/>
      <c r="JV645" s="103"/>
      <c r="JW645" s="103"/>
      <c r="JX645" s="103"/>
      <c r="JY645" s="103"/>
      <c r="JZ645" s="103"/>
      <c r="KA645" s="103"/>
      <c r="KB645" s="103"/>
      <c r="KC645" s="103"/>
      <c r="KD645" s="103"/>
      <c r="KE645" s="103"/>
      <c r="KF645" s="103"/>
      <c r="KG645" s="103"/>
      <c r="KH645" s="103"/>
      <c r="KI645" s="103"/>
      <c r="KJ645" s="103"/>
      <c r="KK645" s="103"/>
      <c r="KL645" s="103"/>
      <c r="KM645" s="103"/>
      <c r="KN645" s="103"/>
      <c r="KO645" s="103"/>
      <c r="KP645" s="103"/>
      <c r="KQ645" s="103"/>
      <c r="KR645" s="103"/>
      <c r="KS645" s="103"/>
      <c r="KT645" s="103"/>
      <c r="KU645" s="103"/>
      <c r="KV645" s="103"/>
      <c r="KW645" s="103"/>
      <c r="KX645" s="103"/>
      <c r="KY645" s="103"/>
      <c r="KZ645" s="103"/>
      <c r="LA645" s="103"/>
      <c r="LB645" s="103"/>
      <c r="LC645" s="103"/>
      <c r="LD645" s="103"/>
      <c r="LE645" s="103"/>
      <c r="LF645" s="103"/>
      <c r="LG645" s="103"/>
      <c r="LH645" s="103"/>
      <c r="LI645" s="103"/>
      <c r="LJ645" s="103"/>
      <c r="LK645" s="103"/>
      <c r="LL645" s="103"/>
      <c r="LM645" s="103"/>
      <c r="LN645" s="103"/>
      <c r="LO645" s="103"/>
      <c r="LP645" s="103"/>
      <c r="LQ645" s="103"/>
      <c r="LR645" s="103"/>
      <c r="LS645" s="103"/>
      <c r="LT645" s="103"/>
      <c r="LU645" s="103"/>
      <c r="LV645" s="103"/>
      <c r="LW645" s="103"/>
      <c r="LX645" s="103"/>
      <c r="LY645" s="103"/>
      <c r="LZ645" s="103"/>
      <c r="MA645" s="103"/>
      <c r="MB645" s="103"/>
      <c r="MC645" s="103"/>
      <c r="MD645" s="103"/>
      <c r="ME645" s="103"/>
      <c r="MF645" s="103"/>
      <c r="MG645" s="103"/>
      <c r="MH645" s="103"/>
      <c r="MI645" s="103"/>
      <c r="MJ645" s="103"/>
      <c r="MK645" s="103"/>
      <c r="ML645" s="103"/>
      <c r="MM645" s="103"/>
      <c r="MN645" s="103"/>
      <c r="MO645" s="103"/>
      <c r="MP645" s="103"/>
      <c r="MQ645" s="103"/>
      <c r="MR645" s="103"/>
      <c r="MS645" s="103"/>
      <c r="MT645" s="103"/>
      <c r="MU645" s="103"/>
      <c r="MV645" s="103"/>
      <c r="MW645" s="103"/>
      <c r="MX645" s="103"/>
      <c r="MY645" s="103"/>
      <c r="MZ645" s="103"/>
      <c r="NA645" s="103"/>
      <c r="NB645" s="103"/>
      <c r="NC645" s="103"/>
      <c r="ND645" s="103"/>
      <c r="NE645" s="103"/>
      <c r="NF645" s="103"/>
      <c r="NG645" s="103"/>
      <c r="NH645" s="103"/>
      <c r="NI645" s="103"/>
      <c r="NJ645" s="103"/>
      <c r="NK645" s="103"/>
      <c r="NL645" s="103"/>
      <c r="NM645" s="103"/>
      <c r="NN645" s="103"/>
      <c r="NO645" s="103"/>
      <c r="NP645" s="103"/>
      <c r="NQ645" s="103"/>
      <c r="NR645" s="103"/>
      <c r="NS645" s="103"/>
      <c r="NT645" s="103"/>
      <c r="NU645" s="103"/>
      <c r="NV645" s="103"/>
      <c r="NW645" s="103"/>
      <c r="NX645" s="103"/>
      <c r="NY645" s="103"/>
      <c r="NZ645" s="103"/>
      <c r="OA645" s="103"/>
      <c r="OB645" s="103"/>
      <c r="OC645" s="103"/>
      <c r="OD645" s="103"/>
      <c r="OE645" s="103"/>
      <c r="OF645" s="103"/>
      <c r="OG645" s="103"/>
      <c r="OH645" s="103"/>
      <c r="OI645" s="103"/>
      <c r="OJ645" s="103"/>
      <c r="OK645" s="103"/>
      <c r="OL645" s="103"/>
      <c r="OM645" s="103"/>
      <c r="ON645" s="103"/>
      <c r="OO645" s="103"/>
      <c r="OP645" s="103"/>
      <c r="OQ645" s="103"/>
      <c r="OR645" s="103"/>
      <c r="OS645" s="103"/>
      <c r="OT645" s="103"/>
      <c r="OU645" s="103"/>
      <c r="OV645" s="103"/>
      <c r="OW645" s="103"/>
      <c r="OX645" s="103"/>
      <c r="OY645" s="103"/>
      <c r="OZ645" s="103"/>
      <c r="PA645" s="103"/>
      <c r="PB645" s="103"/>
      <c r="PC645" s="103"/>
      <c r="PD645" s="103"/>
      <c r="PE645" s="103"/>
      <c r="PF645" s="103"/>
      <c r="PG645" s="103"/>
      <c r="PH645" s="103"/>
      <c r="PI645" s="103"/>
      <c r="PJ645" s="103"/>
      <c r="PK645" s="103"/>
      <c r="PL645" s="103"/>
      <c r="PM645" s="103"/>
      <c r="PN645" s="103"/>
      <c r="PO645" s="103"/>
      <c r="PP645" s="103"/>
      <c r="PQ645" s="103"/>
      <c r="PR645" s="103"/>
      <c r="PS645" s="103"/>
      <c r="PT645" s="103"/>
      <c r="PU645" s="103"/>
      <c r="PV645" s="103"/>
      <c r="PW645" s="103"/>
      <c r="PX645" s="103"/>
      <c r="PY645" s="103"/>
      <c r="PZ645" s="103"/>
      <c r="QA645" s="103"/>
      <c r="QB645" s="103"/>
      <c r="QC645" s="103"/>
      <c r="QD645" s="103"/>
      <c r="QE645" s="103"/>
      <c r="QF645" s="103"/>
      <c r="QG645" s="103"/>
      <c r="QH645" s="103"/>
      <c r="QI645" s="103"/>
      <c r="QJ645" s="103"/>
      <c r="QK645" s="103"/>
      <c r="QL645" s="103"/>
      <c r="QM645" s="103"/>
      <c r="QN645" s="103"/>
      <c r="QO645" s="103"/>
      <c r="QP645" s="103"/>
      <c r="QQ645" s="103"/>
      <c r="QR645" s="103"/>
      <c r="QS645" s="103"/>
      <c r="QT645" s="103"/>
      <c r="QU645" s="103"/>
      <c r="QV645" s="103"/>
      <c r="QW645" s="103"/>
      <c r="QX645" s="103"/>
      <c r="QY645" s="103"/>
      <c r="QZ645" s="103"/>
      <c r="RA645" s="103"/>
      <c r="RB645" s="103"/>
      <c r="RC645" s="103"/>
      <c r="RD645" s="103"/>
      <c r="RE645" s="103"/>
      <c r="RF645" s="103"/>
      <c r="RG645" s="103"/>
      <c r="RH645" s="103"/>
      <c r="RI645" s="103"/>
      <c r="RJ645" s="103"/>
      <c r="RK645" s="103"/>
      <c r="RL645" s="103"/>
      <c r="RM645" s="103"/>
      <c r="RN645" s="103"/>
      <c r="RO645" s="103"/>
      <c r="RP645" s="103"/>
      <c r="RQ645" s="103"/>
      <c r="RR645" s="103"/>
      <c r="RS645" s="103"/>
      <c r="RT645" s="103"/>
      <c r="RU645" s="103"/>
      <c r="RV645" s="103"/>
      <c r="RW645" s="103"/>
      <c r="RX645" s="103"/>
      <c r="RY645" s="103"/>
      <c r="RZ645" s="103"/>
      <c r="SA645" s="103"/>
      <c r="SB645" s="103"/>
      <c r="SC645" s="103"/>
      <c r="SD645" s="103"/>
      <c r="SE645" s="103"/>
      <c r="SF645" s="103"/>
      <c r="SG645" s="103"/>
      <c r="SH645" s="103"/>
      <c r="SI645" s="103"/>
      <c r="SJ645" s="103"/>
      <c r="SK645" s="103"/>
      <c r="SL645" s="103"/>
      <c r="SM645" s="103"/>
      <c r="SN645" s="103"/>
      <c r="SO645" s="103"/>
      <c r="SP645" s="103"/>
      <c r="SQ645" s="103"/>
      <c r="SR645" s="103"/>
      <c r="SS645" s="103"/>
      <c r="ST645" s="103"/>
      <c r="SU645" s="103"/>
      <c r="SV645" s="103"/>
      <c r="SW645" s="103"/>
      <c r="SX645" s="103"/>
      <c r="SY645" s="103"/>
      <c r="SZ645" s="103"/>
      <c r="TA645" s="103"/>
      <c r="TB645" s="103"/>
      <c r="TC645" s="103"/>
      <c r="TD645" s="103"/>
      <c r="TE645" s="103"/>
      <c r="TF645" s="103"/>
      <c r="TG645" s="103"/>
      <c r="TH645" s="103"/>
      <c r="TI645" s="103"/>
      <c r="TJ645" s="103"/>
      <c r="TK645" s="103"/>
      <c r="TL645" s="103"/>
      <c r="TM645" s="103"/>
      <c r="TN645" s="103"/>
      <c r="TO645" s="103"/>
      <c r="TP645" s="103"/>
      <c r="TQ645" s="103"/>
      <c r="TR645" s="103"/>
      <c r="TS645" s="103"/>
      <c r="TT645" s="103"/>
      <c r="TU645" s="103"/>
      <c r="TV645" s="103"/>
      <c r="TW645" s="103"/>
      <c r="TX645" s="103"/>
      <c r="TY645" s="103"/>
      <c r="TZ645" s="103"/>
      <c r="UA645" s="103"/>
      <c r="UB645" s="103"/>
      <c r="UC645" s="103"/>
      <c r="UD645" s="103"/>
      <c r="UE645" s="103"/>
      <c r="UF645" s="103"/>
      <c r="UG645" s="103"/>
      <c r="UH645" s="103"/>
      <c r="UI645" s="103"/>
      <c r="UJ645" s="103"/>
      <c r="UK645" s="103"/>
      <c r="UL645" s="103"/>
      <c r="UM645" s="103"/>
      <c r="UN645" s="103"/>
      <c r="UO645" s="103"/>
      <c r="UP645" s="103"/>
      <c r="UQ645" s="103"/>
      <c r="UR645" s="103"/>
      <c r="US645" s="103"/>
      <c r="UT645" s="103"/>
      <c r="UU645" s="103"/>
      <c r="UV645" s="103"/>
      <c r="UW645" s="103"/>
      <c r="UX645" s="103"/>
      <c r="UY645" s="103"/>
      <c r="UZ645" s="103"/>
      <c r="VA645" s="103"/>
      <c r="VB645" s="103"/>
      <c r="VC645" s="103"/>
      <c r="VD645" s="103"/>
      <c r="VE645" s="103"/>
      <c r="VF645" s="103"/>
      <c r="VG645" s="103"/>
      <c r="VH645" s="103"/>
      <c r="VI645" s="103"/>
      <c r="VJ645" s="103"/>
      <c r="VK645" s="103"/>
      <c r="VL645" s="103"/>
      <c r="VM645" s="103"/>
      <c r="VN645" s="103"/>
      <c r="VO645" s="103"/>
      <c r="VP645" s="103"/>
      <c r="VQ645" s="103"/>
      <c r="VR645" s="103"/>
      <c r="VS645" s="103"/>
      <c r="VT645" s="103"/>
      <c r="VU645" s="103"/>
      <c r="VV645" s="103"/>
      <c r="VW645" s="103"/>
      <c r="VX645" s="103"/>
      <c r="VY645" s="103"/>
      <c r="VZ645" s="103"/>
      <c r="WA645" s="103"/>
      <c r="WB645" s="103"/>
      <c r="WC645" s="103"/>
      <c r="WD645" s="103"/>
      <c r="WE645" s="103"/>
      <c r="WF645" s="103"/>
      <c r="WG645" s="103"/>
      <c r="WH645" s="103"/>
      <c r="WI645" s="103"/>
      <c r="WJ645" s="103"/>
      <c r="WK645" s="103"/>
      <c r="WL645" s="103"/>
      <c r="WM645" s="103"/>
      <c r="WN645" s="103"/>
      <c r="WO645" s="103"/>
      <c r="WP645" s="103"/>
      <c r="WQ645" s="103"/>
      <c r="WR645" s="103"/>
      <c r="WS645" s="103"/>
      <c r="WT645" s="103"/>
      <c r="WU645" s="103"/>
      <c r="WV645" s="103"/>
      <c r="WW645" s="103"/>
      <c r="WX645" s="103"/>
      <c r="WY645" s="103"/>
      <c r="WZ645" s="103"/>
      <c r="XA645" s="103"/>
      <c r="XB645" s="103"/>
      <c r="XC645" s="103"/>
      <c r="XD645" s="103"/>
      <c r="XE645" s="103"/>
      <c r="XF645" s="103"/>
      <c r="XG645" s="103"/>
      <c r="XH645" s="103"/>
      <c r="XI645" s="103"/>
      <c r="XJ645" s="103"/>
      <c r="XK645" s="103"/>
      <c r="XL645" s="103"/>
      <c r="XM645" s="103"/>
      <c r="XN645" s="103"/>
      <c r="XO645" s="103"/>
      <c r="XP645" s="103"/>
      <c r="XQ645" s="103"/>
      <c r="XR645" s="103"/>
      <c r="XS645" s="103"/>
      <c r="XT645" s="103"/>
      <c r="XU645" s="103"/>
      <c r="XV645" s="103"/>
      <c r="XW645" s="103"/>
      <c r="XX645" s="103"/>
      <c r="XY645" s="103"/>
      <c r="XZ645" s="103"/>
      <c r="YA645" s="103"/>
      <c r="YB645" s="103"/>
      <c r="YC645" s="103"/>
      <c r="YD645" s="103"/>
      <c r="YE645" s="103"/>
      <c r="YF645" s="103"/>
      <c r="YG645" s="103"/>
      <c r="YH645" s="103"/>
      <c r="YI645" s="103"/>
      <c r="YJ645" s="103"/>
      <c r="YK645" s="103"/>
      <c r="YL645" s="103"/>
      <c r="YM645" s="103"/>
      <c r="YN645" s="103"/>
      <c r="YO645" s="103"/>
      <c r="YP645" s="103"/>
      <c r="YQ645" s="103"/>
      <c r="YR645" s="103"/>
      <c r="YS645" s="103"/>
      <c r="YT645" s="103"/>
      <c r="YU645" s="103"/>
      <c r="YV645" s="103"/>
      <c r="YW645" s="103"/>
      <c r="YX645" s="103"/>
      <c r="YY645" s="103"/>
      <c r="YZ645" s="103"/>
      <c r="ZA645" s="103"/>
      <c r="ZB645" s="103"/>
      <c r="ZC645" s="103"/>
      <c r="ZD645" s="103"/>
      <c r="ZE645" s="103"/>
      <c r="ZF645" s="103"/>
      <c r="ZG645" s="103"/>
      <c r="ZH645" s="103"/>
      <c r="ZI645" s="103"/>
      <c r="ZJ645" s="103"/>
      <c r="ZK645" s="103"/>
      <c r="ZL645" s="103"/>
      <c r="ZM645" s="103"/>
      <c r="ZN645" s="103"/>
      <c r="ZO645" s="103"/>
      <c r="ZP645" s="103"/>
      <c r="ZQ645" s="103"/>
      <c r="ZR645" s="103"/>
      <c r="ZS645" s="103"/>
      <c r="ZT645" s="103"/>
      <c r="ZU645" s="103"/>
      <c r="ZV645" s="103"/>
      <c r="ZW645" s="103"/>
      <c r="ZX645" s="103"/>
      <c r="ZY645" s="103"/>
      <c r="ZZ645" s="103"/>
      <c r="AAA645" s="103"/>
      <c r="AAB645" s="103"/>
      <c r="AAC645" s="103"/>
      <c r="AAD645" s="103"/>
      <c r="AAE645" s="103"/>
      <c r="AAF645" s="103"/>
      <c r="AAG645" s="103"/>
      <c r="AAH645" s="103"/>
      <c r="AAI645" s="103"/>
      <c r="AAJ645" s="103"/>
      <c r="AAK645" s="103"/>
      <c r="AAL645" s="103"/>
      <c r="AAM645" s="103"/>
      <c r="AAN645" s="103"/>
      <c r="AAO645" s="103"/>
      <c r="AAP645" s="103"/>
      <c r="AAQ645" s="103"/>
      <c r="AAR645" s="103"/>
      <c r="AAS645" s="103"/>
      <c r="AAT645" s="103"/>
      <c r="AAU645" s="103"/>
      <c r="AAV645" s="103"/>
      <c r="AAW645" s="103"/>
      <c r="AAX645" s="103"/>
      <c r="AAY645" s="103"/>
      <c r="AAZ645" s="103"/>
      <c r="ABA645" s="103"/>
      <c r="ABB645" s="103"/>
      <c r="ABC645" s="103"/>
      <c r="ABD645" s="103"/>
      <c r="ABE645" s="103"/>
      <c r="ABF645" s="103"/>
      <c r="ABG645" s="103"/>
      <c r="ABH645" s="103"/>
      <c r="ABI645" s="103"/>
      <c r="ABJ645" s="103"/>
      <c r="ABK645" s="103"/>
      <c r="ABL645" s="103"/>
      <c r="ABM645" s="103"/>
      <c r="ABN645" s="103"/>
      <c r="ABO645" s="103"/>
      <c r="ABP645" s="103"/>
      <c r="ABQ645" s="103"/>
      <c r="ABR645" s="103"/>
      <c r="ABS645" s="103"/>
      <c r="ABT645" s="103"/>
      <c r="ABU645" s="103"/>
      <c r="ABV645" s="103"/>
      <c r="ABW645" s="103"/>
      <c r="ABX645" s="103"/>
      <c r="ABY645" s="103"/>
      <c r="ABZ645" s="103"/>
      <c r="ACA645" s="103"/>
      <c r="ACB645" s="103"/>
      <c r="ACC645" s="103"/>
      <c r="ACD645" s="103"/>
      <c r="ACE645" s="103"/>
      <c r="ACF645" s="103"/>
      <c r="ACG645" s="103"/>
      <c r="ACH645" s="103"/>
      <c r="ACI645" s="103"/>
      <c r="ACJ645" s="103"/>
      <c r="ACK645" s="103"/>
      <c r="ACL645" s="103"/>
      <c r="ACM645" s="103"/>
      <c r="ACN645" s="103"/>
      <c r="ACO645" s="103"/>
      <c r="ACP645" s="103"/>
      <c r="ACQ645" s="103"/>
      <c r="ACR645" s="103"/>
      <c r="ACS645" s="103"/>
      <c r="ACT645" s="103"/>
      <c r="ACU645" s="103"/>
      <c r="ACV645" s="103"/>
      <c r="ACW645" s="103"/>
      <c r="ACX645" s="103"/>
      <c r="ACY645" s="103"/>
      <c r="ACZ645" s="103"/>
      <c r="ADA645" s="103"/>
      <c r="ADB645" s="103"/>
      <c r="ADC645" s="103"/>
      <c r="ADD645" s="103"/>
      <c r="ADE645" s="103"/>
      <c r="ADF645" s="103"/>
      <c r="ADG645" s="103"/>
      <c r="ADH645" s="103"/>
      <c r="ADI645" s="103"/>
      <c r="ADJ645" s="103"/>
      <c r="ADK645" s="103"/>
      <c r="ADL645" s="103"/>
      <c r="ADM645" s="103"/>
      <c r="ADN645" s="103"/>
      <c r="ADO645" s="103"/>
      <c r="ADP645" s="103"/>
      <c r="ADQ645" s="103"/>
      <c r="ADR645" s="103"/>
      <c r="ADS645" s="103"/>
      <c r="ADT645" s="103"/>
      <c r="ADU645" s="103"/>
      <c r="ADV645" s="103"/>
      <c r="ADW645" s="103"/>
      <c r="ADX645" s="103"/>
      <c r="ADY645" s="103"/>
      <c r="ADZ645" s="103"/>
      <c r="AEA645" s="103"/>
      <c r="AEB645" s="103"/>
      <c r="AEC645" s="103"/>
      <c r="AED645" s="103"/>
      <c r="AEE645" s="103"/>
      <c r="AEF645" s="103"/>
      <c r="AEG645" s="103"/>
      <c r="AEH645" s="103"/>
      <c r="AEI645" s="103"/>
      <c r="AEJ645" s="103"/>
      <c r="AEK645" s="103"/>
      <c r="AEL645" s="103"/>
      <c r="AEM645" s="103"/>
      <c r="AEN645" s="103"/>
      <c r="AEO645" s="103"/>
      <c r="AEP645" s="103"/>
      <c r="AEQ645" s="103"/>
      <c r="AER645" s="103"/>
      <c r="AES645" s="103"/>
      <c r="AET645" s="103"/>
      <c r="AEU645" s="103"/>
      <c r="AEV645" s="103"/>
      <c r="AEW645" s="103"/>
      <c r="AEX645" s="103"/>
      <c r="AEY645" s="103"/>
      <c r="AEZ645" s="103"/>
      <c r="AFA645" s="103"/>
      <c r="AFB645" s="103"/>
      <c r="AFC645" s="103"/>
      <c r="AFD645" s="103"/>
      <c r="AFE645" s="103"/>
      <c r="AFF645" s="103"/>
      <c r="AFG645" s="103"/>
      <c r="AFH645" s="103"/>
      <c r="AFI645" s="103"/>
      <c r="AFJ645" s="103"/>
      <c r="AFK645" s="103"/>
      <c r="AFL645" s="103"/>
      <c r="AFM645" s="103"/>
      <c r="AFN645" s="103"/>
      <c r="AFO645" s="103"/>
      <c r="AFP645" s="103"/>
      <c r="AFQ645" s="103"/>
      <c r="AFR645" s="103"/>
      <c r="AFS645" s="103"/>
      <c r="AFT645" s="103"/>
      <c r="AFU645" s="103"/>
      <c r="AFV645" s="103"/>
      <c r="AFW645" s="103"/>
      <c r="AFX645" s="103"/>
      <c r="AFY645" s="103"/>
      <c r="AFZ645" s="103"/>
      <c r="AGA645" s="103"/>
      <c r="AGB645" s="103"/>
      <c r="AGC645" s="103"/>
      <c r="AGD645" s="103"/>
      <c r="AGE645" s="103"/>
      <c r="AGF645" s="103"/>
      <c r="AGG645" s="103"/>
      <c r="AGH645" s="103"/>
      <c r="AGI645" s="103"/>
      <c r="AGJ645" s="103"/>
      <c r="AGK645" s="103"/>
      <c r="AGL645" s="103"/>
      <c r="AGM645" s="103"/>
      <c r="AGN645" s="103"/>
      <c r="AGO645" s="103"/>
      <c r="AGP645" s="103"/>
      <c r="AGQ645" s="103"/>
      <c r="AGR645" s="103"/>
      <c r="AGS645" s="103"/>
      <c r="AGT645" s="103"/>
      <c r="AGU645" s="103"/>
      <c r="AGV645" s="103"/>
      <c r="AGW645" s="103"/>
      <c r="AGX645" s="103"/>
      <c r="AGY645" s="103"/>
      <c r="AGZ645" s="103"/>
      <c r="AHA645" s="103"/>
      <c r="AHB645" s="103"/>
      <c r="AHC645" s="103"/>
      <c r="AHD645" s="103"/>
      <c r="AHE645" s="103"/>
      <c r="AHF645" s="103"/>
      <c r="AHG645" s="103"/>
      <c r="AHH645" s="103"/>
      <c r="AHI645" s="103"/>
      <c r="AHJ645" s="103"/>
      <c r="AHK645" s="103"/>
      <c r="AHL645" s="103"/>
      <c r="AHM645" s="103"/>
      <c r="AHN645" s="103"/>
      <c r="AHO645" s="103"/>
      <c r="AHP645" s="103"/>
      <c r="AHQ645" s="103"/>
      <c r="AHR645" s="103"/>
      <c r="AHS645" s="103"/>
      <c r="AHT645" s="103"/>
      <c r="AHU645" s="103"/>
      <c r="AHV645" s="103"/>
      <c r="AHW645" s="103"/>
      <c r="AHX645" s="103"/>
      <c r="AHY645" s="103"/>
      <c r="AHZ645" s="103"/>
      <c r="AIA645" s="103"/>
      <c r="AIB645" s="103"/>
      <c r="AIC645" s="103"/>
      <c r="AID645" s="103"/>
      <c r="AIE645" s="103"/>
      <c r="AIF645" s="103"/>
      <c r="AIG645" s="103"/>
      <c r="AIH645" s="103"/>
      <c r="AII645" s="103"/>
      <c r="AIJ645" s="103"/>
      <c r="AIK645" s="103"/>
      <c r="AIL645" s="103"/>
      <c r="AIM645" s="103"/>
      <c r="AIN645" s="103"/>
      <c r="AIO645" s="103"/>
      <c r="AIP645" s="103"/>
      <c r="AIQ645" s="103"/>
      <c r="AIR645" s="103"/>
      <c r="AIS645" s="103"/>
      <c r="AIT645" s="103"/>
      <c r="AIU645" s="103"/>
      <c r="AIV645" s="103"/>
      <c r="AIW645" s="103"/>
      <c r="AIX645" s="103"/>
      <c r="AIY645" s="103"/>
      <c r="AIZ645" s="103"/>
      <c r="AJA645" s="103"/>
      <c r="AJB645" s="103"/>
      <c r="AJC645" s="103"/>
      <c r="AJD645" s="103"/>
      <c r="AJE645" s="103"/>
      <c r="AJF645" s="103"/>
      <c r="AJG645" s="103"/>
      <c r="AJH645" s="103"/>
      <c r="AJI645" s="103"/>
      <c r="AJJ645" s="103"/>
      <c r="AJK645" s="103"/>
      <c r="AJL645" s="103"/>
      <c r="AJM645" s="103"/>
      <c r="AJN645" s="103"/>
      <c r="AJO645" s="103"/>
      <c r="AJP645" s="103"/>
      <c r="AJQ645" s="103"/>
      <c r="AJR645" s="103"/>
      <c r="AJS645" s="103"/>
      <c r="AJT645" s="103"/>
      <c r="AJU645" s="103"/>
      <c r="AJV645" s="103"/>
      <c r="AJW645" s="103"/>
      <c r="AJX645" s="103"/>
      <c r="AJY645" s="103"/>
      <c r="AJZ645" s="103"/>
      <c r="AKA645" s="103"/>
      <c r="AKB645" s="103"/>
      <c r="AKC645" s="103"/>
      <c r="AKD645" s="103"/>
      <c r="AKE645" s="103"/>
      <c r="AKF645" s="103"/>
      <c r="AKG645" s="103"/>
      <c r="AKH645" s="103"/>
      <c r="AKI645" s="103"/>
      <c r="AKJ645" s="103"/>
      <c r="AKK645" s="103"/>
      <c r="AKL645" s="103"/>
      <c r="AKM645" s="103"/>
      <c r="AKN645" s="103"/>
      <c r="AKO645" s="103"/>
      <c r="AKP645" s="103"/>
      <c r="AKQ645" s="103"/>
      <c r="AKR645" s="103"/>
      <c r="AKS645" s="103"/>
      <c r="AKT645" s="103"/>
      <c r="AKU645" s="103"/>
      <c r="AKV645" s="103"/>
      <c r="AKW645" s="103"/>
      <c r="AKX645" s="103"/>
      <c r="AKY645" s="103"/>
      <c r="AKZ645" s="103"/>
      <c r="ALA645" s="103"/>
      <c r="ALB645" s="103"/>
      <c r="ALC645" s="103"/>
      <c r="ALD645" s="103"/>
      <c r="ALE645" s="103"/>
      <c r="ALF645" s="103"/>
      <c r="ALG645" s="103"/>
      <c r="ALH645" s="103"/>
      <c r="ALI645" s="103"/>
      <c r="ALJ645" s="103"/>
      <c r="ALK645" s="103"/>
      <c r="ALL645" s="103"/>
      <c r="ALM645" s="103"/>
      <c r="ALN645" s="103"/>
      <c r="ALO645" s="103"/>
      <c r="ALP645" s="103"/>
      <c r="ALQ645" s="103"/>
      <c r="ALR645" s="103"/>
      <c r="ALS645" s="103"/>
      <c r="ALT645"/>
      <c r="ALU645"/>
      <c r="ALV645"/>
      <c r="ALW645"/>
      <c r="ALX645"/>
      <c r="ALY645"/>
      <c r="ALZ645"/>
      <c r="AMA645"/>
      <c r="AMB645"/>
      <c r="AMC645"/>
      <c r="AMD645"/>
      <c r="AME645"/>
      <c r="AMF645"/>
      <c r="AMG645"/>
      <c r="AMH645"/>
      <c r="AMI645"/>
      <c r="AMJ645"/>
      <c r="AMK645"/>
    </row>
    <row r="646" spans="1:1025" s="115" customFormat="1" ht="47.85" customHeight="1">
      <c r="B646" s="27" t="s">
        <v>72</v>
      </c>
      <c r="C646" s="28" t="s">
        <v>405</v>
      </c>
      <c r="D646" s="28">
        <v>929</v>
      </c>
      <c r="E646" s="137"/>
      <c r="F646" s="137"/>
      <c r="G646" s="88"/>
      <c r="H646" s="89"/>
      <c r="I646" s="127">
        <f t="shared" si="240"/>
        <v>179364700</v>
      </c>
      <c r="J646" s="127">
        <f t="shared" ref="J646:U646" si="266">J654+J647</f>
        <v>162620200</v>
      </c>
      <c r="K646" s="75">
        <f t="shared" si="266"/>
        <v>-3561300</v>
      </c>
      <c r="L646" s="75">
        <f t="shared" si="266"/>
        <v>0</v>
      </c>
      <c r="M646" s="75">
        <f t="shared" si="266"/>
        <v>133000</v>
      </c>
      <c r="N646" s="75">
        <f t="shared" si="266"/>
        <v>326900</v>
      </c>
      <c r="O646" s="127">
        <f t="shared" si="266"/>
        <v>13044700</v>
      </c>
      <c r="P646" s="75">
        <f t="shared" si="266"/>
        <v>0</v>
      </c>
      <c r="Q646" s="75">
        <f t="shared" si="266"/>
        <v>0</v>
      </c>
      <c r="R646" s="75">
        <f t="shared" si="266"/>
        <v>0</v>
      </c>
      <c r="S646" s="75">
        <f t="shared" si="266"/>
        <v>0</v>
      </c>
      <c r="T646" s="75">
        <f t="shared" si="266"/>
        <v>6801200</v>
      </c>
      <c r="U646" s="128">
        <f t="shared" si="266"/>
        <v>0</v>
      </c>
      <c r="ALT646" s="40"/>
      <c r="ALU646" s="40"/>
      <c r="ALV646" s="40"/>
      <c r="ALW646" s="40"/>
      <c r="ALX646" s="40"/>
      <c r="ALY646" s="40"/>
      <c r="ALZ646" s="40"/>
      <c r="AMA646" s="40"/>
      <c r="AMB646" s="40"/>
      <c r="AMC646" s="40"/>
      <c r="AMD646" s="40"/>
      <c r="AME646" s="40"/>
      <c r="AMF646" s="40"/>
      <c r="AMG646" s="40"/>
      <c r="AMH646" s="40"/>
      <c r="AMI646" s="40"/>
      <c r="AMJ646" s="40"/>
      <c r="AMK646" s="40"/>
    </row>
    <row r="647" spans="1:1025" s="115" customFormat="1">
      <c r="B647" s="27"/>
      <c r="C647" s="37" t="s">
        <v>13</v>
      </c>
      <c r="D647" s="37">
        <v>929</v>
      </c>
      <c r="E647" s="130" t="s">
        <v>14</v>
      </c>
      <c r="F647" s="130" t="s">
        <v>81</v>
      </c>
      <c r="G647" s="82"/>
      <c r="H647" s="83"/>
      <c r="I647" s="90">
        <f t="shared" ref="I647:I710" si="267">SUM(J647:U647)</f>
        <v>268400</v>
      </c>
      <c r="J647" s="90">
        <f t="shared" ref="J647:U650" si="268">J648</f>
        <v>423000</v>
      </c>
      <c r="K647" s="77">
        <f t="shared" si="268"/>
        <v>-184600</v>
      </c>
      <c r="L647" s="77">
        <f t="shared" si="268"/>
        <v>0</v>
      </c>
      <c r="M647" s="77">
        <f t="shared" si="268"/>
        <v>0</v>
      </c>
      <c r="N647" s="77">
        <f t="shared" si="268"/>
        <v>0</v>
      </c>
      <c r="O647" s="90">
        <f t="shared" si="268"/>
        <v>0</v>
      </c>
      <c r="P647" s="77">
        <f t="shared" si="268"/>
        <v>0</v>
      </c>
      <c r="Q647" s="77">
        <f t="shared" si="268"/>
        <v>0</v>
      </c>
      <c r="R647" s="77">
        <f t="shared" si="268"/>
        <v>0</v>
      </c>
      <c r="S647" s="77">
        <f t="shared" si="268"/>
        <v>0</v>
      </c>
      <c r="T647" s="77">
        <f t="shared" si="268"/>
        <v>30000</v>
      </c>
      <c r="U647" s="133">
        <f t="shared" si="268"/>
        <v>0</v>
      </c>
      <c r="ALT647"/>
      <c r="ALU647"/>
      <c r="ALV647"/>
      <c r="ALW647"/>
      <c r="ALX647"/>
      <c r="ALY647"/>
      <c r="ALZ647"/>
      <c r="AMA647"/>
      <c r="AMB647"/>
      <c r="AMC647"/>
      <c r="AMD647"/>
      <c r="AME647"/>
      <c r="AMF647"/>
      <c r="AMG647"/>
      <c r="AMH647"/>
      <c r="AMI647"/>
      <c r="AMJ647"/>
      <c r="AMK647"/>
    </row>
    <row r="648" spans="1:1025" s="103" customFormat="1">
      <c r="A648" s="115"/>
      <c r="B648" s="27"/>
      <c r="C648" s="37" t="s">
        <v>29</v>
      </c>
      <c r="D648" s="37">
        <v>929</v>
      </c>
      <c r="E648" s="130" t="s">
        <v>14</v>
      </c>
      <c r="F648" s="130" t="s">
        <v>30</v>
      </c>
      <c r="G648" s="82"/>
      <c r="H648" s="83"/>
      <c r="I648" s="90">
        <f t="shared" si="267"/>
        <v>268400</v>
      </c>
      <c r="J648" s="90">
        <f t="shared" si="268"/>
        <v>423000</v>
      </c>
      <c r="K648" s="77">
        <f t="shared" si="268"/>
        <v>-184600</v>
      </c>
      <c r="L648" s="77">
        <f t="shared" si="268"/>
        <v>0</v>
      </c>
      <c r="M648" s="77">
        <f t="shared" si="268"/>
        <v>0</v>
      </c>
      <c r="N648" s="77">
        <f t="shared" si="268"/>
        <v>0</v>
      </c>
      <c r="O648" s="90">
        <f t="shared" si="268"/>
        <v>0</v>
      </c>
      <c r="P648" s="77">
        <f t="shared" si="268"/>
        <v>0</v>
      </c>
      <c r="Q648" s="77">
        <f t="shared" si="268"/>
        <v>0</v>
      </c>
      <c r="R648" s="77">
        <f t="shared" si="268"/>
        <v>0</v>
      </c>
      <c r="S648" s="77">
        <f t="shared" si="268"/>
        <v>0</v>
      </c>
      <c r="T648" s="77">
        <f t="shared" si="268"/>
        <v>30000</v>
      </c>
      <c r="U648" s="133">
        <f t="shared" si="268"/>
        <v>0</v>
      </c>
      <c r="V648" s="115"/>
      <c r="W648" s="115"/>
      <c r="X648" s="115"/>
      <c r="Y648" s="115"/>
      <c r="Z648" s="115"/>
      <c r="AA648" s="115"/>
      <c r="AB648" s="115"/>
      <c r="AC648" s="115"/>
      <c r="AD648" s="115"/>
      <c r="AE648" s="115"/>
      <c r="AF648" s="115"/>
      <c r="AG648" s="115"/>
      <c r="AH648" s="115"/>
      <c r="AI648" s="115"/>
      <c r="AJ648" s="115"/>
      <c r="AK648" s="115"/>
      <c r="AL648" s="115"/>
      <c r="AM648" s="115"/>
      <c r="AN648" s="115"/>
      <c r="AO648" s="115"/>
      <c r="AP648" s="115"/>
      <c r="AQ648" s="115"/>
      <c r="AR648" s="115"/>
      <c r="AS648" s="115"/>
      <c r="AT648" s="115"/>
      <c r="AU648" s="115"/>
      <c r="AV648" s="115"/>
      <c r="AW648" s="115"/>
      <c r="AX648" s="115"/>
      <c r="AY648" s="115"/>
      <c r="AZ648" s="115"/>
      <c r="BA648" s="115"/>
      <c r="BB648" s="115"/>
      <c r="BC648" s="115"/>
      <c r="BD648" s="115"/>
      <c r="BE648" s="115"/>
      <c r="BF648" s="115"/>
      <c r="BG648" s="115"/>
      <c r="BH648" s="115"/>
      <c r="BI648" s="115"/>
      <c r="BJ648" s="115"/>
      <c r="BK648" s="115"/>
      <c r="BL648" s="115"/>
      <c r="BM648" s="115"/>
      <c r="BN648" s="115"/>
      <c r="BO648" s="115"/>
      <c r="BP648" s="115"/>
      <c r="BQ648" s="115"/>
      <c r="BR648" s="115"/>
      <c r="BS648" s="115"/>
      <c r="BT648" s="115"/>
      <c r="BU648" s="115"/>
      <c r="BV648" s="115"/>
      <c r="BW648" s="115"/>
      <c r="BX648" s="115"/>
      <c r="BY648" s="115"/>
      <c r="BZ648" s="115"/>
      <c r="CA648" s="115"/>
      <c r="CB648" s="115"/>
      <c r="CC648" s="115"/>
      <c r="CD648" s="115"/>
      <c r="CE648" s="115"/>
      <c r="CF648" s="115"/>
      <c r="CG648" s="115"/>
      <c r="CH648" s="115"/>
      <c r="CI648" s="115"/>
      <c r="CJ648" s="115"/>
      <c r="CK648" s="115"/>
      <c r="CL648" s="115"/>
      <c r="CM648" s="115"/>
      <c r="CN648" s="115"/>
      <c r="CO648" s="115"/>
      <c r="CP648" s="115"/>
      <c r="CQ648" s="115"/>
      <c r="CR648" s="115"/>
      <c r="CS648" s="115"/>
      <c r="CT648" s="115"/>
      <c r="CU648" s="115"/>
      <c r="CV648" s="115"/>
      <c r="CW648" s="115"/>
      <c r="CX648" s="115"/>
      <c r="CY648" s="115"/>
      <c r="CZ648" s="115"/>
      <c r="DA648" s="115"/>
      <c r="DB648" s="115"/>
      <c r="DC648" s="115"/>
      <c r="DD648" s="115"/>
      <c r="DE648" s="115"/>
      <c r="DF648" s="115"/>
      <c r="DG648" s="115"/>
      <c r="DH648" s="115"/>
      <c r="DI648" s="115"/>
      <c r="DJ648" s="115"/>
      <c r="DK648" s="115"/>
      <c r="DL648" s="115"/>
      <c r="DM648" s="115"/>
      <c r="DN648" s="115"/>
      <c r="DO648" s="115"/>
      <c r="DP648" s="115"/>
      <c r="DQ648" s="115"/>
      <c r="DR648" s="115"/>
      <c r="DS648" s="115"/>
      <c r="DT648" s="115"/>
      <c r="DU648" s="115"/>
      <c r="DV648" s="115"/>
      <c r="DW648" s="115"/>
      <c r="DX648" s="115"/>
      <c r="DY648" s="115"/>
      <c r="DZ648" s="115"/>
      <c r="EA648" s="115"/>
      <c r="EB648" s="115"/>
      <c r="EC648" s="115"/>
      <c r="ED648" s="115"/>
      <c r="EE648" s="115"/>
      <c r="EF648" s="115"/>
      <c r="EG648" s="115"/>
      <c r="EH648" s="115"/>
      <c r="EI648" s="115"/>
      <c r="EJ648" s="115"/>
      <c r="EK648" s="115"/>
      <c r="EL648" s="115"/>
      <c r="EM648" s="115"/>
      <c r="EN648" s="115"/>
      <c r="EO648" s="115"/>
      <c r="EP648" s="115"/>
      <c r="EQ648" s="115"/>
      <c r="ER648" s="115"/>
      <c r="ES648" s="115"/>
      <c r="ET648" s="115"/>
      <c r="EU648" s="115"/>
      <c r="EV648" s="115"/>
      <c r="EW648" s="115"/>
      <c r="EX648" s="115"/>
      <c r="EY648" s="115"/>
      <c r="EZ648" s="115"/>
      <c r="FA648" s="115"/>
      <c r="FB648" s="115"/>
      <c r="FC648" s="115"/>
      <c r="FD648" s="115"/>
      <c r="FE648" s="115"/>
      <c r="FF648" s="115"/>
      <c r="FG648" s="115"/>
      <c r="FH648" s="115"/>
      <c r="FI648" s="115"/>
      <c r="FJ648" s="115"/>
      <c r="FK648" s="115"/>
      <c r="FL648" s="115"/>
      <c r="FM648" s="115"/>
      <c r="FN648" s="115"/>
      <c r="FO648" s="115"/>
      <c r="FP648" s="115"/>
      <c r="FQ648" s="115"/>
      <c r="FR648" s="115"/>
      <c r="FS648" s="115"/>
      <c r="FT648" s="115"/>
      <c r="FU648" s="115"/>
      <c r="FV648" s="115"/>
      <c r="FW648" s="115"/>
      <c r="FX648" s="115"/>
      <c r="FY648" s="115"/>
      <c r="FZ648" s="115"/>
      <c r="GA648" s="115"/>
      <c r="GB648" s="115"/>
      <c r="GC648" s="115"/>
      <c r="GD648" s="115"/>
      <c r="GE648" s="115"/>
      <c r="GF648" s="115"/>
      <c r="GG648" s="115"/>
      <c r="GH648" s="115"/>
      <c r="GI648" s="115"/>
      <c r="GJ648" s="115"/>
      <c r="GK648" s="115"/>
      <c r="GL648" s="115"/>
      <c r="GM648" s="115"/>
      <c r="GN648" s="115"/>
      <c r="GO648" s="115"/>
      <c r="GP648" s="115"/>
      <c r="GQ648" s="115"/>
      <c r="GR648" s="115"/>
      <c r="GS648" s="115"/>
      <c r="GT648" s="115"/>
      <c r="GU648" s="115"/>
      <c r="GV648" s="115"/>
      <c r="GW648" s="115"/>
      <c r="GX648" s="115"/>
      <c r="GY648" s="115"/>
      <c r="GZ648" s="115"/>
      <c r="HA648" s="115"/>
      <c r="HB648" s="115"/>
      <c r="HC648" s="115"/>
      <c r="HD648" s="115"/>
      <c r="HE648" s="115"/>
      <c r="HF648" s="115"/>
      <c r="HG648" s="115"/>
      <c r="HH648" s="115"/>
      <c r="HI648" s="115"/>
      <c r="HJ648" s="115"/>
      <c r="HK648" s="115"/>
      <c r="HL648" s="115"/>
      <c r="HM648" s="115"/>
      <c r="HN648" s="115"/>
      <c r="HO648" s="115"/>
      <c r="HP648" s="115"/>
      <c r="HQ648" s="115"/>
      <c r="HR648" s="115"/>
      <c r="HS648" s="115"/>
      <c r="HT648" s="115"/>
      <c r="HU648" s="115"/>
      <c r="HV648" s="115"/>
      <c r="HW648" s="115"/>
      <c r="HX648" s="115"/>
      <c r="HY648" s="115"/>
      <c r="HZ648" s="115"/>
      <c r="IA648" s="115"/>
      <c r="IB648" s="115"/>
      <c r="IC648" s="115"/>
      <c r="ID648" s="115"/>
      <c r="IE648" s="115"/>
      <c r="IF648" s="115"/>
      <c r="IG648" s="115"/>
      <c r="IH648" s="115"/>
      <c r="II648" s="115"/>
      <c r="IJ648" s="115"/>
      <c r="IK648" s="115"/>
      <c r="IL648" s="115"/>
      <c r="IM648" s="115"/>
      <c r="IN648" s="115"/>
      <c r="IO648" s="115"/>
      <c r="IP648" s="115"/>
      <c r="IQ648" s="115"/>
      <c r="IR648" s="115"/>
      <c r="IS648" s="115"/>
      <c r="IT648" s="115"/>
      <c r="IU648" s="115"/>
      <c r="IV648" s="115"/>
      <c r="IW648" s="115"/>
      <c r="IX648" s="115"/>
      <c r="IY648" s="115"/>
      <c r="IZ648" s="115"/>
      <c r="JA648" s="115"/>
      <c r="JB648" s="115"/>
      <c r="JC648" s="115"/>
      <c r="JD648" s="115"/>
      <c r="JE648" s="115"/>
      <c r="JF648" s="115"/>
      <c r="JG648" s="115"/>
      <c r="JH648" s="115"/>
      <c r="JI648" s="115"/>
      <c r="JJ648" s="115"/>
      <c r="JK648" s="115"/>
      <c r="JL648" s="115"/>
      <c r="JM648" s="115"/>
      <c r="JN648" s="115"/>
      <c r="JO648" s="115"/>
      <c r="JP648" s="115"/>
      <c r="JQ648" s="115"/>
      <c r="JR648" s="115"/>
      <c r="JS648" s="115"/>
      <c r="JT648" s="115"/>
      <c r="JU648" s="115"/>
      <c r="JV648" s="115"/>
      <c r="JW648" s="115"/>
      <c r="JX648" s="115"/>
      <c r="JY648" s="115"/>
      <c r="JZ648" s="115"/>
      <c r="KA648" s="115"/>
      <c r="KB648" s="115"/>
      <c r="KC648" s="115"/>
      <c r="KD648" s="115"/>
      <c r="KE648" s="115"/>
      <c r="KF648" s="115"/>
      <c r="KG648" s="115"/>
      <c r="KH648" s="115"/>
      <c r="KI648" s="115"/>
      <c r="KJ648" s="115"/>
      <c r="KK648" s="115"/>
      <c r="KL648" s="115"/>
      <c r="KM648" s="115"/>
      <c r="KN648" s="115"/>
      <c r="KO648" s="115"/>
      <c r="KP648" s="115"/>
      <c r="KQ648" s="115"/>
      <c r="KR648" s="115"/>
      <c r="KS648" s="115"/>
      <c r="KT648" s="115"/>
      <c r="KU648" s="115"/>
      <c r="KV648" s="115"/>
      <c r="KW648" s="115"/>
      <c r="KX648" s="115"/>
      <c r="KY648" s="115"/>
      <c r="KZ648" s="115"/>
      <c r="LA648" s="115"/>
      <c r="LB648" s="115"/>
      <c r="LC648" s="115"/>
      <c r="LD648" s="115"/>
      <c r="LE648" s="115"/>
      <c r="LF648" s="115"/>
      <c r="LG648" s="115"/>
      <c r="LH648" s="115"/>
      <c r="LI648" s="115"/>
      <c r="LJ648" s="115"/>
      <c r="LK648" s="115"/>
      <c r="LL648" s="115"/>
      <c r="LM648" s="115"/>
      <c r="LN648" s="115"/>
      <c r="LO648" s="115"/>
      <c r="LP648" s="115"/>
      <c r="LQ648" s="115"/>
      <c r="LR648" s="115"/>
      <c r="LS648" s="115"/>
      <c r="LT648" s="115"/>
      <c r="LU648" s="115"/>
      <c r="LV648" s="115"/>
      <c r="LW648" s="115"/>
      <c r="LX648" s="115"/>
      <c r="LY648" s="115"/>
      <c r="LZ648" s="115"/>
      <c r="MA648" s="115"/>
      <c r="MB648" s="115"/>
      <c r="MC648" s="115"/>
      <c r="MD648" s="115"/>
      <c r="ME648" s="115"/>
      <c r="MF648" s="115"/>
      <c r="MG648" s="115"/>
      <c r="MH648" s="115"/>
      <c r="MI648" s="115"/>
      <c r="MJ648" s="115"/>
      <c r="MK648" s="115"/>
      <c r="ML648" s="115"/>
      <c r="MM648" s="115"/>
      <c r="MN648" s="115"/>
      <c r="MO648" s="115"/>
      <c r="MP648" s="115"/>
      <c r="MQ648" s="115"/>
      <c r="MR648" s="115"/>
      <c r="MS648" s="115"/>
      <c r="MT648" s="115"/>
      <c r="MU648" s="115"/>
      <c r="MV648" s="115"/>
      <c r="MW648" s="115"/>
      <c r="MX648" s="115"/>
      <c r="MY648" s="115"/>
      <c r="MZ648" s="115"/>
      <c r="NA648" s="115"/>
      <c r="NB648" s="115"/>
      <c r="NC648" s="115"/>
      <c r="ND648" s="115"/>
      <c r="NE648" s="115"/>
      <c r="NF648" s="115"/>
      <c r="NG648" s="115"/>
      <c r="NH648" s="115"/>
      <c r="NI648" s="115"/>
      <c r="NJ648" s="115"/>
      <c r="NK648" s="115"/>
      <c r="NL648" s="115"/>
      <c r="NM648" s="115"/>
      <c r="NN648" s="115"/>
      <c r="NO648" s="115"/>
      <c r="NP648" s="115"/>
      <c r="NQ648" s="115"/>
      <c r="NR648" s="115"/>
      <c r="NS648" s="115"/>
      <c r="NT648" s="115"/>
      <c r="NU648" s="115"/>
      <c r="NV648" s="115"/>
      <c r="NW648" s="115"/>
      <c r="NX648" s="115"/>
      <c r="NY648" s="115"/>
      <c r="NZ648" s="115"/>
      <c r="OA648" s="115"/>
      <c r="OB648" s="115"/>
      <c r="OC648" s="115"/>
      <c r="OD648" s="115"/>
      <c r="OE648" s="115"/>
      <c r="OF648" s="115"/>
      <c r="OG648" s="115"/>
      <c r="OH648" s="115"/>
      <c r="OI648" s="115"/>
      <c r="OJ648" s="115"/>
      <c r="OK648" s="115"/>
      <c r="OL648" s="115"/>
      <c r="OM648" s="115"/>
      <c r="ON648" s="115"/>
      <c r="OO648" s="115"/>
      <c r="OP648" s="115"/>
      <c r="OQ648" s="115"/>
      <c r="OR648" s="115"/>
      <c r="OS648" s="115"/>
      <c r="OT648" s="115"/>
      <c r="OU648" s="115"/>
      <c r="OV648" s="115"/>
      <c r="OW648" s="115"/>
      <c r="OX648" s="115"/>
      <c r="OY648" s="115"/>
      <c r="OZ648" s="115"/>
      <c r="PA648" s="115"/>
      <c r="PB648" s="115"/>
      <c r="PC648" s="115"/>
      <c r="PD648" s="115"/>
      <c r="PE648" s="115"/>
      <c r="PF648" s="115"/>
      <c r="PG648" s="115"/>
      <c r="PH648" s="115"/>
      <c r="PI648" s="115"/>
      <c r="PJ648" s="115"/>
      <c r="PK648" s="115"/>
      <c r="PL648" s="115"/>
      <c r="PM648" s="115"/>
      <c r="PN648" s="115"/>
      <c r="PO648" s="115"/>
      <c r="PP648" s="115"/>
      <c r="PQ648" s="115"/>
      <c r="PR648" s="115"/>
      <c r="PS648" s="115"/>
      <c r="PT648" s="115"/>
      <c r="PU648" s="115"/>
      <c r="PV648" s="115"/>
      <c r="PW648" s="115"/>
      <c r="PX648" s="115"/>
      <c r="PY648" s="115"/>
      <c r="PZ648" s="115"/>
      <c r="QA648" s="115"/>
      <c r="QB648" s="115"/>
      <c r="QC648" s="115"/>
      <c r="QD648" s="115"/>
      <c r="QE648" s="115"/>
      <c r="QF648" s="115"/>
      <c r="QG648" s="115"/>
      <c r="QH648" s="115"/>
      <c r="QI648" s="115"/>
      <c r="QJ648" s="115"/>
      <c r="QK648" s="115"/>
      <c r="QL648" s="115"/>
      <c r="QM648" s="115"/>
      <c r="QN648" s="115"/>
      <c r="QO648" s="115"/>
      <c r="QP648" s="115"/>
      <c r="QQ648" s="115"/>
      <c r="QR648" s="115"/>
      <c r="QS648" s="115"/>
      <c r="QT648" s="115"/>
      <c r="QU648" s="115"/>
      <c r="QV648" s="115"/>
      <c r="QW648" s="115"/>
      <c r="QX648" s="115"/>
      <c r="QY648" s="115"/>
      <c r="QZ648" s="115"/>
      <c r="RA648" s="115"/>
      <c r="RB648" s="115"/>
      <c r="RC648" s="115"/>
      <c r="RD648" s="115"/>
      <c r="RE648" s="115"/>
      <c r="RF648" s="115"/>
      <c r="RG648" s="115"/>
      <c r="RH648" s="115"/>
      <c r="RI648" s="115"/>
      <c r="RJ648" s="115"/>
      <c r="RK648" s="115"/>
      <c r="RL648" s="115"/>
      <c r="RM648" s="115"/>
      <c r="RN648" s="115"/>
      <c r="RO648" s="115"/>
      <c r="RP648" s="115"/>
      <c r="RQ648" s="115"/>
      <c r="RR648" s="115"/>
      <c r="RS648" s="115"/>
      <c r="RT648" s="115"/>
      <c r="RU648" s="115"/>
      <c r="RV648" s="115"/>
      <c r="RW648" s="115"/>
      <c r="RX648" s="115"/>
      <c r="RY648" s="115"/>
      <c r="RZ648" s="115"/>
      <c r="SA648" s="115"/>
      <c r="SB648" s="115"/>
      <c r="SC648" s="115"/>
      <c r="SD648" s="115"/>
      <c r="SE648" s="115"/>
      <c r="SF648" s="115"/>
      <c r="SG648" s="115"/>
      <c r="SH648" s="115"/>
      <c r="SI648" s="115"/>
      <c r="SJ648" s="115"/>
      <c r="SK648" s="115"/>
      <c r="SL648" s="115"/>
      <c r="SM648" s="115"/>
      <c r="SN648" s="115"/>
      <c r="SO648" s="115"/>
      <c r="SP648" s="115"/>
      <c r="SQ648" s="115"/>
      <c r="SR648" s="115"/>
      <c r="SS648" s="115"/>
      <c r="ST648" s="115"/>
      <c r="SU648" s="115"/>
      <c r="SV648" s="115"/>
      <c r="SW648" s="115"/>
      <c r="SX648" s="115"/>
      <c r="SY648" s="115"/>
      <c r="SZ648" s="115"/>
      <c r="TA648" s="115"/>
      <c r="TB648" s="115"/>
      <c r="TC648" s="115"/>
      <c r="TD648" s="115"/>
      <c r="TE648" s="115"/>
      <c r="TF648" s="115"/>
      <c r="TG648" s="115"/>
      <c r="TH648" s="115"/>
      <c r="TI648" s="115"/>
      <c r="TJ648" s="115"/>
      <c r="TK648" s="115"/>
      <c r="TL648" s="115"/>
      <c r="TM648" s="115"/>
      <c r="TN648" s="115"/>
      <c r="TO648" s="115"/>
      <c r="TP648" s="115"/>
      <c r="TQ648" s="115"/>
      <c r="TR648" s="115"/>
      <c r="TS648" s="115"/>
      <c r="TT648" s="115"/>
      <c r="TU648" s="115"/>
      <c r="TV648" s="115"/>
      <c r="TW648" s="115"/>
      <c r="TX648" s="115"/>
      <c r="TY648" s="115"/>
      <c r="TZ648" s="115"/>
      <c r="UA648" s="115"/>
      <c r="UB648" s="115"/>
      <c r="UC648" s="115"/>
      <c r="UD648" s="115"/>
      <c r="UE648" s="115"/>
      <c r="UF648" s="115"/>
      <c r="UG648" s="115"/>
      <c r="UH648" s="115"/>
      <c r="UI648" s="115"/>
      <c r="UJ648" s="115"/>
      <c r="UK648" s="115"/>
      <c r="UL648" s="115"/>
      <c r="UM648" s="115"/>
      <c r="UN648" s="115"/>
      <c r="UO648" s="115"/>
      <c r="UP648" s="115"/>
      <c r="UQ648" s="115"/>
      <c r="UR648" s="115"/>
      <c r="US648" s="115"/>
      <c r="UT648" s="115"/>
      <c r="UU648" s="115"/>
      <c r="UV648" s="115"/>
      <c r="UW648" s="115"/>
      <c r="UX648" s="115"/>
      <c r="UY648" s="115"/>
      <c r="UZ648" s="115"/>
      <c r="VA648" s="115"/>
      <c r="VB648" s="115"/>
      <c r="VC648" s="115"/>
      <c r="VD648" s="115"/>
      <c r="VE648" s="115"/>
      <c r="VF648" s="115"/>
      <c r="VG648" s="115"/>
      <c r="VH648" s="115"/>
      <c r="VI648" s="115"/>
      <c r="VJ648" s="115"/>
      <c r="VK648" s="115"/>
      <c r="VL648" s="115"/>
      <c r="VM648" s="115"/>
      <c r="VN648" s="115"/>
      <c r="VO648" s="115"/>
      <c r="VP648" s="115"/>
      <c r="VQ648" s="115"/>
      <c r="VR648" s="115"/>
      <c r="VS648" s="115"/>
      <c r="VT648" s="115"/>
      <c r="VU648" s="115"/>
      <c r="VV648" s="115"/>
      <c r="VW648" s="115"/>
      <c r="VX648" s="115"/>
      <c r="VY648" s="115"/>
      <c r="VZ648" s="115"/>
      <c r="WA648" s="115"/>
      <c r="WB648" s="115"/>
      <c r="WC648" s="115"/>
      <c r="WD648" s="115"/>
      <c r="WE648" s="115"/>
      <c r="WF648" s="115"/>
      <c r="WG648" s="115"/>
      <c r="WH648" s="115"/>
      <c r="WI648" s="115"/>
      <c r="WJ648" s="115"/>
      <c r="WK648" s="115"/>
      <c r="WL648" s="115"/>
      <c r="WM648" s="115"/>
      <c r="WN648" s="115"/>
      <c r="WO648" s="115"/>
      <c r="WP648" s="115"/>
      <c r="WQ648" s="115"/>
      <c r="WR648" s="115"/>
      <c r="WS648" s="115"/>
      <c r="WT648" s="115"/>
      <c r="WU648" s="115"/>
      <c r="WV648" s="115"/>
      <c r="WW648" s="115"/>
      <c r="WX648" s="115"/>
      <c r="WY648" s="115"/>
      <c r="WZ648" s="115"/>
      <c r="XA648" s="115"/>
      <c r="XB648" s="115"/>
      <c r="XC648" s="115"/>
      <c r="XD648" s="115"/>
      <c r="XE648" s="115"/>
      <c r="XF648" s="115"/>
      <c r="XG648" s="115"/>
      <c r="XH648" s="115"/>
      <c r="XI648" s="115"/>
      <c r="XJ648" s="115"/>
      <c r="XK648" s="115"/>
      <c r="XL648" s="115"/>
      <c r="XM648" s="115"/>
      <c r="XN648" s="115"/>
      <c r="XO648" s="115"/>
      <c r="XP648" s="115"/>
      <c r="XQ648" s="115"/>
      <c r="XR648" s="115"/>
      <c r="XS648" s="115"/>
      <c r="XT648" s="115"/>
      <c r="XU648" s="115"/>
      <c r="XV648" s="115"/>
      <c r="XW648" s="115"/>
      <c r="XX648" s="115"/>
      <c r="XY648" s="115"/>
      <c r="XZ648" s="115"/>
      <c r="YA648" s="115"/>
      <c r="YB648" s="115"/>
      <c r="YC648" s="115"/>
      <c r="YD648" s="115"/>
      <c r="YE648" s="115"/>
      <c r="YF648" s="115"/>
      <c r="YG648" s="115"/>
      <c r="YH648" s="115"/>
      <c r="YI648" s="115"/>
      <c r="YJ648" s="115"/>
      <c r="YK648" s="115"/>
      <c r="YL648" s="115"/>
      <c r="YM648" s="115"/>
      <c r="YN648" s="115"/>
      <c r="YO648" s="115"/>
      <c r="YP648" s="115"/>
      <c r="YQ648" s="115"/>
      <c r="YR648" s="115"/>
      <c r="YS648" s="115"/>
      <c r="YT648" s="115"/>
      <c r="YU648" s="115"/>
      <c r="YV648" s="115"/>
      <c r="YW648" s="115"/>
      <c r="YX648" s="115"/>
      <c r="YY648" s="115"/>
      <c r="YZ648" s="115"/>
      <c r="ZA648" s="115"/>
      <c r="ZB648" s="115"/>
      <c r="ZC648" s="115"/>
      <c r="ZD648" s="115"/>
      <c r="ZE648" s="115"/>
      <c r="ZF648" s="115"/>
      <c r="ZG648" s="115"/>
      <c r="ZH648" s="115"/>
      <c r="ZI648" s="115"/>
      <c r="ZJ648" s="115"/>
      <c r="ZK648" s="115"/>
      <c r="ZL648" s="115"/>
      <c r="ZM648" s="115"/>
      <c r="ZN648" s="115"/>
      <c r="ZO648" s="115"/>
      <c r="ZP648" s="115"/>
      <c r="ZQ648" s="115"/>
      <c r="ZR648" s="115"/>
      <c r="ZS648" s="115"/>
      <c r="ZT648" s="115"/>
      <c r="ZU648" s="115"/>
      <c r="ZV648" s="115"/>
      <c r="ZW648" s="115"/>
      <c r="ZX648" s="115"/>
      <c r="ZY648" s="115"/>
      <c r="ZZ648" s="115"/>
      <c r="AAA648" s="115"/>
      <c r="AAB648" s="115"/>
      <c r="AAC648" s="115"/>
      <c r="AAD648" s="115"/>
      <c r="AAE648" s="115"/>
      <c r="AAF648" s="115"/>
      <c r="AAG648" s="115"/>
      <c r="AAH648" s="115"/>
      <c r="AAI648" s="115"/>
      <c r="AAJ648" s="115"/>
      <c r="AAK648" s="115"/>
      <c r="AAL648" s="115"/>
      <c r="AAM648" s="115"/>
      <c r="AAN648" s="115"/>
      <c r="AAO648" s="115"/>
      <c r="AAP648" s="115"/>
      <c r="AAQ648" s="115"/>
      <c r="AAR648" s="115"/>
      <c r="AAS648" s="115"/>
      <c r="AAT648" s="115"/>
      <c r="AAU648" s="115"/>
      <c r="AAV648" s="115"/>
      <c r="AAW648" s="115"/>
      <c r="AAX648" s="115"/>
      <c r="AAY648" s="115"/>
      <c r="AAZ648" s="115"/>
      <c r="ABA648" s="115"/>
      <c r="ABB648" s="115"/>
      <c r="ABC648" s="115"/>
      <c r="ABD648" s="115"/>
      <c r="ABE648" s="115"/>
      <c r="ABF648" s="115"/>
      <c r="ABG648" s="115"/>
      <c r="ABH648" s="115"/>
      <c r="ABI648" s="115"/>
      <c r="ABJ648" s="115"/>
      <c r="ABK648" s="115"/>
      <c r="ABL648" s="115"/>
      <c r="ABM648" s="115"/>
      <c r="ABN648" s="115"/>
      <c r="ABO648" s="115"/>
      <c r="ABP648" s="115"/>
      <c r="ABQ648" s="115"/>
      <c r="ABR648" s="115"/>
      <c r="ABS648" s="115"/>
      <c r="ABT648" s="115"/>
      <c r="ABU648" s="115"/>
      <c r="ABV648" s="115"/>
      <c r="ABW648" s="115"/>
      <c r="ABX648" s="115"/>
      <c r="ABY648" s="115"/>
      <c r="ABZ648" s="115"/>
      <c r="ACA648" s="115"/>
      <c r="ACB648" s="115"/>
      <c r="ACC648" s="115"/>
      <c r="ACD648" s="115"/>
      <c r="ACE648" s="115"/>
      <c r="ACF648" s="115"/>
      <c r="ACG648" s="115"/>
      <c r="ACH648" s="115"/>
      <c r="ACI648" s="115"/>
      <c r="ACJ648" s="115"/>
      <c r="ACK648" s="115"/>
      <c r="ACL648" s="115"/>
      <c r="ACM648" s="115"/>
      <c r="ACN648" s="115"/>
      <c r="ACO648" s="115"/>
      <c r="ACP648" s="115"/>
      <c r="ACQ648" s="115"/>
      <c r="ACR648" s="115"/>
      <c r="ACS648" s="115"/>
      <c r="ACT648" s="115"/>
      <c r="ACU648" s="115"/>
      <c r="ACV648" s="115"/>
      <c r="ACW648" s="115"/>
      <c r="ACX648" s="115"/>
      <c r="ACY648" s="115"/>
      <c r="ACZ648" s="115"/>
      <c r="ADA648" s="115"/>
      <c r="ADB648" s="115"/>
      <c r="ADC648" s="115"/>
      <c r="ADD648" s="115"/>
      <c r="ADE648" s="115"/>
      <c r="ADF648" s="115"/>
      <c r="ADG648" s="115"/>
      <c r="ADH648" s="115"/>
      <c r="ADI648" s="115"/>
      <c r="ADJ648" s="115"/>
      <c r="ADK648" s="115"/>
      <c r="ADL648" s="115"/>
      <c r="ADM648" s="115"/>
      <c r="ADN648" s="115"/>
      <c r="ADO648" s="115"/>
      <c r="ADP648" s="115"/>
      <c r="ADQ648" s="115"/>
      <c r="ADR648" s="115"/>
      <c r="ADS648" s="115"/>
      <c r="ADT648" s="115"/>
      <c r="ADU648" s="115"/>
      <c r="ADV648" s="115"/>
      <c r="ADW648" s="115"/>
      <c r="ADX648" s="115"/>
      <c r="ADY648" s="115"/>
      <c r="ADZ648" s="115"/>
      <c r="AEA648" s="115"/>
      <c r="AEB648" s="115"/>
      <c r="AEC648" s="115"/>
      <c r="AED648" s="115"/>
      <c r="AEE648" s="115"/>
      <c r="AEF648" s="115"/>
      <c r="AEG648" s="115"/>
      <c r="AEH648" s="115"/>
      <c r="AEI648" s="115"/>
      <c r="AEJ648" s="115"/>
      <c r="AEK648" s="115"/>
      <c r="AEL648" s="115"/>
      <c r="AEM648" s="115"/>
      <c r="AEN648" s="115"/>
      <c r="AEO648" s="115"/>
      <c r="AEP648" s="115"/>
      <c r="AEQ648" s="115"/>
      <c r="AER648" s="115"/>
      <c r="AES648" s="115"/>
      <c r="AET648" s="115"/>
      <c r="AEU648" s="115"/>
      <c r="AEV648" s="115"/>
      <c r="AEW648" s="115"/>
      <c r="AEX648" s="115"/>
      <c r="AEY648" s="115"/>
      <c r="AEZ648" s="115"/>
      <c r="AFA648" s="115"/>
      <c r="AFB648" s="115"/>
      <c r="AFC648" s="115"/>
      <c r="AFD648" s="115"/>
      <c r="AFE648" s="115"/>
      <c r="AFF648" s="115"/>
      <c r="AFG648" s="115"/>
      <c r="AFH648" s="115"/>
      <c r="AFI648" s="115"/>
      <c r="AFJ648" s="115"/>
      <c r="AFK648" s="115"/>
      <c r="AFL648" s="115"/>
      <c r="AFM648" s="115"/>
      <c r="AFN648" s="115"/>
      <c r="AFO648" s="115"/>
      <c r="AFP648" s="115"/>
      <c r="AFQ648" s="115"/>
      <c r="AFR648" s="115"/>
      <c r="AFS648" s="115"/>
      <c r="AFT648" s="115"/>
      <c r="AFU648" s="115"/>
      <c r="AFV648" s="115"/>
      <c r="AFW648" s="115"/>
      <c r="AFX648" s="115"/>
      <c r="AFY648" s="115"/>
      <c r="AFZ648" s="115"/>
      <c r="AGA648" s="115"/>
      <c r="AGB648" s="115"/>
      <c r="AGC648" s="115"/>
      <c r="AGD648" s="115"/>
      <c r="AGE648" s="115"/>
      <c r="AGF648" s="115"/>
      <c r="AGG648" s="115"/>
      <c r="AGH648" s="115"/>
      <c r="AGI648" s="115"/>
      <c r="AGJ648" s="115"/>
      <c r="AGK648" s="115"/>
      <c r="AGL648" s="115"/>
      <c r="AGM648" s="115"/>
      <c r="AGN648" s="115"/>
      <c r="AGO648" s="115"/>
      <c r="AGP648" s="115"/>
      <c r="AGQ648" s="115"/>
      <c r="AGR648" s="115"/>
      <c r="AGS648" s="115"/>
      <c r="AGT648" s="115"/>
      <c r="AGU648" s="115"/>
      <c r="AGV648" s="115"/>
      <c r="AGW648" s="115"/>
      <c r="AGX648" s="115"/>
      <c r="AGY648" s="115"/>
      <c r="AGZ648" s="115"/>
      <c r="AHA648" s="115"/>
      <c r="AHB648" s="115"/>
      <c r="AHC648" s="115"/>
      <c r="AHD648" s="115"/>
      <c r="AHE648" s="115"/>
      <c r="AHF648" s="115"/>
      <c r="AHG648" s="115"/>
      <c r="AHH648" s="115"/>
      <c r="AHI648" s="115"/>
      <c r="AHJ648" s="115"/>
      <c r="AHK648" s="115"/>
      <c r="AHL648" s="115"/>
      <c r="AHM648" s="115"/>
      <c r="AHN648" s="115"/>
      <c r="AHO648" s="115"/>
      <c r="AHP648" s="115"/>
      <c r="AHQ648" s="115"/>
      <c r="AHR648" s="115"/>
      <c r="AHS648" s="115"/>
      <c r="AHT648" s="115"/>
      <c r="AHU648" s="115"/>
      <c r="AHV648" s="115"/>
      <c r="AHW648" s="115"/>
      <c r="AHX648" s="115"/>
      <c r="AHY648" s="115"/>
      <c r="AHZ648" s="115"/>
      <c r="AIA648" s="115"/>
      <c r="AIB648" s="115"/>
      <c r="AIC648" s="115"/>
      <c r="AID648" s="115"/>
      <c r="AIE648" s="115"/>
      <c r="AIF648" s="115"/>
      <c r="AIG648" s="115"/>
      <c r="AIH648" s="115"/>
      <c r="AII648" s="115"/>
      <c r="AIJ648" s="115"/>
      <c r="AIK648" s="115"/>
      <c r="AIL648" s="115"/>
      <c r="AIM648" s="115"/>
      <c r="AIN648" s="115"/>
      <c r="AIO648" s="115"/>
      <c r="AIP648" s="115"/>
      <c r="AIQ648" s="115"/>
      <c r="AIR648" s="115"/>
      <c r="AIS648" s="115"/>
      <c r="AIT648" s="115"/>
      <c r="AIU648" s="115"/>
      <c r="AIV648" s="115"/>
      <c r="AIW648" s="115"/>
      <c r="AIX648" s="115"/>
      <c r="AIY648" s="115"/>
      <c r="AIZ648" s="115"/>
      <c r="AJA648" s="115"/>
      <c r="AJB648" s="115"/>
      <c r="AJC648" s="115"/>
      <c r="AJD648" s="115"/>
      <c r="AJE648" s="115"/>
      <c r="AJF648" s="115"/>
      <c r="AJG648" s="115"/>
      <c r="AJH648" s="115"/>
      <c r="AJI648" s="115"/>
      <c r="AJJ648" s="115"/>
      <c r="AJK648" s="115"/>
      <c r="AJL648" s="115"/>
      <c r="AJM648" s="115"/>
      <c r="AJN648" s="115"/>
      <c r="AJO648" s="115"/>
      <c r="AJP648" s="115"/>
      <c r="AJQ648" s="115"/>
      <c r="AJR648" s="115"/>
      <c r="AJS648" s="115"/>
      <c r="AJT648" s="115"/>
      <c r="AJU648" s="115"/>
      <c r="AJV648" s="115"/>
      <c r="AJW648" s="115"/>
      <c r="AJX648" s="115"/>
      <c r="AJY648" s="115"/>
      <c r="AJZ648" s="115"/>
      <c r="AKA648" s="115"/>
      <c r="AKB648" s="115"/>
      <c r="AKC648" s="115"/>
      <c r="AKD648" s="115"/>
      <c r="AKE648" s="115"/>
      <c r="AKF648" s="115"/>
      <c r="AKG648" s="115"/>
      <c r="AKH648" s="115"/>
      <c r="AKI648" s="115"/>
      <c r="AKJ648" s="115"/>
      <c r="AKK648" s="115"/>
      <c r="AKL648" s="115"/>
      <c r="AKM648" s="115"/>
      <c r="AKN648" s="115"/>
      <c r="AKO648" s="115"/>
      <c r="AKP648" s="115"/>
      <c r="AKQ648" s="115"/>
      <c r="AKR648" s="115"/>
      <c r="AKS648" s="115"/>
      <c r="AKT648" s="115"/>
      <c r="AKU648" s="115"/>
      <c r="AKV648" s="115"/>
      <c r="AKW648" s="115"/>
      <c r="AKX648" s="115"/>
      <c r="AKY648" s="115"/>
      <c r="AKZ648" s="115"/>
      <c r="ALA648" s="115"/>
      <c r="ALB648" s="115"/>
      <c r="ALC648" s="115"/>
      <c r="ALD648" s="115"/>
      <c r="ALE648" s="115"/>
      <c r="ALF648" s="115"/>
      <c r="ALG648" s="115"/>
      <c r="ALH648" s="115"/>
      <c r="ALI648" s="115"/>
      <c r="ALJ648" s="115"/>
      <c r="ALK648" s="115"/>
      <c r="ALL648" s="115"/>
      <c r="ALM648" s="115"/>
      <c r="ALN648" s="115"/>
      <c r="ALO648" s="115"/>
      <c r="ALP648" s="115"/>
      <c r="ALQ648" s="115"/>
      <c r="ALR648" s="115"/>
      <c r="ALS648" s="115"/>
      <c r="ALT648"/>
      <c r="ALU648"/>
      <c r="ALV648"/>
      <c r="ALW648"/>
      <c r="ALX648"/>
      <c r="ALY648"/>
      <c r="ALZ648"/>
      <c r="AMA648"/>
      <c r="AMB648"/>
      <c r="AMC648"/>
      <c r="AMD648"/>
      <c r="AME648"/>
      <c r="AMF648"/>
      <c r="AMG648"/>
      <c r="AMH648"/>
      <c r="AMI648"/>
      <c r="AMJ648"/>
      <c r="AMK648"/>
    </row>
    <row r="649" spans="1:1025" s="103" customFormat="1" ht="37.5">
      <c r="A649" s="115"/>
      <c r="B649" s="27"/>
      <c r="C649" s="37" t="s">
        <v>97</v>
      </c>
      <c r="D649" s="37">
        <v>929</v>
      </c>
      <c r="E649" s="130" t="s">
        <v>14</v>
      </c>
      <c r="F649" s="130" t="s">
        <v>30</v>
      </c>
      <c r="G649" s="82">
        <v>5000000000</v>
      </c>
      <c r="H649" s="83"/>
      <c r="I649" s="90">
        <f t="shared" si="267"/>
        <v>268400</v>
      </c>
      <c r="J649" s="90">
        <f t="shared" si="268"/>
        <v>423000</v>
      </c>
      <c r="K649" s="77">
        <f t="shared" si="268"/>
        <v>-184600</v>
      </c>
      <c r="L649" s="77">
        <f t="shared" si="268"/>
        <v>0</v>
      </c>
      <c r="M649" s="77">
        <f t="shared" si="268"/>
        <v>0</v>
      </c>
      <c r="N649" s="77">
        <f t="shared" si="268"/>
        <v>0</v>
      </c>
      <c r="O649" s="90">
        <f t="shared" si="268"/>
        <v>0</v>
      </c>
      <c r="P649" s="77">
        <f t="shared" si="268"/>
        <v>0</v>
      </c>
      <c r="Q649" s="77">
        <f t="shared" si="268"/>
        <v>0</v>
      </c>
      <c r="R649" s="77">
        <f t="shared" si="268"/>
        <v>0</v>
      </c>
      <c r="S649" s="77">
        <f t="shared" si="268"/>
        <v>0</v>
      </c>
      <c r="T649" s="77">
        <f t="shared" si="268"/>
        <v>30000</v>
      </c>
      <c r="U649" s="133">
        <f t="shared" si="268"/>
        <v>0</v>
      </c>
      <c r="V649" s="115"/>
      <c r="W649" s="115"/>
      <c r="X649" s="115"/>
      <c r="Y649" s="115"/>
      <c r="Z649" s="115"/>
      <c r="AA649" s="115"/>
      <c r="AB649" s="115"/>
      <c r="AC649" s="115"/>
      <c r="AD649" s="115"/>
      <c r="AE649" s="115"/>
      <c r="AF649" s="115"/>
      <c r="AG649" s="115"/>
      <c r="AH649" s="115"/>
      <c r="AI649" s="115"/>
      <c r="AJ649" s="115"/>
      <c r="AK649" s="115"/>
      <c r="AL649" s="115"/>
      <c r="AM649" s="115"/>
      <c r="AN649" s="115"/>
      <c r="AO649" s="115"/>
      <c r="AP649" s="115"/>
      <c r="AQ649" s="115"/>
      <c r="AR649" s="115"/>
      <c r="AS649" s="115"/>
      <c r="AT649" s="115"/>
      <c r="AU649" s="115"/>
      <c r="AV649" s="115"/>
      <c r="AW649" s="115"/>
      <c r="AX649" s="115"/>
      <c r="AY649" s="115"/>
      <c r="AZ649" s="115"/>
      <c r="BA649" s="115"/>
      <c r="BB649" s="115"/>
      <c r="BC649" s="115"/>
      <c r="BD649" s="115"/>
      <c r="BE649" s="115"/>
      <c r="BF649" s="115"/>
      <c r="BG649" s="115"/>
      <c r="BH649" s="115"/>
      <c r="BI649" s="115"/>
      <c r="BJ649" s="115"/>
      <c r="BK649" s="115"/>
      <c r="BL649" s="115"/>
      <c r="BM649" s="115"/>
      <c r="BN649" s="115"/>
      <c r="BO649" s="115"/>
      <c r="BP649" s="115"/>
      <c r="BQ649" s="115"/>
      <c r="BR649" s="115"/>
      <c r="BS649" s="115"/>
      <c r="BT649" s="115"/>
      <c r="BU649" s="115"/>
      <c r="BV649" s="115"/>
      <c r="BW649" s="115"/>
      <c r="BX649" s="115"/>
      <c r="BY649" s="115"/>
      <c r="BZ649" s="115"/>
      <c r="CA649" s="115"/>
      <c r="CB649" s="115"/>
      <c r="CC649" s="115"/>
      <c r="CD649" s="115"/>
      <c r="CE649" s="115"/>
      <c r="CF649" s="115"/>
      <c r="CG649" s="115"/>
      <c r="CH649" s="115"/>
      <c r="CI649" s="115"/>
      <c r="CJ649" s="115"/>
      <c r="CK649" s="115"/>
      <c r="CL649" s="115"/>
      <c r="CM649" s="115"/>
      <c r="CN649" s="115"/>
      <c r="CO649" s="115"/>
      <c r="CP649" s="115"/>
      <c r="CQ649" s="115"/>
      <c r="CR649" s="115"/>
      <c r="CS649" s="115"/>
      <c r="CT649" s="115"/>
      <c r="CU649" s="115"/>
      <c r="CV649" s="115"/>
      <c r="CW649" s="115"/>
      <c r="CX649" s="115"/>
      <c r="CY649" s="115"/>
      <c r="CZ649" s="115"/>
      <c r="DA649" s="115"/>
      <c r="DB649" s="115"/>
      <c r="DC649" s="115"/>
      <c r="DD649" s="115"/>
      <c r="DE649" s="115"/>
      <c r="DF649" s="115"/>
      <c r="DG649" s="115"/>
      <c r="DH649" s="115"/>
      <c r="DI649" s="115"/>
      <c r="DJ649" s="115"/>
      <c r="DK649" s="115"/>
      <c r="DL649" s="115"/>
      <c r="DM649" s="115"/>
      <c r="DN649" s="115"/>
      <c r="DO649" s="115"/>
      <c r="DP649" s="115"/>
      <c r="DQ649" s="115"/>
      <c r="DR649" s="115"/>
      <c r="DS649" s="115"/>
      <c r="DT649" s="115"/>
      <c r="DU649" s="115"/>
      <c r="DV649" s="115"/>
      <c r="DW649" s="115"/>
      <c r="DX649" s="115"/>
      <c r="DY649" s="115"/>
      <c r="DZ649" s="115"/>
      <c r="EA649" s="115"/>
      <c r="EB649" s="115"/>
      <c r="EC649" s="115"/>
      <c r="ED649" s="115"/>
      <c r="EE649" s="115"/>
      <c r="EF649" s="115"/>
      <c r="EG649" s="115"/>
      <c r="EH649" s="115"/>
      <c r="EI649" s="115"/>
      <c r="EJ649" s="115"/>
      <c r="EK649" s="115"/>
      <c r="EL649" s="115"/>
      <c r="EM649" s="115"/>
      <c r="EN649" s="115"/>
      <c r="EO649" s="115"/>
      <c r="EP649" s="115"/>
      <c r="EQ649" s="115"/>
      <c r="ER649" s="115"/>
      <c r="ES649" s="115"/>
      <c r="ET649" s="115"/>
      <c r="EU649" s="115"/>
      <c r="EV649" s="115"/>
      <c r="EW649" s="115"/>
      <c r="EX649" s="115"/>
      <c r="EY649" s="115"/>
      <c r="EZ649" s="115"/>
      <c r="FA649" s="115"/>
      <c r="FB649" s="115"/>
      <c r="FC649" s="115"/>
      <c r="FD649" s="115"/>
      <c r="FE649" s="115"/>
      <c r="FF649" s="115"/>
      <c r="FG649" s="115"/>
      <c r="FH649" s="115"/>
      <c r="FI649" s="115"/>
      <c r="FJ649" s="115"/>
      <c r="FK649" s="115"/>
      <c r="FL649" s="115"/>
      <c r="FM649" s="115"/>
      <c r="FN649" s="115"/>
      <c r="FO649" s="115"/>
      <c r="FP649" s="115"/>
      <c r="FQ649" s="115"/>
      <c r="FR649" s="115"/>
      <c r="FS649" s="115"/>
      <c r="FT649" s="115"/>
      <c r="FU649" s="115"/>
      <c r="FV649" s="115"/>
      <c r="FW649" s="115"/>
      <c r="FX649" s="115"/>
      <c r="FY649" s="115"/>
      <c r="FZ649" s="115"/>
      <c r="GA649" s="115"/>
      <c r="GB649" s="115"/>
      <c r="GC649" s="115"/>
      <c r="GD649" s="115"/>
      <c r="GE649" s="115"/>
      <c r="GF649" s="115"/>
      <c r="GG649" s="115"/>
      <c r="GH649" s="115"/>
      <c r="GI649" s="115"/>
      <c r="GJ649" s="115"/>
      <c r="GK649" s="115"/>
      <c r="GL649" s="115"/>
      <c r="GM649" s="115"/>
      <c r="GN649" s="115"/>
      <c r="GO649" s="115"/>
      <c r="GP649" s="115"/>
      <c r="GQ649" s="115"/>
      <c r="GR649" s="115"/>
      <c r="GS649" s="115"/>
      <c r="GT649" s="115"/>
      <c r="GU649" s="115"/>
      <c r="GV649" s="115"/>
      <c r="GW649" s="115"/>
      <c r="GX649" s="115"/>
      <c r="GY649" s="115"/>
      <c r="GZ649" s="115"/>
      <c r="HA649" s="115"/>
      <c r="HB649" s="115"/>
      <c r="HC649" s="115"/>
      <c r="HD649" s="115"/>
      <c r="HE649" s="115"/>
      <c r="HF649" s="115"/>
      <c r="HG649" s="115"/>
      <c r="HH649" s="115"/>
      <c r="HI649" s="115"/>
      <c r="HJ649" s="115"/>
      <c r="HK649" s="115"/>
      <c r="HL649" s="115"/>
      <c r="HM649" s="115"/>
      <c r="HN649" s="115"/>
      <c r="HO649" s="115"/>
      <c r="HP649" s="115"/>
      <c r="HQ649" s="115"/>
      <c r="HR649" s="115"/>
      <c r="HS649" s="115"/>
      <c r="HT649" s="115"/>
      <c r="HU649" s="115"/>
      <c r="HV649" s="115"/>
      <c r="HW649" s="115"/>
      <c r="HX649" s="115"/>
      <c r="HY649" s="115"/>
      <c r="HZ649" s="115"/>
      <c r="IA649" s="115"/>
      <c r="IB649" s="115"/>
      <c r="IC649" s="115"/>
      <c r="ID649" s="115"/>
      <c r="IE649" s="115"/>
      <c r="IF649" s="115"/>
      <c r="IG649" s="115"/>
      <c r="IH649" s="115"/>
      <c r="II649" s="115"/>
      <c r="IJ649" s="115"/>
      <c r="IK649" s="115"/>
      <c r="IL649" s="115"/>
      <c r="IM649" s="115"/>
      <c r="IN649" s="115"/>
      <c r="IO649" s="115"/>
      <c r="IP649" s="115"/>
      <c r="IQ649" s="115"/>
      <c r="IR649" s="115"/>
      <c r="IS649" s="115"/>
      <c r="IT649" s="115"/>
      <c r="IU649" s="115"/>
      <c r="IV649" s="115"/>
      <c r="IW649" s="115"/>
      <c r="IX649" s="115"/>
      <c r="IY649" s="115"/>
      <c r="IZ649" s="115"/>
      <c r="JA649" s="115"/>
      <c r="JB649" s="115"/>
      <c r="JC649" s="115"/>
      <c r="JD649" s="115"/>
      <c r="JE649" s="115"/>
      <c r="JF649" s="115"/>
      <c r="JG649" s="115"/>
      <c r="JH649" s="115"/>
      <c r="JI649" s="115"/>
      <c r="JJ649" s="115"/>
      <c r="JK649" s="115"/>
      <c r="JL649" s="115"/>
      <c r="JM649" s="115"/>
      <c r="JN649" s="115"/>
      <c r="JO649" s="115"/>
      <c r="JP649" s="115"/>
      <c r="JQ649" s="115"/>
      <c r="JR649" s="115"/>
      <c r="JS649" s="115"/>
      <c r="JT649" s="115"/>
      <c r="JU649" s="115"/>
      <c r="JV649" s="115"/>
      <c r="JW649" s="115"/>
      <c r="JX649" s="115"/>
      <c r="JY649" s="115"/>
      <c r="JZ649" s="115"/>
      <c r="KA649" s="115"/>
      <c r="KB649" s="115"/>
      <c r="KC649" s="115"/>
      <c r="KD649" s="115"/>
      <c r="KE649" s="115"/>
      <c r="KF649" s="115"/>
      <c r="KG649" s="115"/>
      <c r="KH649" s="115"/>
      <c r="KI649" s="115"/>
      <c r="KJ649" s="115"/>
      <c r="KK649" s="115"/>
      <c r="KL649" s="115"/>
      <c r="KM649" s="115"/>
      <c r="KN649" s="115"/>
      <c r="KO649" s="115"/>
      <c r="KP649" s="115"/>
      <c r="KQ649" s="115"/>
      <c r="KR649" s="115"/>
      <c r="KS649" s="115"/>
      <c r="KT649" s="115"/>
      <c r="KU649" s="115"/>
      <c r="KV649" s="115"/>
      <c r="KW649" s="115"/>
      <c r="KX649" s="115"/>
      <c r="KY649" s="115"/>
      <c r="KZ649" s="115"/>
      <c r="LA649" s="115"/>
      <c r="LB649" s="115"/>
      <c r="LC649" s="115"/>
      <c r="LD649" s="115"/>
      <c r="LE649" s="115"/>
      <c r="LF649" s="115"/>
      <c r="LG649" s="115"/>
      <c r="LH649" s="115"/>
      <c r="LI649" s="115"/>
      <c r="LJ649" s="115"/>
      <c r="LK649" s="115"/>
      <c r="LL649" s="115"/>
      <c r="LM649" s="115"/>
      <c r="LN649" s="115"/>
      <c r="LO649" s="115"/>
      <c r="LP649" s="115"/>
      <c r="LQ649" s="115"/>
      <c r="LR649" s="115"/>
      <c r="LS649" s="115"/>
      <c r="LT649" s="115"/>
      <c r="LU649" s="115"/>
      <c r="LV649" s="115"/>
      <c r="LW649" s="115"/>
      <c r="LX649" s="115"/>
      <c r="LY649" s="115"/>
      <c r="LZ649" s="115"/>
      <c r="MA649" s="115"/>
      <c r="MB649" s="115"/>
      <c r="MC649" s="115"/>
      <c r="MD649" s="115"/>
      <c r="ME649" s="115"/>
      <c r="MF649" s="115"/>
      <c r="MG649" s="115"/>
      <c r="MH649" s="115"/>
      <c r="MI649" s="115"/>
      <c r="MJ649" s="115"/>
      <c r="MK649" s="115"/>
      <c r="ML649" s="115"/>
      <c r="MM649" s="115"/>
      <c r="MN649" s="115"/>
      <c r="MO649" s="115"/>
      <c r="MP649" s="115"/>
      <c r="MQ649" s="115"/>
      <c r="MR649" s="115"/>
      <c r="MS649" s="115"/>
      <c r="MT649" s="115"/>
      <c r="MU649" s="115"/>
      <c r="MV649" s="115"/>
      <c r="MW649" s="115"/>
      <c r="MX649" s="115"/>
      <c r="MY649" s="115"/>
      <c r="MZ649" s="115"/>
      <c r="NA649" s="115"/>
      <c r="NB649" s="115"/>
      <c r="NC649" s="115"/>
      <c r="ND649" s="115"/>
      <c r="NE649" s="115"/>
      <c r="NF649" s="115"/>
      <c r="NG649" s="115"/>
      <c r="NH649" s="115"/>
      <c r="NI649" s="115"/>
      <c r="NJ649" s="115"/>
      <c r="NK649" s="115"/>
      <c r="NL649" s="115"/>
      <c r="NM649" s="115"/>
      <c r="NN649" s="115"/>
      <c r="NO649" s="115"/>
      <c r="NP649" s="115"/>
      <c r="NQ649" s="115"/>
      <c r="NR649" s="115"/>
      <c r="NS649" s="115"/>
      <c r="NT649" s="115"/>
      <c r="NU649" s="115"/>
      <c r="NV649" s="115"/>
      <c r="NW649" s="115"/>
      <c r="NX649" s="115"/>
      <c r="NY649" s="115"/>
      <c r="NZ649" s="115"/>
      <c r="OA649" s="115"/>
      <c r="OB649" s="115"/>
      <c r="OC649" s="115"/>
      <c r="OD649" s="115"/>
      <c r="OE649" s="115"/>
      <c r="OF649" s="115"/>
      <c r="OG649" s="115"/>
      <c r="OH649" s="115"/>
      <c r="OI649" s="115"/>
      <c r="OJ649" s="115"/>
      <c r="OK649" s="115"/>
      <c r="OL649" s="115"/>
      <c r="OM649" s="115"/>
      <c r="ON649" s="115"/>
      <c r="OO649" s="115"/>
      <c r="OP649" s="115"/>
      <c r="OQ649" s="115"/>
      <c r="OR649" s="115"/>
      <c r="OS649" s="115"/>
      <c r="OT649" s="115"/>
      <c r="OU649" s="115"/>
      <c r="OV649" s="115"/>
      <c r="OW649" s="115"/>
      <c r="OX649" s="115"/>
      <c r="OY649" s="115"/>
      <c r="OZ649" s="115"/>
      <c r="PA649" s="115"/>
      <c r="PB649" s="115"/>
      <c r="PC649" s="115"/>
      <c r="PD649" s="115"/>
      <c r="PE649" s="115"/>
      <c r="PF649" s="115"/>
      <c r="PG649" s="115"/>
      <c r="PH649" s="115"/>
      <c r="PI649" s="115"/>
      <c r="PJ649" s="115"/>
      <c r="PK649" s="115"/>
      <c r="PL649" s="115"/>
      <c r="PM649" s="115"/>
      <c r="PN649" s="115"/>
      <c r="PO649" s="115"/>
      <c r="PP649" s="115"/>
      <c r="PQ649" s="115"/>
      <c r="PR649" s="115"/>
      <c r="PS649" s="115"/>
      <c r="PT649" s="115"/>
      <c r="PU649" s="115"/>
      <c r="PV649" s="115"/>
      <c r="PW649" s="115"/>
      <c r="PX649" s="115"/>
      <c r="PY649" s="115"/>
      <c r="PZ649" s="115"/>
      <c r="QA649" s="115"/>
      <c r="QB649" s="115"/>
      <c r="QC649" s="115"/>
      <c r="QD649" s="115"/>
      <c r="QE649" s="115"/>
      <c r="QF649" s="115"/>
      <c r="QG649" s="115"/>
      <c r="QH649" s="115"/>
      <c r="QI649" s="115"/>
      <c r="QJ649" s="115"/>
      <c r="QK649" s="115"/>
      <c r="QL649" s="115"/>
      <c r="QM649" s="115"/>
      <c r="QN649" s="115"/>
      <c r="QO649" s="115"/>
      <c r="QP649" s="115"/>
      <c r="QQ649" s="115"/>
      <c r="QR649" s="115"/>
      <c r="QS649" s="115"/>
      <c r="QT649" s="115"/>
      <c r="QU649" s="115"/>
      <c r="QV649" s="115"/>
      <c r="QW649" s="115"/>
      <c r="QX649" s="115"/>
      <c r="QY649" s="115"/>
      <c r="QZ649" s="115"/>
      <c r="RA649" s="115"/>
      <c r="RB649" s="115"/>
      <c r="RC649" s="115"/>
      <c r="RD649" s="115"/>
      <c r="RE649" s="115"/>
      <c r="RF649" s="115"/>
      <c r="RG649" s="115"/>
      <c r="RH649" s="115"/>
      <c r="RI649" s="115"/>
      <c r="RJ649" s="115"/>
      <c r="RK649" s="115"/>
      <c r="RL649" s="115"/>
      <c r="RM649" s="115"/>
      <c r="RN649" s="115"/>
      <c r="RO649" s="115"/>
      <c r="RP649" s="115"/>
      <c r="RQ649" s="115"/>
      <c r="RR649" s="115"/>
      <c r="RS649" s="115"/>
      <c r="RT649" s="115"/>
      <c r="RU649" s="115"/>
      <c r="RV649" s="115"/>
      <c r="RW649" s="115"/>
      <c r="RX649" s="115"/>
      <c r="RY649" s="115"/>
      <c r="RZ649" s="115"/>
      <c r="SA649" s="115"/>
      <c r="SB649" s="115"/>
      <c r="SC649" s="115"/>
      <c r="SD649" s="115"/>
      <c r="SE649" s="115"/>
      <c r="SF649" s="115"/>
      <c r="SG649" s="115"/>
      <c r="SH649" s="115"/>
      <c r="SI649" s="115"/>
      <c r="SJ649" s="115"/>
      <c r="SK649" s="115"/>
      <c r="SL649" s="115"/>
      <c r="SM649" s="115"/>
      <c r="SN649" s="115"/>
      <c r="SO649" s="115"/>
      <c r="SP649" s="115"/>
      <c r="SQ649" s="115"/>
      <c r="SR649" s="115"/>
      <c r="SS649" s="115"/>
      <c r="ST649" s="115"/>
      <c r="SU649" s="115"/>
      <c r="SV649" s="115"/>
      <c r="SW649" s="115"/>
      <c r="SX649" s="115"/>
      <c r="SY649" s="115"/>
      <c r="SZ649" s="115"/>
      <c r="TA649" s="115"/>
      <c r="TB649" s="115"/>
      <c r="TC649" s="115"/>
      <c r="TD649" s="115"/>
      <c r="TE649" s="115"/>
      <c r="TF649" s="115"/>
      <c r="TG649" s="115"/>
      <c r="TH649" s="115"/>
      <c r="TI649" s="115"/>
      <c r="TJ649" s="115"/>
      <c r="TK649" s="115"/>
      <c r="TL649" s="115"/>
      <c r="TM649" s="115"/>
      <c r="TN649" s="115"/>
      <c r="TO649" s="115"/>
      <c r="TP649" s="115"/>
      <c r="TQ649" s="115"/>
      <c r="TR649" s="115"/>
      <c r="TS649" s="115"/>
      <c r="TT649" s="115"/>
      <c r="TU649" s="115"/>
      <c r="TV649" s="115"/>
      <c r="TW649" s="115"/>
      <c r="TX649" s="115"/>
      <c r="TY649" s="115"/>
      <c r="TZ649" s="115"/>
      <c r="UA649" s="115"/>
      <c r="UB649" s="115"/>
      <c r="UC649" s="115"/>
      <c r="UD649" s="115"/>
      <c r="UE649" s="115"/>
      <c r="UF649" s="115"/>
      <c r="UG649" s="115"/>
      <c r="UH649" s="115"/>
      <c r="UI649" s="115"/>
      <c r="UJ649" s="115"/>
      <c r="UK649" s="115"/>
      <c r="UL649" s="115"/>
      <c r="UM649" s="115"/>
      <c r="UN649" s="115"/>
      <c r="UO649" s="115"/>
      <c r="UP649" s="115"/>
      <c r="UQ649" s="115"/>
      <c r="UR649" s="115"/>
      <c r="US649" s="115"/>
      <c r="UT649" s="115"/>
      <c r="UU649" s="115"/>
      <c r="UV649" s="115"/>
      <c r="UW649" s="115"/>
      <c r="UX649" s="115"/>
      <c r="UY649" s="115"/>
      <c r="UZ649" s="115"/>
      <c r="VA649" s="115"/>
      <c r="VB649" s="115"/>
      <c r="VC649" s="115"/>
      <c r="VD649" s="115"/>
      <c r="VE649" s="115"/>
      <c r="VF649" s="115"/>
      <c r="VG649" s="115"/>
      <c r="VH649" s="115"/>
      <c r="VI649" s="115"/>
      <c r="VJ649" s="115"/>
      <c r="VK649" s="115"/>
      <c r="VL649" s="115"/>
      <c r="VM649" s="115"/>
      <c r="VN649" s="115"/>
      <c r="VO649" s="115"/>
      <c r="VP649" s="115"/>
      <c r="VQ649" s="115"/>
      <c r="VR649" s="115"/>
      <c r="VS649" s="115"/>
      <c r="VT649" s="115"/>
      <c r="VU649" s="115"/>
      <c r="VV649" s="115"/>
      <c r="VW649" s="115"/>
      <c r="VX649" s="115"/>
      <c r="VY649" s="115"/>
      <c r="VZ649" s="115"/>
      <c r="WA649" s="115"/>
      <c r="WB649" s="115"/>
      <c r="WC649" s="115"/>
      <c r="WD649" s="115"/>
      <c r="WE649" s="115"/>
      <c r="WF649" s="115"/>
      <c r="WG649" s="115"/>
      <c r="WH649" s="115"/>
      <c r="WI649" s="115"/>
      <c r="WJ649" s="115"/>
      <c r="WK649" s="115"/>
      <c r="WL649" s="115"/>
      <c r="WM649" s="115"/>
      <c r="WN649" s="115"/>
      <c r="WO649" s="115"/>
      <c r="WP649" s="115"/>
      <c r="WQ649" s="115"/>
      <c r="WR649" s="115"/>
      <c r="WS649" s="115"/>
      <c r="WT649" s="115"/>
      <c r="WU649" s="115"/>
      <c r="WV649" s="115"/>
      <c r="WW649" s="115"/>
      <c r="WX649" s="115"/>
      <c r="WY649" s="115"/>
      <c r="WZ649" s="115"/>
      <c r="XA649" s="115"/>
      <c r="XB649" s="115"/>
      <c r="XC649" s="115"/>
      <c r="XD649" s="115"/>
      <c r="XE649" s="115"/>
      <c r="XF649" s="115"/>
      <c r="XG649" s="115"/>
      <c r="XH649" s="115"/>
      <c r="XI649" s="115"/>
      <c r="XJ649" s="115"/>
      <c r="XK649" s="115"/>
      <c r="XL649" s="115"/>
      <c r="XM649" s="115"/>
      <c r="XN649" s="115"/>
      <c r="XO649" s="115"/>
      <c r="XP649" s="115"/>
      <c r="XQ649" s="115"/>
      <c r="XR649" s="115"/>
      <c r="XS649" s="115"/>
      <c r="XT649" s="115"/>
      <c r="XU649" s="115"/>
      <c r="XV649" s="115"/>
      <c r="XW649" s="115"/>
      <c r="XX649" s="115"/>
      <c r="XY649" s="115"/>
      <c r="XZ649" s="115"/>
      <c r="YA649" s="115"/>
      <c r="YB649" s="115"/>
      <c r="YC649" s="115"/>
      <c r="YD649" s="115"/>
      <c r="YE649" s="115"/>
      <c r="YF649" s="115"/>
      <c r="YG649" s="115"/>
      <c r="YH649" s="115"/>
      <c r="YI649" s="115"/>
      <c r="YJ649" s="115"/>
      <c r="YK649" s="115"/>
      <c r="YL649" s="115"/>
      <c r="YM649" s="115"/>
      <c r="YN649" s="115"/>
      <c r="YO649" s="115"/>
      <c r="YP649" s="115"/>
      <c r="YQ649" s="115"/>
      <c r="YR649" s="115"/>
      <c r="YS649" s="115"/>
      <c r="YT649" s="115"/>
      <c r="YU649" s="115"/>
      <c r="YV649" s="115"/>
      <c r="YW649" s="115"/>
      <c r="YX649" s="115"/>
      <c r="YY649" s="115"/>
      <c r="YZ649" s="115"/>
      <c r="ZA649" s="115"/>
      <c r="ZB649" s="115"/>
      <c r="ZC649" s="115"/>
      <c r="ZD649" s="115"/>
      <c r="ZE649" s="115"/>
      <c r="ZF649" s="115"/>
      <c r="ZG649" s="115"/>
      <c r="ZH649" s="115"/>
      <c r="ZI649" s="115"/>
      <c r="ZJ649" s="115"/>
      <c r="ZK649" s="115"/>
      <c r="ZL649" s="115"/>
      <c r="ZM649" s="115"/>
      <c r="ZN649" s="115"/>
      <c r="ZO649" s="115"/>
      <c r="ZP649" s="115"/>
      <c r="ZQ649" s="115"/>
      <c r="ZR649" s="115"/>
      <c r="ZS649" s="115"/>
      <c r="ZT649" s="115"/>
      <c r="ZU649" s="115"/>
      <c r="ZV649" s="115"/>
      <c r="ZW649" s="115"/>
      <c r="ZX649" s="115"/>
      <c r="ZY649" s="115"/>
      <c r="ZZ649" s="115"/>
      <c r="AAA649" s="115"/>
      <c r="AAB649" s="115"/>
      <c r="AAC649" s="115"/>
      <c r="AAD649" s="115"/>
      <c r="AAE649" s="115"/>
      <c r="AAF649" s="115"/>
      <c r="AAG649" s="115"/>
      <c r="AAH649" s="115"/>
      <c r="AAI649" s="115"/>
      <c r="AAJ649" s="115"/>
      <c r="AAK649" s="115"/>
      <c r="AAL649" s="115"/>
      <c r="AAM649" s="115"/>
      <c r="AAN649" s="115"/>
      <c r="AAO649" s="115"/>
      <c r="AAP649" s="115"/>
      <c r="AAQ649" s="115"/>
      <c r="AAR649" s="115"/>
      <c r="AAS649" s="115"/>
      <c r="AAT649" s="115"/>
      <c r="AAU649" s="115"/>
      <c r="AAV649" s="115"/>
      <c r="AAW649" s="115"/>
      <c r="AAX649" s="115"/>
      <c r="AAY649" s="115"/>
      <c r="AAZ649" s="115"/>
      <c r="ABA649" s="115"/>
      <c r="ABB649" s="115"/>
      <c r="ABC649" s="115"/>
      <c r="ABD649" s="115"/>
      <c r="ABE649" s="115"/>
      <c r="ABF649" s="115"/>
      <c r="ABG649" s="115"/>
      <c r="ABH649" s="115"/>
      <c r="ABI649" s="115"/>
      <c r="ABJ649" s="115"/>
      <c r="ABK649" s="115"/>
      <c r="ABL649" s="115"/>
      <c r="ABM649" s="115"/>
      <c r="ABN649" s="115"/>
      <c r="ABO649" s="115"/>
      <c r="ABP649" s="115"/>
      <c r="ABQ649" s="115"/>
      <c r="ABR649" s="115"/>
      <c r="ABS649" s="115"/>
      <c r="ABT649" s="115"/>
      <c r="ABU649" s="115"/>
      <c r="ABV649" s="115"/>
      <c r="ABW649" s="115"/>
      <c r="ABX649" s="115"/>
      <c r="ABY649" s="115"/>
      <c r="ABZ649" s="115"/>
      <c r="ACA649" s="115"/>
      <c r="ACB649" s="115"/>
      <c r="ACC649" s="115"/>
      <c r="ACD649" s="115"/>
      <c r="ACE649" s="115"/>
      <c r="ACF649" s="115"/>
      <c r="ACG649" s="115"/>
      <c r="ACH649" s="115"/>
      <c r="ACI649" s="115"/>
      <c r="ACJ649" s="115"/>
      <c r="ACK649" s="115"/>
      <c r="ACL649" s="115"/>
      <c r="ACM649" s="115"/>
      <c r="ACN649" s="115"/>
      <c r="ACO649" s="115"/>
      <c r="ACP649" s="115"/>
      <c r="ACQ649" s="115"/>
      <c r="ACR649" s="115"/>
      <c r="ACS649" s="115"/>
      <c r="ACT649" s="115"/>
      <c r="ACU649" s="115"/>
      <c r="ACV649" s="115"/>
      <c r="ACW649" s="115"/>
      <c r="ACX649" s="115"/>
      <c r="ACY649" s="115"/>
      <c r="ACZ649" s="115"/>
      <c r="ADA649" s="115"/>
      <c r="ADB649" s="115"/>
      <c r="ADC649" s="115"/>
      <c r="ADD649" s="115"/>
      <c r="ADE649" s="115"/>
      <c r="ADF649" s="115"/>
      <c r="ADG649" s="115"/>
      <c r="ADH649" s="115"/>
      <c r="ADI649" s="115"/>
      <c r="ADJ649" s="115"/>
      <c r="ADK649" s="115"/>
      <c r="ADL649" s="115"/>
      <c r="ADM649" s="115"/>
      <c r="ADN649" s="115"/>
      <c r="ADO649" s="115"/>
      <c r="ADP649" s="115"/>
      <c r="ADQ649" s="115"/>
      <c r="ADR649" s="115"/>
      <c r="ADS649" s="115"/>
      <c r="ADT649" s="115"/>
      <c r="ADU649" s="115"/>
      <c r="ADV649" s="115"/>
      <c r="ADW649" s="115"/>
      <c r="ADX649" s="115"/>
      <c r="ADY649" s="115"/>
      <c r="ADZ649" s="115"/>
      <c r="AEA649" s="115"/>
      <c r="AEB649" s="115"/>
      <c r="AEC649" s="115"/>
      <c r="AED649" s="115"/>
      <c r="AEE649" s="115"/>
      <c r="AEF649" s="115"/>
      <c r="AEG649" s="115"/>
      <c r="AEH649" s="115"/>
      <c r="AEI649" s="115"/>
      <c r="AEJ649" s="115"/>
      <c r="AEK649" s="115"/>
      <c r="AEL649" s="115"/>
      <c r="AEM649" s="115"/>
      <c r="AEN649" s="115"/>
      <c r="AEO649" s="115"/>
      <c r="AEP649" s="115"/>
      <c r="AEQ649" s="115"/>
      <c r="AER649" s="115"/>
      <c r="AES649" s="115"/>
      <c r="AET649" s="115"/>
      <c r="AEU649" s="115"/>
      <c r="AEV649" s="115"/>
      <c r="AEW649" s="115"/>
      <c r="AEX649" s="115"/>
      <c r="AEY649" s="115"/>
      <c r="AEZ649" s="115"/>
      <c r="AFA649" s="115"/>
      <c r="AFB649" s="115"/>
      <c r="AFC649" s="115"/>
      <c r="AFD649" s="115"/>
      <c r="AFE649" s="115"/>
      <c r="AFF649" s="115"/>
      <c r="AFG649" s="115"/>
      <c r="AFH649" s="115"/>
      <c r="AFI649" s="115"/>
      <c r="AFJ649" s="115"/>
      <c r="AFK649" s="115"/>
      <c r="AFL649" s="115"/>
      <c r="AFM649" s="115"/>
      <c r="AFN649" s="115"/>
      <c r="AFO649" s="115"/>
      <c r="AFP649" s="115"/>
      <c r="AFQ649" s="115"/>
      <c r="AFR649" s="115"/>
      <c r="AFS649" s="115"/>
      <c r="AFT649" s="115"/>
      <c r="AFU649" s="115"/>
      <c r="AFV649" s="115"/>
      <c r="AFW649" s="115"/>
      <c r="AFX649" s="115"/>
      <c r="AFY649" s="115"/>
      <c r="AFZ649" s="115"/>
      <c r="AGA649" s="115"/>
      <c r="AGB649" s="115"/>
      <c r="AGC649" s="115"/>
      <c r="AGD649" s="115"/>
      <c r="AGE649" s="115"/>
      <c r="AGF649" s="115"/>
      <c r="AGG649" s="115"/>
      <c r="AGH649" s="115"/>
      <c r="AGI649" s="115"/>
      <c r="AGJ649" s="115"/>
      <c r="AGK649" s="115"/>
      <c r="AGL649" s="115"/>
      <c r="AGM649" s="115"/>
      <c r="AGN649" s="115"/>
      <c r="AGO649" s="115"/>
      <c r="AGP649" s="115"/>
      <c r="AGQ649" s="115"/>
      <c r="AGR649" s="115"/>
      <c r="AGS649" s="115"/>
      <c r="AGT649" s="115"/>
      <c r="AGU649" s="115"/>
      <c r="AGV649" s="115"/>
      <c r="AGW649" s="115"/>
      <c r="AGX649" s="115"/>
      <c r="AGY649" s="115"/>
      <c r="AGZ649" s="115"/>
      <c r="AHA649" s="115"/>
      <c r="AHB649" s="115"/>
      <c r="AHC649" s="115"/>
      <c r="AHD649" s="115"/>
      <c r="AHE649" s="115"/>
      <c r="AHF649" s="115"/>
      <c r="AHG649" s="115"/>
      <c r="AHH649" s="115"/>
      <c r="AHI649" s="115"/>
      <c r="AHJ649" s="115"/>
      <c r="AHK649" s="115"/>
      <c r="AHL649" s="115"/>
      <c r="AHM649" s="115"/>
      <c r="AHN649" s="115"/>
      <c r="AHO649" s="115"/>
      <c r="AHP649" s="115"/>
      <c r="AHQ649" s="115"/>
      <c r="AHR649" s="115"/>
      <c r="AHS649" s="115"/>
      <c r="AHT649" s="115"/>
      <c r="AHU649" s="115"/>
      <c r="AHV649" s="115"/>
      <c r="AHW649" s="115"/>
      <c r="AHX649" s="115"/>
      <c r="AHY649" s="115"/>
      <c r="AHZ649" s="115"/>
      <c r="AIA649" s="115"/>
      <c r="AIB649" s="115"/>
      <c r="AIC649" s="115"/>
      <c r="AID649" s="115"/>
      <c r="AIE649" s="115"/>
      <c r="AIF649" s="115"/>
      <c r="AIG649" s="115"/>
      <c r="AIH649" s="115"/>
      <c r="AII649" s="115"/>
      <c r="AIJ649" s="115"/>
      <c r="AIK649" s="115"/>
      <c r="AIL649" s="115"/>
      <c r="AIM649" s="115"/>
      <c r="AIN649" s="115"/>
      <c r="AIO649" s="115"/>
      <c r="AIP649" s="115"/>
      <c r="AIQ649" s="115"/>
      <c r="AIR649" s="115"/>
      <c r="AIS649" s="115"/>
      <c r="AIT649" s="115"/>
      <c r="AIU649" s="115"/>
      <c r="AIV649" s="115"/>
      <c r="AIW649" s="115"/>
      <c r="AIX649" s="115"/>
      <c r="AIY649" s="115"/>
      <c r="AIZ649" s="115"/>
      <c r="AJA649" s="115"/>
      <c r="AJB649" s="115"/>
      <c r="AJC649" s="115"/>
      <c r="AJD649" s="115"/>
      <c r="AJE649" s="115"/>
      <c r="AJF649" s="115"/>
      <c r="AJG649" s="115"/>
      <c r="AJH649" s="115"/>
      <c r="AJI649" s="115"/>
      <c r="AJJ649" s="115"/>
      <c r="AJK649" s="115"/>
      <c r="AJL649" s="115"/>
      <c r="AJM649" s="115"/>
      <c r="AJN649" s="115"/>
      <c r="AJO649" s="115"/>
      <c r="AJP649" s="115"/>
      <c r="AJQ649" s="115"/>
      <c r="AJR649" s="115"/>
      <c r="AJS649" s="115"/>
      <c r="AJT649" s="115"/>
      <c r="AJU649" s="115"/>
      <c r="AJV649" s="115"/>
      <c r="AJW649" s="115"/>
      <c r="AJX649" s="115"/>
      <c r="AJY649" s="115"/>
      <c r="AJZ649" s="115"/>
      <c r="AKA649" s="115"/>
      <c r="AKB649" s="115"/>
      <c r="AKC649" s="115"/>
      <c r="AKD649" s="115"/>
      <c r="AKE649" s="115"/>
      <c r="AKF649" s="115"/>
      <c r="AKG649" s="115"/>
      <c r="AKH649" s="115"/>
      <c r="AKI649" s="115"/>
      <c r="AKJ649" s="115"/>
      <c r="AKK649" s="115"/>
      <c r="AKL649" s="115"/>
      <c r="AKM649" s="115"/>
      <c r="AKN649" s="115"/>
      <c r="AKO649" s="115"/>
      <c r="AKP649" s="115"/>
      <c r="AKQ649" s="115"/>
      <c r="AKR649" s="115"/>
      <c r="AKS649" s="115"/>
      <c r="AKT649" s="115"/>
      <c r="AKU649" s="115"/>
      <c r="AKV649" s="115"/>
      <c r="AKW649" s="115"/>
      <c r="AKX649" s="115"/>
      <c r="AKY649" s="115"/>
      <c r="AKZ649" s="115"/>
      <c r="ALA649" s="115"/>
      <c r="ALB649" s="115"/>
      <c r="ALC649" s="115"/>
      <c r="ALD649" s="115"/>
      <c r="ALE649" s="115"/>
      <c r="ALF649" s="115"/>
      <c r="ALG649" s="115"/>
      <c r="ALH649" s="115"/>
      <c r="ALI649" s="115"/>
      <c r="ALJ649" s="115"/>
      <c r="ALK649" s="115"/>
      <c r="ALL649" s="115"/>
      <c r="ALM649" s="115"/>
      <c r="ALN649" s="115"/>
      <c r="ALO649" s="115"/>
      <c r="ALP649" s="115"/>
      <c r="ALQ649" s="115"/>
      <c r="ALR649" s="115"/>
      <c r="ALS649" s="115"/>
      <c r="ALT649"/>
      <c r="ALU649"/>
      <c r="ALV649"/>
      <c r="ALW649"/>
      <c r="ALX649"/>
      <c r="ALY649"/>
      <c r="ALZ649"/>
      <c r="AMA649"/>
      <c r="AMB649"/>
      <c r="AMC649"/>
      <c r="AMD649"/>
      <c r="AME649"/>
      <c r="AMF649"/>
      <c r="AMG649"/>
      <c r="AMH649"/>
      <c r="AMI649"/>
      <c r="AMJ649"/>
      <c r="AMK649"/>
    </row>
    <row r="650" spans="1:1025" s="103" customFormat="1" ht="37.5">
      <c r="A650" s="115"/>
      <c r="B650" s="27"/>
      <c r="C650" s="37" t="s">
        <v>116</v>
      </c>
      <c r="D650" s="37">
        <v>929</v>
      </c>
      <c r="E650" s="130" t="s">
        <v>14</v>
      </c>
      <c r="F650" s="130" t="s">
        <v>30</v>
      </c>
      <c r="G650" s="82">
        <v>5030000000</v>
      </c>
      <c r="H650" s="83"/>
      <c r="I650" s="90">
        <f t="shared" si="267"/>
        <v>268400</v>
      </c>
      <c r="J650" s="90">
        <f t="shared" si="268"/>
        <v>423000</v>
      </c>
      <c r="K650" s="77">
        <f t="shared" si="268"/>
        <v>-184600</v>
      </c>
      <c r="L650" s="77">
        <f t="shared" si="268"/>
        <v>0</v>
      </c>
      <c r="M650" s="77">
        <f t="shared" si="268"/>
        <v>0</v>
      </c>
      <c r="N650" s="77">
        <f t="shared" si="268"/>
        <v>0</v>
      </c>
      <c r="O650" s="90">
        <f t="shared" si="268"/>
        <v>0</v>
      </c>
      <c r="P650" s="77">
        <f t="shared" si="268"/>
        <v>0</v>
      </c>
      <c r="Q650" s="77">
        <f t="shared" si="268"/>
        <v>0</v>
      </c>
      <c r="R650" s="77">
        <f t="shared" si="268"/>
        <v>0</v>
      </c>
      <c r="S650" s="77">
        <f t="shared" si="268"/>
        <v>0</v>
      </c>
      <c r="T650" s="77">
        <f t="shared" si="268"/>
        <v>30000</v>
      </c>
      <c r="U650" s="133">
        <f t="shared" si="268"/>
        <v>0</v>
      </c>
      <c r="V650" s="115"/>
      <c r="W650" s="115"/>
      <c r="X650" s="115"/>
      <c r="Y650" s="115"/>
      <c r="Z650" s="115"/>
      <c r="AA650" s="115"/>
      <c r="AB650" s="115"/>
      <c r="AC650" s="115"/>
      <c r="AD650" s="115"/>
      <c r="AE650" s="115"/>
      <c r="AF650" s="115"/>
      <c r="AG650" s="115"/>
      <c r="AH650" s="115"/>
      <c r="AI650" s="115"/>
      <c r="AJ650" s="115"/>
      <c r="AK650" s="115"/>
      <c r="AL650" s="115"/>
      <c r="AM650" s="115"/>
      <c r="AN650" s="115"/>
      <c r="AO650" s="115"/>
      <c r="AP650" s="115"/>
      <c r="AQ650" s="115"/>
      <c r="AR650" s="115"/>
      <c r="AS650" s="115"/>
      <c r="AT650" s="115"/>
      <c r="AU650" s="115"/>
      <c r="AV650" s="115"/>
      <c r="AW650" s="115"/>
      <c r="AX650" s="115"/>
      <c r="AY650" s="115"/>
      <c r="AZ650" s="115"/>
      <c r="BA650" s="115"/>
      <c r="BB650" s="115"/>
      <c r="BC650" s="115"/>
      <c r="BD650" s="115"/>
      <c r="BE650" s="115"/>
      <c r="BF650" s="115"/>
      <c r="BG650" s="115"/>
      <c r="BH650" s="115"/>
      <c r="BI650" s="115"/>
      <c r="BJ650" s="115"/>
      <c r="BK650" s="115"/>
      <c r="BL650" s="115"/>
      <c r="BM650" s="115"/>
      <c r="BN650" s="115"/>
      <c r="BO650" s="115"/>
      <c r="BP650" s="115"/>
      <c r="BQ650" s="115"/>
      <c r="BR650" s="115"/>
      <c r="BS650" s="115"/>
      <c r="BT650" s="115"/>
      <c r="BU650" s="115"/>
      <c r="BV650" s="115"/>
      <c r="BW650" s="115"/>
      <c r="BX650" s="115"/>
      <c r="BY650" s="115"/>
      <c r="BZ650" s="115"/>
      <c r="CA650" s="115"/>
      <c r="CB650" s="115"/>
      <c r="CC650" s="115"/>
      <c r="CD650" s="115"/>
      <c r="CE650" s="115"/>
      <c r="CF650" s="115"/>
      <c r="CG650" s="115"/>
      <c r="CH650" s="115"/>
      <c r="CI650" s="115"/>
      <c r="CJ650" s="115"/>
      <c r="CK650" s="115"/>
      <c r="CL650" s="115"/>
      <c r="CM650" s="115"/>
      <c r="CN650" s="115"/>
      <c r="CO650" s="115"/>
      <c r="CP650" s="115"/>
      <c r="CQ650" s="115"/>
      <c r="CR650" s="115"/>
      <c r="CS650" s="115"/>
      <c r="CT650" s="115"/>
      <c r="CU650" s="115"/>
      <c r="CV650" s="115"/>
      <c r="CW650" s="115"/>
      <c r="CX650" s="115"/>
      <c r="CY650" s="115"/>
      <c r="CZ650" s="115"/>
      <c r="DA650" s="115"/>
      <c r="DB650" s="115"/>
      <c r="DC650" s="115"/>
      <c r="DD650" s="115"/>
      <c r="DE650" s="115"/>
      <c r="DF650" s="115"/>
      <c r="DG650" s="115"/>
      <c r="DH650" s="115"/>
      <c r="DI650" s="115"/>
      <c r="DJ650" s="115"/>
      <c r="DK650" s="115"/>
      <c r="DL650" s="115"/>
      <c r="DM650" s="115"/>
      <c r="DN650" s="115"/>
      <c r="DO650" s="115"/>
      <c r="DP650" s="115"/>
      <c r="DQ650" s="115"/>
      <c r="DR650" s="115"/>
      <c r="DS650" s="115"/>
      <c r="DT650" s="115"/>
      <c r="DU650" s="115"/>
      <c r="DV650" s="115"/>
      <c r="DW650" s="115"/>
      <c r="DX650" s="115"/>
      <c r="DY650" s="115"/>
      <c r="DZ650" s="115"/>
      <c r="EA650" s="115"/>
      <c r="EB650" s="115"/>
      <c r="EC650" s="115"/>
      <c r="ED650" s="115"/>
      <c r="EE650" s="115"/>
      <c r="EF650" s="115"/>
      <c r="EG650" s="115"/>
      <c r="EH650" s="115"/>
      <c r="EI650" s="115"/>
      <c r="EJ650" s="115"/>
      <c r="EK650" s="115"/>
      <c r="EL650" s="115"/>
      <c r="EM650" s="115"/>
      <c r="EN650" s="115"/>
      <c r="EO650" s="115"/>
      <c r="EP650" s="115"/>
      <c r="EQ650" s="115"/>
      <c r="ER650" s="115"/>
      <c r="ES650" s="115"/>
      <c r="ET650" s="115"/>
      <c r="EU650" s="115"/>
      <c r="EV650" s="115"/>
      <c r="EW650" s="115"/>
      <c r="EX650" s="115"/>
      <c r="EY650" s="115"/>
      <c r="EZ650" s="115"/>
      <c r="FA650" s="115"/>
      <c r="FB650" s="115"/>
      <c r="FC650" s="115"/>
      <c r="FD650" s="115"/>
      <c r="FE650" s="115"/>
      <c r="FF650" s="115"/>
      <c r="FG650" s="115"/>
      <c r="FH650" s="115"/>
      <c r="FI650" s="115"/>
      <c r="FJ650" s="115"/>
      <c r="FK650" s="115"/>
      <c r="FL650" s="115"/>
      <c r="FM650" s="115"/>
      <c r="FN650" s="115"/>
      <c r="FO650" s="115"/>
      <c r="FP650" s="115"/>
      <c r="FQ650" s="115"/>
      <c r="FR650" s="115"/>
      <c r="FS650" s="115"/>
      <c r="FT650" s="115"/>
      <c r="FU650" s="115"/>
      <c r="FV650" s="115"/>
      <c r="FW650" s="115"/>
      <c r="FX650" s="115"/>
      <c r="FY650" s="115"/>
      <c r="FZ650" s="115"/>
      <c r="GA650" s="115"/>
      <c r="GB650" s="115"/>
      <c r="GC650" s="115"/>
      <c r="GD650" s="115"/>
      <c r="GE650" s="115"/>
      <c r="GF650" s="115"/>
      <c r="GG650" s="115"/>
      <c r="GH650" s="115"/>
      <c r="GI650" s="115"/>
      <c r="GJ650" s="115"/>
      <c r="GK650" s="115"/>
      <c r="GL650" s="115"/>
      <c r="GM650" s="115"/>
      <c r="GN650" s="115"/>
      <c r="GO650" s="115"/>
      <c r="GP650" s="115"/>
      <c r="GQ650" s="115"/>
      <c r="GR650" s="115"/>
      <c r="GS650" s="115"/>
      <c r="GT650" s="115"/>
      <c r="GU650" s="115"/>
      <c r="GV650" s="115"/>
      <c r="GW650" s="115"/>
      <c r="GX650" s="115"/>
      <c r="GY650" s="115"/>
      <c r="GZ650" s="115"/>
      <c r="HA650" s="115"/>
      <c r="HB650" s="115"/>
      <c r="HC650" s="115"/>
      <c r="HD650" s="115"/>
      <c r="HE650" s="115"/>
      <c r="HF650" s="115"/>
      <c r="HG650" s="115"/>
      <c r="HH650" s="115"/>
      <c r="HI650" s="115"/>
      <c r="HJ650" s="115"/>
      <c r="HK650" s="115"/>
      <c r="HL650" s="115"/>
      <c r="HM650" s="115"/>
      <c r="HN650" s="115"/>
      <c r="HO650" s="115"/>
      <c r="HP650" s="115"/>
      <c r="HQ650" s="115"/>
      <c r="HR650" s="115"/>
      <c r="HS650" s="115"/>
      <c r="HT650" s="115"/>
      <c r="HU650" s="115"/>
      <c r="HV650" s="115"/>
      <c r="HW650" s="115"/>
      <c r="HX650" s="115"/>
      <c r="HY650" s="115"/>
      <c r="HZ650" s="115"/>
      <c r="IA650" s="115"/>
      <c r="IB650" s="115"/>
      <c r="IC650" s="115"/>
      <c r="ID650" s="115"/>
      <c r="IE650" s="115"/>
      <c r="IF650" s="115"/>
      <c r="IG650" s="115"/>
      <c r="IH650" s="115"/>
      <c r="II650" s="115"/>
      <c r="IJ650" s="115"/>
      <c r="IK650" s="115"/>
      <c r="IL650" s="115"/>
      <c r="IM650" s="115"/>
      <c r="IN650" s="115"/>
      <c r="IO650" s="115"/>
      <c r="IP650" s="115"/>
      <c r="IQ650" s="115"/>
      <c r="IR650" s="115"/>
      <c r="IS650" s="115"/>
      <c r="IT650" s="115"/>
      <c r="IU650" s="115"/>
      <c r="IV650" s="115"/>
      <c r="IW650" s="115"/>
      <c r="IX650" s="115"/>
      <c r="IY650" s="115"/>
      <c r="IZ650" s="115"/>
      <c r="JA650" s="115"/>
      <c r="JB650" s="115"/>
      <c r="JC650" s="115"/>
      <c r="JD650" s="115"/>
      <c r="JE650" s="115"/>
      <c r="JF650" s="115"/>
      <c r="JG650" s="115"/>
      <c r="JH650" s="115"/>
      <c r="JI650" s="115"/>
      <c r="JJ650" s="115"/>
      <c r="JK650" s="115"/>
      <c r="JL650" s="115"/>
      <c r="JM650" s="115"/>
      <c r="JN650" s="115"/>
      <c r="JO650" s="115"/>
      <c r="JP650" s="115"/>
      <c r="JQ650" s="115"/>
      <c r="JR650" s="115"/>
      <c r="JS650" s="115"/>
      <c r="JT650" s="115"/>
      <c r="JU650" s="115"/>
      <c r="JV650" s="115"/>
      <c r="JW650" s="115"/>
      <c r="JX650" s="115"/>
      <c r="JY650" s="115"/>
      <c r="JZ650" s="115"/>
      <c r="KA650" s="115"/>
      <c r="KB650" s="115"/>
      <c r="KC650" s="115"/>
      <c r="KD650" s="115"/>
      <c r="KE650" s="115"/>
      <c r="KF650" s="115"/>
      <c r="KG650" s="115"/>
      <c r="KH650" s="115"/>
      <c r="KI650" s="115"/>
      <c r="KJ650" s="115"/>
      <c r="KK650" s="115"/>
      <c r="KL650" s="115"/>
      <c r="KM650" s="115"/>
      <c r="KN650" s="115"/>
      <c r="KO650" s="115"/>
      <c r="KP650" s="115"/>
      <c r="KQ650" s="115"/>
      <c r="KR650" s="115"/>
      <c r="KS650" s="115"/>
      <c r="KT650" s="115"/>
      <c r="KU650" s="115"/>
      <c r="KV650" s="115"/>
      <c r="KW650" s="115"/>
      <c r="KX650" s="115"/>
      <c r="KY650" s="115"/>
      <c r="KZ650" s="115"/>
      <c r="LA650" s="115"/>
      <c r="LB650" s="115"/>
      <c r="LC650" s="115"/>
      <c r="LD650" s="115"/>
      <c r="LE650" s="115"/>
      <c r="LF650" s="115"/>
      <c r="LG650" s="115"/>
      <c r="LH650" s="115"/>
      <c r="LI650" s="115"/>
      <c r="LJ650" s="115"/>
      <c r="LK650" s="115"/>
      <c r="LL650" s="115"/>
      <c r="LM650" s="115"/>
      <c r="LN650" s="115"/>
      <c r="LO650" s="115"/>
      <c r="LP650" s="115"/>
      <c r="LQ650" s="115"/>
      <c r="LR650" s="115"/>
      <c r="LS650" s="115"/>
      <c r="LT650" s="115"/>
      <c r="LU650" s="115"/>
      <c r="LV650" s="115"/>
      <c r="LW650" s="115"/>
      <c r="LX650" s="115"/>
      <c r="LY650" s="115"/>
      <c r="LZ650" s="115"/>
      <c r="MA650" s="115"/>
      <c r="MB650" s="115"/>
      <c r="MC650" s="115"/>
      <c r="MD650" s="115"/>
      <c r="ME650" s="115"/>
      <c r="MF650" s="115"/>
      <c r="MG650" s="115"/>
      <c r="MH650" s="115"/>
      <c r="MI650" s="115"/>
      <c r="MJ650" s="115"/>
      <c r="MK650" s="115"/>
      <c r="ML650" s="115"/>
      <c r="MM650" s="115"/>
      <c r="MN650" s="115"/>
      <c r="MO650" s="115"/>
      <c r="MP650" s="115"/>
      <c r="MQ650" s="115"/>
      <c r="MR650" s="115"/>
      <c r="MS650" s="115"/>
      <c r="MT650" s="115"/>
      <c r="MU650" s="115"/>
      <c r="MV650" s="115"/>
      <c r="MW650" s="115"/>
      <c r="MX650" s="115"/>
      <c r="MY650" s="115"/>
      <c r="MZ650" s="115"/>
      <c r="NA650" s="115"/>
      <c r="NB650" s="115"/>
      <c r="NC650" s="115"/>
      <c r="ND650" s="115"/>
      <c r="NE650" s="115"/>
      <c r="NF650" s="115"/>
      <c r="NG650" s="115"/>
      <c r="NH650" s="115"/>
      <c r="NI650" s="115"/>
      <c r="NJ650" s="115"/>
      <c r="NK650" s="115"/>
      <c r="NL650" s="115"/>
      <c r="NM650" s="115"/>
      <c r="NN650" s="115"/>
      <c r="NO650" s="115"/>
      <c r="NP650" s="115"/>
      <c r="NQ650" s="115"/>
      <c r="NR650" s="115"/>
      <c r="NS650" s="115"/>
      <c r="NT650" s="115"/>
      <c r="NU650" s="115"/>
      <c r="NV650" s="115"/>
      <c r="NW650" s="115"/>
      <c r="NX650" s="115"/>
      <c r="NY650" s="115"/>
      <c r="NZ650" s="115"/>
      <c r="OA650" s="115"/>
      <c r="OB650" s="115"/>
      <c r="OC650" s="115"/>
      <c r="OD650" s="115"/>
      <c r="OE650" s="115"/>
      <c r="OF650" s="115"/>
      <c r="OG650" s="115"/>
      <c r="OH650" s="115"/>
      <c r="OI650" s="115"/>
      <c r="OJ650" s="115"/>
      <c r="OK650" s="115"/>
      <c r="OL650" s="115"/>
      <c r="OM650" s="115"/>
      <c r="ON650" s="115"/>
      <c r="OO650" s="115"/>
      <c r="OP650" s="115"/>
      <c r="OQ650" s="115"/>
      <c r="OR650" s="115"/>
      <c r="OS650" s="115"/>
      <c r="OT650" s="115"/>
      <c r="OU650" s="115"/>
      <c r="OV650" s="115"/>
      <c r="OW650" s="115"/>
      <c r="OX650" s="115"/>
      <c r="OY650" s="115"/>
      <c r="OZ650" s="115"/>
      <c r="PA650" s="115"/>
      <c r="PB650" s="115"/>
      <c r="PC650" s="115"/>
      <c r="PD650" s="115"/>
      <c r="PE650" s="115"/>
      <c r="PF650" s="115"/>
      <c r="PG650" s="115"/>
      <c r="PH650" s="115"/>
      <c r="PI650" s="115"/>
      <c r="PJ650" s="115"/>
      <c r="PK650" s="115"/>
      <c r="PL650" s="115"/>
      <c r="PM650" s="115"/>
      <c r="PN650" s="115"/>
      <c r="PO650" s="115"/>
      <c r="PP650" s="115"/>
      <c r="PQ650" s="115"/>
      <c r="PR650" s="115"/>
      <c r="PS650" s="115"/>
      <c r="PT650" s="115"/>
      <c r="PU650" s="115"/>
      <c r="PV650" s="115"/>
      <c r="PW650" s="115"/>
      <c r="PX650" s="115"/>
      <c r="PY650" s="115"/>
      <c r="PZ650" s="115"/>
      <c r="QA650" s="115"/>
      <c r="QB650" s="115"/>
      <c r="QC650" s="115"/>
      <c r="QD650" s="115"/>
      <c r="QE650" s="115"/>
      <c r="QF650" s="115"/>
      <c r="QG650" s="115"/>
      <c r="QH650" s="115"/>
      <c r="QI650" s="115"/>
      <c r="QJ650" s="115"/>
      <c r="QK650" s="115"/>
      <c r="QL650" s="115"/>
      <c r="QM650" s="115"/>
      <c r="QN650" s="115"/>
      <c r="QO650" s="115"/>
      <c r="QP650" s="115"/>
      <c r="QQ650" s="115"/>
      <c r="QR650" s="115"/>
      <c r="QS650" s="115"/>
      <c r="QT650" s="115"/>
      <c r="QU650" s="115"/>
      <c r="QV650" s="115"/>
      <c r="QW650" s="115"/>
      <c r="QX650" s="115"/>
      <c r="QY650" s="115"/>
      <c r="QZ650" s="115"/>
      <c r="RA650" s="115"/>
      <c r="RB650" s="115"/>
      <c r="RC650" s="115"/>
      <c r="RD650" s="115"/>
      <c r="RE650" s="115"/>
      <c r="RF650" s="115"/>
      <c r="RG650" s="115"/>
      <c r="RH650" s="115"/>
      <c r="RI650" s="115"/>
      <c r="RJ650" s="115"/>
      <c r="RK650" s="115"/>
      <c r="RL650" s="115"/>
      <c r="RM650" s="115"/>
      <c r="RN650" s="115"/>
      <c r="RO650" s="115"/>
      <c r="RP650" s="115"/>
      <c r="RQ650" s="115"/>
      <c r="RR650" s="115"/>
      <c r="RS650" s="115"/>
      <c r="RT650" s="115"/>
      <c r="RU650" s="115"/>
      <c r="RV650" s="115"/>
      <c r="RW650" s="115"/>
      <c r="RX650" s="115"/>
      <c r="RY650" s="115"/>
      <c r="RZ650" s="115"/>
      <c r="SA650" s="115"/>
      <c r="SB650" s="115"/>
      <c r="SC650" s="115"/>
      <c r="SD650" s="115"/>
      <c r="SE650" s="115"/>
      <c r="SF650" s="115"/>
      <c r="SG650" s="115"/>
      <c r="SH650" s="115"/>
      <c r="SI650" s="115"/>
      <c r="SJ650" s="115"/>
      <c r="SK650" s="115"/>
      <c r="SL650" s="115"/>
      <c r="SM650" s="115"/>
      <c r="SN650" s="115"/>
      <c r="SO650" s="115"/>
      <c r="SP650" s="115"/>
      <c r="SQ650" s="115"/>
      <c r="SR650" s="115"/>
      <c r="SS650" s="115"/>
      <c r="ST650" s="115"/>
      <c r="SU650" s="115"/>
      <c r="SV650" s="115"/>
      <c r="SW650" s="115"/>
      <c r="SX650" s="115"/>
      <c r="SY650" s="115"/>
      <c r="SZ650" s="115"/>
      <c r="TA650" s="115"/>
      <c r="TB650" s="115"/>
      <c r="TC650" s="115"/>
      <c r="TD650" s="115"/>
      <c r="TE650" s="115"/>
      <c r="TF650" s="115"/>
      <c r="TG650" s="115"/>
      <c r="TH650" s="115"/>
      <c r="TI650" s="115"/>
      <c r="TJ650" s="115"/>
      <c r="TK650" s="115"/>
      <c r="TL650" s="115"/>
      <c r="TM650" s="115"/>
      <c r="TN650" s="115"/>
      <c r="TO650" s="115"/>
      <c r="TP650" s="115"/>
      <c r="TQ650" s="115"/>
      <c r="TR650" s="115"/>
      <c r="TS650" s="115"/>
      <c r="TT650" s="115"/>
      <c r="TU650" s="115"/>
      <c r="TV650" s="115"/>
      <c r="TW650" s="115"/>
      <c r="TX650" s="115"/>
      <c r="TY650" s="115"/>
      <c r="TZ650" s="115"/>
      <c r="UA650" s="115"/>
      <c r="UB650" s="115"/>
      <c r="UC650" s="115"/>
      <c r="UD650" s="115"/>
      <c r="UE650" s="115"/>
      <c r="UF650" s="115"/>
      <c r="UG650" s="115"/>
      <c r="UH650" s="115"/>
      <c r="UI650" s="115"/>
      <c r="UJ650" s="115"/>
      <c r="UK650" s="115"/>
      <c r="UL650" s="115"/>
      <c r="UM650" s="115"/>
      <c r="UN650" s="115"/>
      <c r="UO650" s="115"/>
      <c r="UP650" s="115"/>
      <c r="UQ650" s="115"/>
      <c r="UR650" s="115"/>
      <c r="US650" s="115"/>
      <c r="UT650" s="115"/>
      <c r="UU650" s="115"/>
      <c r="UV650" s="115"/>
      <c r="UW650" s="115"/>
      <c r="UX650" s="115"/>
      <c r="UY650" s="115"/>
      <c r="UZ650" s="115"/>
      <c r="VA650" s="115"/>
      <c r="VB650" s="115"/>
      <c r="VC650" s="115"/>
      <c r="VD650" s="115"/>
      <c r="VE650" s="115"/>
      <c r="VF650" s="115"/>
      <c r="VG650" s="115"/>
      <c r="VH650" s="115"/>
      <c r="VI650" s="115"/>
      <c r="VJ650" s="115"/>
      <c r="VK650" s="115"/>
      <c r="VL650" s="115"/>
      <c r="VM650" s="115"/>
      <c r="VN650" s="115"/>
      <c r="VO650" s="115"/>
      <c r="VP650" s="115"/>
      <c r="VQ650" s="115"/>
      <c r="VR650" s="115"/>
      <c r="VS650" s="115"/>
      <c r="VT650" s="115"/>
      <c r="VU650" s="115"/>
      <c r="VV650" s="115"/>
      <c r="VW650" s="115"/>
      <c r="VX650" s="115"/>
      <c r="VY650" s="115"/>
      <c r="VZ650" s="115"/>
      <c r="WA650" s="115"/>
      <c r="WB650" s="115"/>
      <c r="WC650" s="115"/>
      <c r="WD650" s="115"/>
      <c r="WE650" s="115"/>
      <c r="WF650" s="115"/>
      <c r="WG650" s="115"/>
      <c r="WH650" s="115"/>
      <c r="WI650" s="115"/>
      <c r="WJ650" s="115"/>
      <c r="WK650" s="115"/>
      <c r="WL650" s="115"/>
      <c r="WM650" s="115"/>
      <c r="WN650" s="115"/>
      <c r="WO650" s="115"/>
      <c r="WP650" s="115"/>
      <c r="WQ650" s="115"/>
      <c r="WR650" s="115"/>
      <c r="WS650" s="115"/>
      <c r="WT650" s="115"/>
      <c r="WU650" s="115"/>
      <c r="WV650" s="115"/>
      <c r="WW650" s="115"/>
      <c r="WX650" s="115"/>
      <c r="WY650" s="115"/>
      <c r="WZ650" s="115"/>
      <c r="XA650" s="115"/>
      <c r="XB650" s="115"/>
      <c r="XC650" s="115"/>
      <c r="XD650" s="115"/>
      <c r="XE650" s="115"/>
      <c r="XF650" s="115"/>
      <c r="XG650" s="115"/>
      <c r="XH650" s="115"/>
      <c r="XI650" s="115"/>
      <c r="XJ650" s="115"/>
      <c r="XK650" s="115"/>
      <c r="XL650" s="115"/>
      <c r="XM650" s="115"/>
      <c r="XN650" s="115"/>
      <c r="XO650" s="115"/>
      <c r="XP650" s="115"/>
      <c r="XQ650" s="115"/>
      <c r="XR650" s="115"/>
      <c r="XS650" s="115"/>
      <c r="XT650" s="115"/>
      <c r="XU650" s="115"/>
      <c r="XV650" s="115"/>
      <c r="XW650" s="115"/>
      <c r="XX650" s="115"/>
      <c r="XY650" s="115"/>
      <c r="XZ650" s="115"/>
      <c r="YA650" s="115"/>
      <c r="YB650" s="115"/>
      <c r="YC650" s="115"/>
      <c r="YD650" s="115"/>
      <c r="YE650" s="115"/>
      <c r="YF650" s="115"/>
      <c r="YG650" s="115"/>
      <c r="YH650" s="115"/>
      <c r="YI650" s="115"/>
      <c r="YJ650" s="115"/>
      <c r="YK650" s="115"/>
      <c r="YL650" s="115"/>
      <c r="YM650" s="115"/>
      <c r="YN650" s="115"/>
      <c r="YO650" s="115"/>
      <c r="YP650" s="115"/>
      <c r="YQ650" s="115"/>
      <c r="YR650" s="115"/>
      <c r="YS650" s="115"/>
      <c r="YT650" s="115"/>
      <c r="YU650" s="115"/>
      <c r="YV650" s="115"/>
      <c r="YW650" s="115"/>
      <c r="YX650" s="115"/>
      <c r="YY650" s="115"/>
      <c r="YZ650" s="115"/>
      <c r="ZA650" s="115"/>
      <c r="ZB650" s="115"/>
      <c r="ZC650" s="115"/>
      <c r="ZD650" s="115"/>
      <c r="ZE650" s="115"/>
      <c r="ZF650" s="115"/>
      <c r="ZG650" s="115"/>
      <c r="ZH650" s="115"/>
      <c r="ZI650" s="115"/>
      <c r="ZJ650" s="115"/>
      <c r="ZK650" s="115"/>
      <c r="ZL650" s="115"/>
      <c r="ZM650" s="115"/>
      <c r="ZN650" s="115"/>
      <c r="ZO650" s="115"/>
      <c r="ZP650" s="115"/>
      <c r="ZQ650" s="115"/>
      <c r="ZR650" s="115"/>
      <c r="ZS650" s="115"/>
      <c r="ZT650" s="115"/>
      <c r="ZU650" s="115"/>
      <c r="ZV650" s="115"/>
      <c r="ZW650" s="115"/>
      <c r="ZX650" s="115"/>
      <c r="ZY650" s="115"/>
      <c r="ZZ650" s="115"/>
      <c r="AAA650" s="115"/>
      <c r="AAB650" s="115"/>
      <c r="AAC650" s="115"/>
      <c r="AAD650" s="115"/>
      <c r="AAE650" s="115"/>
      <c r="AAF650" s="115"/>
      <c r="AAG650" s="115"/>
      <c r="AAH650" s="115"/>
      <c r="AAI650" s="115"/>
      <c r="AAJ650" s="115"/>
      <c r="AAK650" s="115"/>
      <c r="AAL650" s="115"/>
      <c r="AAM650" s="115"/>
      <c r="AAN650" s="115"/>
      <c r="AAO650" s="115"/>
      <c r="AAP650" s="115"/>
      <c r="AAQ650" s="115"/>
      <c r="AAR650" s="115"/>
      <c r="AAS650" s="115"/>
      <c r="AAT650" s="115"/>
      <c r="AAU650" s="115"/>
      <c r="AAV650" s="115"/>
      <c r="AAW650" s="115"/>
      <c r="AAX650" s="115"/>
      <c r="AAY650" s="115"/>
      <c r="AAZ650" s="115"/>
      <c r="ABA650" s="115"/>
      <c r="ABB650" s="115"/>
      <c r="ABC650" s="115"/>
      <c r="ABD650" s="115"/>
      <c r="ABE650" s="115"/>
      <c r="ABF650" s="115"/>
      <c r="ABG650" s="115"/>
      <c r="ABH650" s="115"/>
      <c r="ABI650" s="115"/>
      <c r="ABJ650" s="115"/>
      <c r="ABK650" s="115"/>
      <c r="ABL650" s="115"/>
      <c r="ABM650" s="115"/>
      <c r="ABN650" s="115"/>
      <c r="ABO650" s="115"/>
      <c r="ABP650" s="115"/>
      <c r="ABQ650" s="115"/>
      <c r="ABR650" s="115"/>
      <c r="ABS650" s="115"/>
      <c r="ABT650" s="115"/>
      <c r="ABU650" s="115"/>
      <c r="ABV650" s="115"/>
      <c r="ABW650" s="115"/>
      <c r="ABX650" s="115"/>
      <c r="ABY650" s="115"/>
      <c r="ABZ650" s="115"/>
      <c r="ACA650" s="115"/>
      <c r="ACB650" s="115"/>
      <c r="ACC650" s="115"/>
      <c r="ACD650" s="115"/>
      <c r="ACE650" s="115"/>
      <c r="ACF650" s="115"/>
      <c r="ACG650" s="115"/>
      <c r="ACH650" s="115"/>
      <c r="ACI650" s="115"/>
      <c r="ACJ650" s="115"/>
      <c r="ACK650" s="115"/>
      <c r="ACL650" s="115"/>
      <c r="ACM650" s="115"/>
      <c r="ACN650" s="115"/>
      <c r="ACO650" s="115"/>
      <c r="ACP650" s="115"/>
      <c r="ACQ650" s="115"/>
      <c r="ACR650" s="115"/>
      <c r="ACS650" s="115"/>
      <c r="ACT650" s="115"/>
      <c r="ACU650" s="115"/>
      <c r="ACV650" s="115"/>
      <c r="ACW650" s="115"/>
      <c r="ACX650" s="115"/>
      <c r="ACY650" s="115"/>
      <c r="ACZ650" s="115"/>
      <c r="ADA650" s="115"/>
      <c r="ADB650" s="115"/>
      <c r="ADC650" s="115"/>
      <c r="ADD650" s="115"/>
      <c r="ADE650" s="115"/>
      <c r="ADF650" s="115"/>
      <c r="ADG650" s="115"/>
      <c r="ADH650" s="115"/>
      <c r="ADI650" s="115"/>
      <c r="ADJ650" s="115"/>
      <c r="ADK650" s="115"/>
      <c r="ADL650" s="115"/>
      <c r="ADM650" s="115"/>
      <c r="ADN650" s="115"/>
      <c r="ADO650" s="115"/>
      <c r="ADP650" s="115"/>
      <c r="ADQ650" s="115"/>
      <c r="ADR650" s="115"/>
      <c r="ADS650" s="115"/>
      <c r="ADT650" s="115"/>
      <c r="ADU650" s="115"/>
      <c r="ADV650" s="115"/>
      <c r="ADW650" s="115"/>
      <c r="ADX650" s="115"/>
      <c r="ADY650" s="115"/>
      <c r="ADZ650" s="115"/>
      <c r="AEA650" s="115"/>
      <c r="AEB650" s="115"/>
      <c r="AEC650" s="115"/>
      <c r="AED650" s="115"/>
      <c r="AEE650" s="115"/>
      <c r="AEF650" s="115"/>
      <c r="AEG650" s="115"/>
      <c r="AEH650" s="115"/>
      <c r="AEI650" s="115"/>
      <c r="AEJ650" s="115"/>
      <c r="AEK650" s="115"/>
      <c r="AEL650" s="115"/>
      <c r="AEM650" s="115"/>
      <c r="AEN650" s="115"/>
      <c r="AEO650" s="115"/>
      <c r="AEP650" s="115"/>
      <c r="AEQ650" s="115"/>
      <c r="AER650" s="115"/>
      <c r="AES650" s="115"/>
      <c r="AET650" s="115"/>
      <c r="AEU650" s="115"/>
      <c r="AEV650" s="115"/>
      <c r="AEW650" s="115"/>
      <c r="AEX650" s="115"/>
      <c r="AEY650" s="115"/>
      <c r="AEZ650" s="115"/>
      <c r="AFA650" s="115"/>
      <c r="AFB650" s="115"/>
      <c r="AFC650" s="115"/>
      <c r="AFD650" s="115"/>
      <c r="AFE650" s="115"/>
      <c r="AFF650" s="115"/>
      <c r="AFG650" s="115"/>
      <c r="AFH650" s="115"/>
      <c r="AFI650" s="115"/>
      <c r="AFJ650" s="115"/>
      <c r="AFK650" s="115"/>
      <c r="AFL650" s="115"/>
      <c r="AFM650" s="115"/>
      <c r="AFN650" s="115"/>
      <c r="AFO650" s="115"/>
      <c r="AFP650" s="115"/>
      <c r="AFQ650" s="115"/>
      <c r="AFR650" s="115"/>
      <c r="AFS650" s="115"/>
      <c r="AFT650" s="115"/>
      <c r="AFU650" s="115"/>
      <c r="AFV650" s="115"/>
      <c r="AFW650" s="115"/>
      <c r="AFX650" s="115"/>
      <c r="AFY650" s="115"/>
      <c r="AFZ650" s="115"/>
      <c r="AGA650" s="115"/>
      <c r="AGB650" s="115"/>
      <c r="AGC650" s="115"/>
      <c r="AGD650" s="115"/>
      <c r="AGE650" s="115"/>
      <c r="AGF650" s="115"/>
      <c r="AGG650" s="115"/>
      <c r="AGH650" s="115"/>
      <c r="AGI650" s="115"/>
      <c r="AGJ650" s="115"/>
      <c r="AGK650" s="115"/>
      <c r="AGL650" s="115"/>
      <c r="AGM650" s="115"/>
      <c r="AGN650" s="115"/>
      <c r="AGO650" s="115"/>
      <c r="AGP650" s="115"/>
      <c r="AGQ650" s="115"/>
      <c r="AGR650" s="115"/>
      <c r="AGS650" s="115"/>
      <c r="AGT650" s="115"/>
      <c r="AGU650" s="115"/>
      <c r="AGV650" s="115"/>
      <c r="AGW650" s="115"/>
      <c r="AGX650" s="115"/>
      <c r="AGY650" s="115"/>
      <c r="AGZ650" s="115"/>
      <c r="AHA650" s="115"/>
      <c r="AHB650" s="115"/>
      <c r="AHC650" s="115"/>
      <c r="AHD650" s="115"/>
      <c r="AHE650" s="115"/>
      <c r="AHF650" s="115"/>
      <c r="AHG650" s="115"/>
      <c r="AHH650" s="115"/>
      <c r="AHI650" s="115"/>
      <c r="AHJ650" s="115"/>
      <c r="AHK650" s="115"/>
      <c r="AHL650" s="115"/>
      <c r="AHM650" s="115"/>
      <c r="AHN650" s="115"/>
      <c r="AHO650" s="115"/>
      <c r="AHP650" s="115"/>
      <c r="AHQ650" s="115"/>
      <c r="AHR650" s="115"/>
      <c r="AHS650" s="115"/>
      <c r="AHT650" s="115"/>
      <c r="AHU650" s="115"/>
      <c r="AHV650" s="115"/>
      <c r="AHW650" s="115"/>
      <c r="AHX650" s="115"/>
      <c r="AHY650" s="115"/>
      <c r="AHZ650" s="115"/>
      <c r="AIA650" s="115"/>
      <c r="AIB650" s="115"/>
      <c r="AIC650" s="115"/>
      <c r="AID650" s="115"/>
      <c r="AIE650" s="115"/>
      <c r="AIF650" s="115"/>
      <c r="AIG650" s="115"/>
      <c r="AIH650" s="115"/>
      <c r="AII650" s="115"/>
      <c r="AIJ650" s="115"/>
      <c r="AIK650" s="115"/>
      <c r="AIL650" s="115"/>
      <c r="AIM650" s="115"/>
      <c r="AIN650" s="115"/>
      <c r="AIO650" s="115"/>
      <c r="AIP650" s="115"/>
      <c r="AIQ650" s="115"/>
      <c r="AIR650" s="115"/>
      <c r="AIS650" s="115"/>
      <c r="AIT650" s="115"/>
      <c r="AIU650" s="115"/>
      <c r="AIV650" s="115"/>
      <c r="AIW650" s="115"/>
      <c r="AIX650" s="115"/>
      <c r="AIY650" s="115"/>
      <c r="AIZ650" s="115"/>
      <c r="AJA650" s="115"/>
      <c r="AJB650" s="115"/>
      <c r="AJC650" s="115"/>
      <c r="AJD650" s="115"/>
      <c r="AJE650" s="115"/>
      <c r="AJF650" s="115"/>
      <c r="AJG650" s="115"/>
      <c r="AJH650" s="115"/>
      <c r="AJI650" s="115"/>
      <c r="AJJ650" s="115"/>
      <c r="AJK650" s="115"/>
      <c r="AJL650" s="115"/>
      <c r="AJM650" s="115"/>
      <c r="AJN650" s="115"/>
      <c r="AJO650" s="115"/>
      <c r="AJP650" s="115"/>
      <c r="AJQ650" s="115"/>
      <c r="AJR650" s="115"/>
      <c r="AJS650" s="115"/>
      <c r="AJT650" s="115"/>
      <c r="AJU650" s="115"/>
      <c r="AJV650" s="115"/>
      <c r="AJW650" s="115"/>
      <c r="AJX650" s="115"/>
      <c r="AJY650" s="115"/>
      <c r="AJZ650" s="115"/>
      <c r="AKA650" s="115"/>
      <c r="AKB650" s="115"/>
      <c r="AKC650" s="115"/>
      <c r="AKD650" s="115"/>
      <c r="AKE650" s="115"/>
      <c r="AKF650" s="115"/>
      <c r="AKG650" s="115"/>
      <c r="AKH650" s="115"/>
      <c r="AKI650" s="115"/>
      <c r="AKJ650" s="115"/>
      <c r="AKK650" s="115"/>
      <c r="AKL650" s="115"/>
      <c r="AKM650" s="115"/>
      <c r="AKN650" s="115"/>
      <c r="AKO650" s="115"/>
      <c r="AKP650" s="115"/>
      <c r="AKQ650" s="115"/>
      <c r="AKR650" s="115"/>
      <c r="AKS650" s="115"/>
      <c r="AKT650" s="115"/>
      <c r="AKU650" s="115"/>
      <c r="AKV650" s="115"/>
      <c r="AKW650" s="115"/>
      <c r="AKX650" s="115"/>
      <c r="AKY650" s="115"/>
      <c r="AKZ650" s="115"/>
      <c r="ALA650" s="115"/>
      <c r="ALB650" s="115"/>
      <c r="ALC650" s="115"/>
      <c r="ALD650" s="115"/>
      <c r="ALE650" s="115"/>
      <c r="ALF650" s="115"/>
      <c r="ALG650" s="115"/>
      <c r="ALH650" s="115"/>
      <c r="ALI650" s="115"/>
      <c r="ALJ650" s="115"/>
      <c r="ALK650" s="115"/>
      <c r="ALL650" s="115"/>
      <c r="ALM650" s="115"/>
      <c r="ALN650" s="115"/>
      <c r="ALO650" s="115"/>
      <c r="ALP650" s="115"/>
      <c r="ALQ650" s="115"/>
      <c r="ALR650" s="115"/>
      <c r="ALS650" s="115"/>
      <c r="ALT650"/>
      <c r="ALU650"/>
      <c r="ALV650"/>
      <c r="ALW650"/>
      <c r="ALX650"/>
      <c r="ALY650"/>
      <c r="ALZ650"/>
      <c r="AMA650"/>
      <c r="AMB650"/>
      <c r="AMC650"/>
      <c r="AMD650"/>
      <c r="AME650"/>
      <c r="AMF650"/>
      <c r="AMG650"/>
      <c r="AMH650"/>
      <c r="AMI650"/>
      <c r="AMJ650"/>
      <c r="AMK650"/>
    </row>
    <row r="651" spans="1:1025" s="103" customFormat="1" ht="37.5">
      <c r="A651" s="115"/>
      <c r="B651" s="27"/>
      <c r="C651" s="37" t="s">
        <v>117</v>
      </c>
      <c r="D651" s="37">
        <v>929</v>
      </c>
      <c r="E651" s="130" t="s">
        <v>14</v>
      </c>
      <c r="F651" s="130" t="s">
        <v>30</v>
      </c>
      <c r="G651" s="82">
        <v>5030010030</v>
      </c>
      <c r="H651" s="83"/>
      <c r="I651" s="90">
        <f t="shared" si="267"/>
        <v>268400</v>
      </c>
      <c r="J651" s="90">
        <f t="shared" ref="J651:O651" si="269">J652</f>
        <v>423000</v>
      </c>
      <c r="K651" s="77">
        <f t="shared" si="269"/>
        <v>-184600</v>
      </c>
      <c r="L651" s="77">
        <f t="shared" si="269"/>
        <v>0</v>
      </c>
      <c r="M651" s="77">
        <f t="shared" si="269"/>
        <v>0</v>
      </c>
      <c r="N651" s="77">
        <f t="shared" si="269"/>
        <v>0</v>
      </c>
      <c r="O651" s="90">
        <f t="shared" si="269"/>
        <v>0</v>
      </c>
      <c r="P651" s="77">
        <f>P652+P653</f>
        <v>0</v>
      </c>
      <c r="Q651" s="77">
        <f>Q652+Q653</f>
        <v>0</v>
      </c>
      <c r="R651" s="77">
        <f>R652</f>
        <v>0</v>
      </c>
      <c r="S651" s="77">
        <f>S652</f>
        <v>0</v>
      </c>
      <c r="T651" s="77">
        <f>T652+T653</f>
        <v>30000</v>
      </c>
      <c r="U651" s="133">
        <f>U652</f>
        <v>0</v>
      </c>
      <c r="V651" s="115"/>
      <c r="W651" s="115"/>
      <c r="X651" s="115"/>
      <c r="Y651" s="115"/>
      <c r="Z651" s="115"/>
      <c r="AA651" s="115"/>
      <c r="AB651" s="115"/>
      <c r="AC651" s="115"/>
      <c r="AD651" s="115"/>
      <c r="AE651" s="115"/>
      <c r="AF651" s="115"/>
      <c r="AG651" s="115"/>
      <c r="AH651" s="115"/>
      <c r="AI651" s="115"/>
      <c r="AJ651" s="115"/>
      <c r="AK651" s="115"/>
      <c r="AL651" s="115"/>
      <c r="AM651" s="115"/>
      <c r="AN651" s="115"/>
      <c r="AO651" s="115"/>
      <c r="AP651" s="115"/>
      <c r="AQ651" s="115"/>
      <c r="AR651" s="115"/>
      <c r="AS651" s="115"/>
      <c r="AT651" s="115"/>
      <c r="AU651" s="115"/>
      <c r="AV651" s="115"/>
      <c r="AW651" s="115"/>
      <c r="AX651" s="115"/>
      <c r="AY651" s="115"/>
      <c r="AZ651" s="115"/>
      <c r="BA651" s="115"/>
      <c r="BB651" s="115"/>
      <c r="BC651" s="115"/>
      <c r="BD651" s="115"/>
      <c r="BE651" s="115"/>
      <c r="BF651" s="115"/>
      <c r="BG651" s="115"/>
      <c r="BH651" s="115"/>
      <c r="BI651" s="115"/>
      <c r="BJ651" s="115"/>
      <c r="BK651" s="115"/>
      <c r="BL651" s="115"/>
      <c r="BM651" s="115"/>
      <c r="BN651" s="115"/>
      <c r="BO651" s="115"/>
      <c r="BP651" s="115"/>
      <c r="BQ651" s="115"/>
      <c r="BR651" s="115"/>
      <c r="BS651" s="115"/>
      <c r="BT651" s="115"/>
      <c r="BU651" s="115"/>
      <c r="BV651" s="115"/>
      <c r="BW651" s="115"/>
      <c r="BX651" s="115"/>
      <c r="BY651" s="115"/>
      <c r="BZ651" s="115"/>
      <c r="CA651" s="115"/>
      <c r="CB651" s="115"/>
      <c r="CC651" s="115"/>
      <c r="CD651" s="115"/>
      <c r="CE651" s="115"/>
      <c r="CF651" s="115"/>
      <c r="CG651" s="115"/>
      <c r="CH651" s="115"/>
      <c r="CI651" s="115"/>
      <c r="CJ651" s="115"/>
      <c r="CK651" s="115"/>
      <c r="CL651" s="115"/>
      <c r="CM651" s="115"/>
      <c r="CN651" s="115"/>
      <c r="CO651" s="115"/>
      <c r="CP651" s="115"/>
      <c r="CQ651" s="115"/>
      <c r="CR651" s="115"/>
      <c r="CS651" s="115"/>
      <c r="CT651" s="115"/>
      <c r="CU651" s="115"/>
      <c r="CV651" s="115"/>
      <c r="CW651" s="115"/>
      <c r="CX651" s="115"/>
      <c r="CY651" s="115"/>
      <c r="CZ651" s="115"/>
      <c r="DA651" s="115"/>
      <c r="DB651" s="115"/>
      <c r="DC651" s="115"/>
      <c r="DD651" s="115"/>
      <c r="DE651" s="115"/>
      <c r="DF651" s="115"/>
      <c r="DG651" s="115"/>
      <c r="DH651" s="115"/>
      <c r="DI651" s="115"/>
      <c r="DJ651" s="115"/>
      <c r="DK651" s="115"/>
      <c r="DL651" s="115"/>
      <c r="DM651" s="115"/>
      <c r="DN651" s="115"/>
      <c r="DO651" s="115"/>
      <c r="DP651" s="115"/>
      <c r="DQ651" s="115"/>
      <c r="DR651" s="115"/>
      <c r="DS651" s="115"/>
      <c r="DT651" s="115"/>
      <c r="DU651" s="115"/>
      <c r="DV651" s="115"/>
      <c r="DW651" s="115"/>
      <c r="DX651" s="115"/>
      <c r="DY651" s="115"/>
      <c r="DZ651" s="115"/>
      <c r="EA651" s="115"/>
      <c r="EB651" s="115"/>
      <c r="EC651" s="115"/>
      <c r="ED651" s="115"/>
      <c r="EE651" s="115"/>
      <c r="EF651" s="115"/>
      <c r="EG651" s="115"/>
      <c r="EH651" s="115"/>
      <c r="EI651" s="115"/>
      <c r="EJ651" s="115"/>
      <c r="EK651" s="115"/>
      <c r="EL651" s="115"/>
      <c r="EM651" s="115"/>
      <c r="EN651" s="115"/>
      <c r="EO651" s="115"/>
      <c r="EP651" s="115"/>
      <c r="EQ651" s="115"/>
      <c r="ER651" s="115"/>
      <c r="ES651" s="115"/>
      <c r="ET651" s="115"/>
      <c r="EU651" s="115"/>
      <c r="EV651" s="115"/>
      <c r="EW651" s="115"/>
      <c r="EX651" s="115"/>
      <c r="EY651" s="115"/>
      <c r="EZ651" s="115"/>
      <c r="FA651" s="115"/>
      <c r="FB651" s="115"/>
      <c r="FC651" s="115"/>
      <c r="FD651" s="115"/>
      <c r="FE651" s="115"/>
      <c r="FF651" s="115"/>
      <c r="FG651" s="115"/>
      <c r="FH651" s="115"/>
      <c r="FI651" s="115"/>
      <c r="FJ651" s="115"/>
      <c r="FK651" s="115"/>
      <c r="FL651" s="115"/>
      <c r="FM651" s="115"/>
      <c r="FN651" s="115"/>
      <c r="FO651" s="115"/>
      <c r="FP651" s="115"/>
      <c r="FQ651" s="115"/>
      <c r="FR651" s="115"/>
      <c r="FS651" s="115"/>
      <c r="FT651" s="115"/>
      <c r="FU651" s="115"/>
      <c r="FV651" s="115"/>
      <c r="FW651" s="115"/>
      <c r="FX651" s="115"/>
      <c r="FY651" s="115"/>
      <c r="FZ651" s="115"/>
      <c r="GA651" s="115"/>
      <c r="GB651" s="115"/>
      <c r="GC651" s="115"/>
      <c r="GD651" s="115"/>
      <c r="GE651" s="115"/>
      <c r="GF651" s="115"/>
      <c r="GG651" s="115"/>
      <c r="GH651" s="115"/>
      <c r="GI651" s="115"/>
      <c r="GJ651" s="115"/>
      <c r="GK651" s="115"/>
      <c r="GL651" s="115"/>
      <c r="GM651" s="115"/>
      <c r="GN651" s="115"/>
      <c r="GO651" s="115"/>
      <c r="GP651" s="115"/>
      <c r="GQ651" s="115"/>
      <c r="GR651" s="115"/>
      <c r="GS651" s="115"/>
      <c r="GT651" s="115"/>
      <c r="GU651" s="115"/>
      <c r="GV651" s="115"/>
      <c r="GW651" s="115"/>
      <c r="GX651" s="115"/>
      <c r="GY651" s="115"/>
      <c r="GZ651" s="115"/>
      <c r="HA651" s="115"/>
      <c r="HB651" s="115"/>
      <c r="HC651" s="115"/>
      <c r="HD651" s="115"/>
      <c r="HE651" s="115"/>
      <c r="HF651" s="115"/>
      <c r="HG651" s="115"/>
      <c r="HH651" s="115"/>
      <c r="HI651" s="115"/>
      <c r="HJ651" s="115"/>
      <c r="HK651" s="115"/>
      <c r="HL651" s="115"/>
      <c r="HM651" s="115"/>
      <c r="HN651" s="115"/>
      <c r="HO651" s="115"/>
      <c r="HP651" s="115"/>
      <c r="HQ651" s="115"/>
      <c r="HR651" s="115"/>
      <c r="HS651" s="115"/>
      <c r="HT651" s="115"/>
      <c r="HU651" s="115"/>
      <c r="HV651" s="115"/>
      <c r="HW651" s="115"/>
      <c r="HX651" s="115"/>
      <c r="HY651" s="115"/>
      <c r="HZ651" s="115"/>
      <c r="IA651" s="115"/>
      <c r="IB651" s="115"/>
      <c r="IC651" s="115"/>
      <c r="ID651" s="115"/>
      <c r="IE651" s="115"/>
      <c r="IF651" s="115"/>
      <c r="IG651" s="115"/>
      <c r="IH651" s="115"/>
      <c r="II651" s="115"/>
      <c r="IJ651" s="115"/>
      <c r="IK651" s="115"/>
      <c r="IL651" s="115"/>
      <c r="IM651" s="115"/>
      <c r="IN651" s="115"/>
      <c r="IO651" s="115"/>
      <c r="IP651" s="115"/>
      <c r="IQ651" s="115"/>
      <c r="IR651" s="115"/>
      <c r="IS651" s="115"/>
      <c r="IT651" s="115"/>
      <c r="IU651" s="115"/>
      <c r="IV651" s="115"/>
      <c r="IW651" s="115"/>
      <c r="IX651" s="115"/>
      <c r="IY651" s="115"/>
      <c r="IZ651" s="115"/>
      <c r="JA651" s="115"/>
      <c r="JB651" s="115"/>
      <c r="JC651" s="115"/>
      <c r="JD651" s="115"/>
      <c r="JE651" s="115"/>
      <c r="JF651" s="115"/>
      <c r="JG651" s="115"/>
      <c r="JH651" s="115"/>
      <c r="JI651" s="115"/>
      <c r="JJ651" s="115"/>
      <c r="JK651" s="115"/>
      <c r="JL651" s="115"/>
      <c r="JM651" s="115"/>
      <c r="JN651" s="115"/>
      <c r="JO651" s="115"/>
      <c r="JP651" s="115"/>
      <c r="JQ651" s="115"/>
      <c r="JR651" s="115"/>
      <c r="JS651" s="115"/>
      <c r="JT651" s="115"/>
      <c r="JU651" s="115"/>
      <c r="JV651" s="115"/>
      <c r="JW651" s="115"/>
      <c r="JX651" s="115"/>
      <c r="JY651" s="115"/>
      <c r="JZ651" s="115"/>
      <c r="KA651" s="115"/>
      <c r="KB651" s="115"/>
      <c r="KC651" s="115"/>
      <c r="KD651" s="115"/>
      <c r="KE651" s="115"/>
      <c r="KF651" s="115"/>
      <c r="KG651" s="115"/>
      <c r="KH651" s="115"/>
      <c r="KI651" s="115"/>
      <c r="KJ651" s="115"/>
      <c r="KK651" s="115"/>
      <c r="KL651" s="115"/>
      <c r="KM651" s="115"/>
      <c r="KN651" s="115"/>
      <c r="KO651" s="115"/>
      <c r="KP651" s="115"/>
      <c r="KQ651" s="115"/>
      <c r="KR651" s="115"/>
      <c r="KS651" s="115"/>
      <c r="KT651" s="115"/>
      <c r="KU651" s="115"/>
      <c r="KV651" s="115"/>
      <c r="KW651" s="115"/>
      <c r="KX651" s="115"/>
      <c r="KY651" s="115"/>
      <c r="KZ651" s="115"/>
      <c r="LA651" s="115"/>
      <c r="LB651" s="115"/>
      <c r="LC651" s="115"/>
      <c r="LD651" s="115"/>
      <c r="LE651" s="115"/>
      <c r="LF651" s="115"/>
      <c r="LG651" s="115"/>
      <c r="LH651" s="115"/>
      <c r="LI651" s="115"/>
      <c r="LJ651" s="115"/>
      <c r="LK651" s="115"/>
      <c r="LL651" s="115"/>
      <c r="LM651" s="115"/>
      <c r="LN651" s="115"/>
      <c r="LO651" s="115"/>
      <c r="LP651" s="115"/>
      <c r="LQ651" s="115"/>
      <c r="LR651" s="115"/>
      <c r="LS651" s="115"/>
      <c r="LT651" s="115"/>
      <c r="LU651" s="115"/>
      <c r="LV651" s="115"/>
      <c r="LW651" s="115"/>
      <c r="LX651" s="115"/>
      <c r="LY651" s="115"/>
      <c r="LZ651" s="115"/>
      <c r="MA651" s="115"/>
      <c r="MB651" s="115"/>
      <c r="MC651" s="115"/>
      <c r="MD651" s="115"/>
      <c r="ME651" s="115"/>
      <c r="MF651" s="115"/>
      <c r="MG651" s="115"/>
      <c r="MH651" s="115"/>
      <c r="MI651" s="115"/>
      <c r="MJ651" s="115"/>
      <c r="MK651" s="115"/>
      <c r="ML651" s="115"/>
      <c r="MM651" s="115"/>
      <c r="MN651" s="115"/>
      <c r="MO651" s="115"/>
      <c r="MP651" s="115"/>
      <c r="MQ651" s="115"/>
      <c r="MR651" s="115"/>
      <c r="MS651" s="115"/>
      <c r="MT651" s="115"/>
      <c r="MU651" s="115"/>
      <c r="MV651" s="115"/>
      <c r="MW651" s="115"/>
      <c r="MX651" s="115"/>
      <c r="MY651" s="115"/>
      <c r="MZ651" s="115"/>
      <c r="NA651" s="115"/>
      <c r="NB651" s="115"/>
      <c r="NC651" s="115"/>
      <c r="ND651" s="115"/>
      <c r="NE651" s="115"/>
      <c r="NF651" s="115"/>
      <c r="NG651" s="115"/>
      <c r="NH651" s="115"/>
      <c r="NI651" s="115"/>
      <c r="NJ651" s="115"/>
      <c r="NK651" s="115"/>
      <c r="NL651" s="115"/>
      <c r="NM651" s="115"/>
      <c r="NN651" s="115"/>
      <c r="NO651" s="115"/>
      <c r="NP651" s="115"/>
      <c r="NQ651" s="115"/>
      <c r="NR651" s="115"/>
      <c r="NS651" s="115"/>
      <c r="NT651" s="115"/>
      <c r="NU651" s="115"/>
      <c r="NV651" s="115"/>
      <c r="NW651" s="115"/>
      <c r="NX651" s="115"/>
      <c r="NY651" s="115"/>
      <c r="NZ651" s="115"/>
      <c r="OA651" s="115"/>
      <c r="OB651" s="115"/>
      <c r="OC651" s="115"/>
      <c r="OD651" s="115"/>
      <c r="OE651" s="115"/>
      <c r="OF651" s="115"/>
      <c r="OG651" s="115"/>
      <c r="OH651" s="115"/>
      <c r="OI651" s="115"/>
      <c r="OJ651" s="115"/>
      <c r="OK651" s="115"/>
      <c r="OL651" s="115"/>
      <c r="OM651" s="115"/>
      <c r="ON651" s="115"/>
      <c r="OO651" s="115"/>
      <c r="OP651" s="115"/>
      <c r="OQ651" s="115"/>
      <c r="OR651" s="115"/>
      <c r="OS651" s="115"/>
      <c r="OT651" s="115"/>
      <c r="OU651" s="115"/>
      <c r="OV651" s="115"/>
      <c r="OW651" s="115"/>
      <c r="OX651" s="115"/>
      <c r="OY651" s="115"/>
      <c r="OZ651" s="115"/>
      <c r="PA651" s="115"/>
      <c r="PB651" s="115"/>
      <c r="PC651" s="115"/>
      <c r="PD651" s="115"/>
      <c r="PE651" s="115"/>
      <c r="PF651" s="115"/>
      <c r="PG651" s="115"/>
      <c r="PH651" s="115"/>
      <c r="PI651" s="115"/>
      <c r="PJ651" s="115"/>
      <c r="PK651" s="115"/>
      <c r="PL651" s="115"/>
      <c r="PM651" s="115"/>
      <c r="PN651" s="115"/>
      <c r="PO651" s="115"/>
      <c r="PP651" s="115"/>
      <c r="PQ651" s="115"/>
      <c r="PR651" s="115"/>
      <c r="PS651" s="115"/>
      <c r="PT651" s="115"/>
      <c r="PU651" s="115"/>
      <c r="PV651" s="115"/>
      <c r="PW651" s="115"/>
      <c r="PX651" s="115"/>
      <c r="PY651" s="115"/>
      <c r="PZ651" s="115"/>
      <c r="QA651" s="115"/>
      <c r="QB651" s="115"/>
      <c r="QC651" s="115"/>
      <c r="QD651" s="115"/>
      <c r="QE651" s="115"/>
      <c r="QF651" s="115"/>
      <c r="QG651" s="115"/>
      <c r="QH651" s="115"/>
      <c r="QI651" s="115"/>
      <c r="QJ651" s="115"/>
      <c r="QK651" s="115"/>
      <c r="QL651" s="115"/>
      <c r="QM651" s="115"/>
      <c r="QN651" s="115"/>
      <c r="QO651" s="115"/>
      <c r="QP651" s="115"/>
      <c r="QQ651" s="115"/>
      <c r="QR651" s="115"/>
      <c r="QS651" s="115"/>
      <c r="QT651" s="115"/>
      <c r="QU651" s="115"/>
      <c r="QV651" s="115"/>
      <c r="QW651" s="115"/>
      <c r="QX651" s="115"/>
      <c r="QY651" s="115"/>
      <c r="QZ651" s="115"/>
      <c r="RA651" s="115"/>
      <c r="RB651" s="115"/>
      <c r="RC651" s="115"/>
      <c r="RD651" s="115"/>
      <c r="RE651" s="115"/>
      <c r="RF651" s="115"/>
      <c r="RG651" s="115"/>
      <c r="RH651" s="115"/>
      <c r="RI651" s="115"/>
      <c r="RJ651" s="115"/>
      <c r="RK651" s="115"/>
      <c r="RL651" s="115"/>
      <c r="RM651" s="115"/>
      <c r="RN651" s="115"/>
      <c r="RO651" s="115"/>
      <c r="RP651" s="115"/>
      <c r="RQ651" s="115"/>
      <c r="RR651" s="115"/>
      <c r="RS651" s="115"/>
      <c r="RT651" s="115"/>
      <c r="RU651" s="115"/>
      <c r="RV651" s="115"/>
      <c r="RW651" s="115"/>
      <c r="RX651" s="115"/>
      <c r="RY651" s="115"/>
      <c r="RZ651" s="115"/>
      <c r="SA651" s="115"/>
      <c r="SB651" s="115"/>
      <c r="SC651" s="115"/>
      <c r="SD651" s="115"/>
      <c r="SE651" s="115"/>
      <c r="SF651" s="115"/>
      <c r="SG651" s="115"/>
      <c r="SH651" s="115"/>
      <c r="SI651" s="115"/>
      <c r="SJ651" s="115"/>
      <c r="SK651" s="115"/>
      <c r="SL651" s="115"/>
      <c r="SM651" s="115"/>
      <c r="SN651" s="115"/>
      <c r="SO651" s="115"/>
      <c r="SP651" s="115"/>
      <c r="SQ651" s="115"/>
      <c r="SR651" s="115"/>
      <c r="SS651" s="115"/>
      <c r="ST651" s="115"/>
      <c r="SU651" s="115"/>
      <c r="SV651" s="115"/>
      <c r="SW651" s="115"/>
      <c r="SX651" s="115"/>
      <c r="SY651" s="115"/>
      <c r="SZ651" s="115"/>
      <c r="TA651" s="115"/>
      <c r="TB651" s="115"/>
      <c r="TC651" s="115"/>
      <c r="TD651" s="115"/>
      <c r="TE651" s="115"/>
      <c r="TF651" s="115"/>
      <c r="TG651" s="115"/>
      <c r="TH651" s="115"/>
      <c r="TI651" s="115"/>
      <c r="TJ651" s="115"/>
      <c r="TK651" s="115"/>
      <c r="TL651" s="115"/>
      <c r="TM651" s="115"/>
      <c r="TN651" s="115"/>
      <c r="TO651" s="115"/>
      <c r="TP651" s="115"/>
      <c r="TQ651" s="115"/>
      <c r="TR651" s="115"/>
      <c r="TS651" s="115"/>
      <c r="TT651" s="115"/>
      <c r="TU651" s="115"/>
      <c r="TV651" s="115"/>
      <c r="TW651" s="115"/>
      <c r="TX651" s="115"/>
      <c r="TY651" s="115"/>
      <c r="TZ651" s="115"/>
      <c r="UA651" s="115"/>
      <c r="UB651" s="115"/>
      <c r="UC651" s="115"/>
      <c r="UD651" s="115"/>
      <c r="UE651" s="115"/>
      <c r="UF651" s="115"/>
      <c r="UG651" s="115"/>
      <c r="UH651" s="115"/>
      <c r="UI651" s="115"/>
      <c r="UJ651" s="115"/>
      <c r="UK651" s="115"/>
      <c r="UL651" s="115"/>
      <c r="UM651" s="115"/>
      <c r="UN651" s="115"/>
      <c r="UO651" s="115"/>
      <c r="UP651" s="115"/>
      <c r="UQ651" s="115"/>
      <c r="UR651" s="115"/>
      <c r="US651" s="115"/>
      <c r="UT651" s="115"/>
      <c r="UU651" s="115"/>
      <c r="UV651" s="115"/>
      <c r="UW651" s="115"/>
      <c r="UX651" s="115"/>
      <c r="UY651" s="115"/>
      <c r="UZ651" s="115"/>
      <c r="VA651" s="115"/>
      <c r="VB651" s="115"/>
      <c r="VC651" s="115"/>
      <c r="VD651" s="115"/>
      <c r="VE651" s="115"/>
      <c r="VF651" s="115"/>
      <c r="VG651" s="115"/>
      <c r="VH651" s="115"/>
      <c r="VI651" s="115"/>
      <c r="VJ651" s="115"/>
      <c r="VK651" s="115"/>
      <c r="VL651" s="115"/>
      <c r="VM651" s="115"/>
      <c r="VN651" s="115"/>
      <c r="VO651" s="115"/>
      <c r="VP651" s="115"/>
      <c r="VQ651" s="115"/>
      <c r="VR651" s="115"/>
      <c r="VS651" s="115"/>
      <c r="VT651" s="115"/>
      <c r="VU651" s="115"/>
      <c r="VV651" s="115"/>
      <c r="VW651" s="115"/>
      <c r="VX651" s="115"/>
      <c r="VY651" s="115"/>
      <c r="VZ651" s="115"/>
      <c r="WA651" s="115"/>
      <c r="WB651" s="115"/>
      <c r="WC651" s="115"/>
      <c r="WD651" s="115"/>
      <c r="WE651" s="115"/>
      <c r="WF651" s="115"/>
      <c r="WG651" s="115"/>
      <c r="WH651" s="115"/>
      <c r="WI651" s="115"/>
      <c r="WJ651" s="115"/>
      <c r="WK651" s="115"/>
      <c r="WL651" s="115"/>
      <c r="WM651" s="115"/>
      <c r="WN651" s="115"/>
      <c r="WO651" s="115"/>
      <c r="WP651" s="115"/>
      <c r="WQ651" s="115"/>
      <c r="WR651" s="115"/>
      <c r="WS651" s="115"/>
      <c r="WT651" s="115"/>
      <c r="WU651" s="115"/>
      <c r="WV651" s="115"/>
      <c r="WW651" s="115"/>
      <c r="WX651" s="115"/>
      <c r="WY651" s="115"/>
      <c r="WZ651" s="115"/>
      <c r="XA651" s="115"/>
      <c r="XB651" s="115"/>
      <c r="XC651" s="115"/>
      <c r="XD651" s="115"/>
      <c r="XE651" s="115"/>
      <c r="XF651" s="115"/>
      <c r="XG651" s="115"/>
      <c r="XH651" s="115"/>
      <c r="XI651" s="115"/>
      <c r="XJ651" s="115"/>
      <c r="XK651" s="115"/>
      <c r="XL651" s="115"/>
      <c r="XM651" s="115"/>
      <c r="XN651" s="115"/>
      <c r="XO651" s="115"/>
      <c r="XP651" s="115"/>
      <c r="XQ651" s="115"/>
      <c r="XR651" s="115"/>
      <c r="XS651" s="115"/>
      <c r="XT651" s="115"/>
      <c r="XU651" s="115"/>
      <c r="XV651" s="115"/>
      <c r="XW651" s="115"/>
      <c r="XX651" s="115"/>
      <c r="XY651" s="115"/>
      <c r="XZ651" s="115"/>
      <c r="YA651" s="115"/>
      <c r="YB651" s="115"/>
      <c r="YC651" s="115"/>
      <c r="YD651" s="115"/>
      <c r="YE651" s="115"/>
      <c r="YF651" s="115"/>
      <c r="YG651" s="115"/>
      <c r="YH651" s="115"/>
      <c r="YI651" s="115"/>
      <c r="YJ651" s="115"/>
      <c r="YK651" s="115"/>
      <c r="YL651" s="115"/>
      <c r="YM651" s="115"/>
      <c r="YN651" s="115"/>
      <c r="YO651" s="115"/>
      <c r="YP651" s="115"/>
      <c r="YQ651" s="115"/>
      <c r="YR651" s="115"/>
      <c r="YS651" s="115"/>
      <c r="YT651" s="115"/>
      <c r="YU651" s="115"/>
      <c r="YV651" s="115"/>
      <c r="YW651" s="115"/>
      <c r="YX651" s="115"/>
      <c r="YY651" s="115"/>
      <c r="YZ651" s="115"/>
      <c r="ZA651" s="115"/>
      <c r="ZB651" s="115"/>
      <c r="ZC651" s="115"/>
      <c r="ZD651" s="115"/>
      <c r="ZE651" s="115"/>
      <c r="ZF651" s="115"/>
      <c r="ZG651" s="115"/>
      <c r="ZH651" s="115"/>
      <c r="ZI651" s="115"/>
      <c r="ZJ651" s="115"/>
      <c r="ZK651" s="115"/>
      <c r="ZL651" s="115"/>
      <c r="ZM651" s="115"/>
      <c r="ZN651" s="115"/>
      <c r="ZO651" s="115"/>
      <c r="ZP651" s="115"/>
      <c r="ZQ651" s="115"/>
      <c r="ZR651" s="115"/>
      <c r="ZS651" s="115"/>
      <c r="ZT651" s="115"/>
      <c r="ZU651" s="115"/>
      <c r="ZV651" s="115"/>
      <c r="ZW651" s="115"/>
      <c r="ZX651" s="115"/>
      <c r="ZY651" s="115"/>
      <c r="ZZ651" s="115"/>
      <c r="AAA651" s="115"/>
      <c r="AAB651" s="115"/>
      <c r="AAC651" s="115"/>
      <c r="AAD651" s="115"/>
      <c r="AAE651" s="115"/>
      <c r="AAF651" s="115"/>
      <c r="AAG651" s="115"/>
      <c r="AAH651" s="115"/>
      <c r="AAI651" s="115"/>
      <c r="AAJ651" s="115"/>
      <c r="AAK651" s="115"/>
      <c r="AAL651" s="115"/>
      <c r="AAM651" s="115"/>
      <c r="AAN651" s="115"/>
      <c r="AAO651" s="115"/>
      <c r="AAP651" s="115"/>
      <c r="AAQ651" s="115"/>
      <c r="AAR651" s="115"/>
      <c r="AAS651" s="115"/>
      <c r="AAT651" s="115"/>
      <c r="AAU651" s="115"/>
      <c r="AAV651" s="115"/>
      <c r="AAW651" s="115"/>
      <c r="AAX651" s="115"/>
      <c r="AAY651" s="115"/>
      <c r="AAZ651" s="115"/>
      <c r="ABA651" s="115"/>
      <c r="ABB651" s="115"/>
      <c r="ABC651" s="115"/>
      <c r="ABD651" s="115"/>
      <c r="ABE651" s="115"/>
      <c r="ABF651" s="115"/>
      <c r="ABG651" s="115"/>
      <c r="ABH651" s="115"/>
      <c r="ABI651" s="115"/>
      <c r="ABJ651" s="115"/>
      <c r="ABK651" s="115"/>
      <c r="ABL651" s="115"/>
      <c r="ABM651" s="115"/>
      <c r="ABN651" s="115"/>
      <c r="ABO651" s="115"/>
      <c r="ABP651" s="115"/>
      <c r="ABQ651" s="115"/>
      <c r="ABR651" s="115"/>
      <c r="ABS651" s="115"/>
      <c r="ABT651" s="115"/>
      <c r="ABU651" s="115"/>
      <c r="ABV651" s="115"/>
      <c r="ABW651" s="115"/>
      <c r="ABX651" s="115"/>
      <c r="ABY651" s="115"/>
      <c r="ABZ651" s="115"/>
      <c r="ACA651" s="115"/>
      <c r="ACB651" s="115"/>
      <c r="ACC651" s="115"/>
      <c r="ACD651" s="115"/>
      <c r="ACE651" s="115"/>
      <c r="ACF651" s="115"/>
      <c r="ACG651" s="115"/>
      <c r="ACH651" s="115"/>
      <c r="ACI651" s="115"/>
      <c r="ACJ651" s="115"/>
      <c r="ACK651" s="115"/>
      <c r="ACL651" s="115"/>
      <c r="ACM651" s="115"/>
      <c r="ACN651" s="115"/>
      <c r="ACO651" s="115"/>
      <c r="ACP651" s="115"/>
      <c r="ACQ651" s="115"/>
      <c r="ACR651" s="115"/>
      <c r="ACS651" s="115"/>
      <c r="ACT651" s="115"/>
      <c r="ACU651" s="115"/>
      <c r="ACV651" s="115"/>
      <c r="ACW651" s="115"/>
      <c r="ACX651" s="115"/>
      <c r="ACY651" s="115"/>
      <c r="ACZ651" s="115"/>
      <c r="ADA651" s="115"/>
      <c r="ADB651" s="115"/>
      <c r="ADC651" s="115"/>
      <c r="ADD651" s="115"/>
      <c r="ADE651" s="115"/>
      <c r="ADF651" s="115"/>
      <c r="ADG651" s="115"/>
      <c r="ADH651" s="115"/>
      <c r="ADI651" s="115"/>
      <c r="ADJ651" s="115"/>
      <c r="ADK651" s="115"/>
      <c r="ADL651" s="115"/>
      <c r="ADM651" s="115"/>
      <c r="ADN651" s="115"/>
      <c r="ADO651" s="115"/>
      <c r="ADP651" s="115"/>
      <c r="ADQ651" s="115"/>
      <c r="ADR651" s="115"/>
      <c r="ADS651" s="115"/>
      <c r="ADT651" s="115"/>
      <c r="ADU651" s="115"/>
      <c r="ADV651" s="115"/>
      <c r="ADW651" s="115"/>
      <c r="ADX651" s="115"/>
      <c r="ADY651" s="115"/>
      <c r="ADZ651" s="115"/>
      <c r="AEA651" s="115"/>
      <c r="AEB651" s="115"/>
      <c r="AEC651" s="115"/>
      <c r="AED651" s="115"/>
      <c r="AEE651" s="115"/>
      <c r="AEF651" s="115"/>
      <c r="AEG651" s="115"/>
      <c r="AEH651" s="115"/>
      <c r="AEI651" s="115"/>
      <c r="AEJ651" s="115"/>
      <c r="AEK651" s="115"/>
      <c r="AEL651" s="115"/>
      <c r="AEM651" s="115"/>
      <c r="AEN651" s="115"/>
      <c r="AEO651" s="115"/>
      <c r="AEP651" s="115"/>
      <c r="AEQ651" s="115"/>
      <c r="AER651" s="115"/>
      <c r="AES651" s="115"/>
      <c r="AET651" s="115"/>
      <c r="AEU651" s="115"/>
      <c r="AEV651" s="115"/>
      <c r="AEW651" s="115"/>
      <c r="AEX651" s="115"/>
      <c r="AEY651" s="115"/>
      <c r="AEZ651" s="115"/>
      <c r="AFA651" s="115"/>
      <c r="AFB651" s="115"/>
      <c r="AFC651" s="115"/>
      <c r="AFD651" s="115"/>
      <c r="AFE651" s="115"/>
      <c r="AFF651" s="115"/>
      <c r="AFG651" s="115"/>
      <c r="AFH651" s="115"/>
      <c r="AFI651" s="115"/>
      <c r="AFJ651" s="115"/>
      <c r="AFK651" s="115"/>
      <c r="AFL651" s="115"/>
      <c r="AFM651" s="115"/>
      <c r="AFN651" s="115"/>
      <c r="AFO651" s="115"/>
      <c r="AFP651" s="115"/>
      <c r="AFQ651" s="115"/>
      <c r="AFR651" s="115"/>
      <c r="AFS651" s="115"/>
      <c r="AFT651" s="115"/>
      <c r="AFU651" s="115"/>
      <c r="AFV651" s="115"/>
      <c r="AFW651" s="115"/>
      <c r="AFX651" s="115"/>
      <c r="AFY651" s="115"/>
      <c r="AFZ651" s="115"/>
      <c r="AGA651" s="115"/>
      <c r="AGB651" s="115"/>
      <c r="AGC651" s="115"/>
      <c r="AGD651" s="115"/>
      <c r="AGE651" s="115"/>
      <c r="AGF651" s="115"/>
      <c r="AGG651" s="115"/>
      <c r="AGH651" s="115"/>
      <c r="AGI651" s="115"/>
      <c r="AGJ651" s="115"/>
      <c r="AGK651" s="115"/>
      <c r="AGL651" s="115"/>
      <c r="AGM651" s="115"/>
      <c r="AGN651" s="115"/>
      <c r="AGO651" s="115"/>
      <c r="AGP651" s="115"/>
      <c r="AGQ651" s="115"/>
      <c r="AGR651" s="115"/>
      <c r="AGS651" s="115"/>
      <c r="AGT651" s="115"/>
      <c r="AGU651" s="115"/>
      <c r="AGV651" s="115"/>
      <c r="AGW651" s="115"/>
      <c r="AGX651" s="115"/>
      <c r="AGY651" s="115"/>
      <c r="AGZ651" s="115"/>
      <c r="AHA651" s="115"/>
      <c r="AHB651" s="115"/>
      <c r="AHC651" s="115"/>
      <c r="AHD651" s="115"/>
      <c r="AHE651" s="115"/>
      <c r="AHF651" s="115"/>
      <c r="AHG651" s="115"/>
      <c r="AHH651" s="115"/>
      <c r="AHI651" s="115"/>
      <c r="AHJ651" s="115"/>
      <c r="AHK651" s="115"/>
      <c r="AHL651" s="115"/>
      <c r="AHM651" s="115"/>
      <c r="AHN651" s="115"/>
      <c r="AHO651" s="115"/>
      <c r="AHP651" s="115"/>
      <c r="AHQ651" s="115"/>
      <c r="AHR651" s="115"/>
      <c r="AHS651" s="115"/>
      <c r="AHT651" s="115"/>
      <c r="AHU651" s="115"/>
      <c r="AHV651" s="115"/>
      <c r="AHW651" s="115"/>
      <c r="AHX651" s="115"/>
      <c r="AHY651" s="115"/>
      <c r="AHZ651" s="115"/>
      <c r="AIA651" s="115"/>
      <c r="AIB651" s="115"/>
      <c r="AIC651" s="115"/>
      <c r="AID651" s="115"/>
      <c r="AIE651" s="115"/>
      <c r="AIF651" s="115"/>
      <c r="AIG651" s="115"/>
      <c r="AIH651" s="115"/>
      <c r="AII651" s="115"/>
      <c r="AIJ651" s="115"/>
      <c r="AIK651" s="115"/>
      <c r="AIL651" s="115"/>
      <c r="AIM651" s="115"/>
      <c r="AIN651" s="115"/>
      <c r="AIO651" s="115"/>
      <c r="AIP651" s="115"/>
      <c r="AIQ651" s="115"/>
      <c r="AIR651" s="115"/>
      <c r="AIS651" s="115"/>
      <c r="AIT651" s="115"/>
      <c r="AIU651" s="115"/>
      <c r="AIV651" s="115"/>
      <c r="AIW651" s="115"/>
      <c r="AIX651" s="115"/>
      <c r="AIY651" s="115"/>
      <c r="AIZ651" s="115"/>
      <c r="AJA651" s="115"/>
      <c r="AJB651" s="115"/>
      <c r="AJC651" s="115"/>
      <c r="AJD651" s="115"/>
      <c r="AJE651" s="115"/>
      <c r="AJF651" s="115"/>
      <c r="AJG651" s="115"/>
      <c r="AJH651" s="115"/>
      <c r="AJI651" s="115"/>
      <c r="AJJ651" s="115"/>
      <c r="AJK651" s="115"/>
      <c r="AJL651" s="115"/>
      <c r="AJM651" s="115"/>
      <c r="AJN651" s="115"/>
      <c r="AJO651" s="115"/>
      <c r="AJP651" s="115"/>
      <c r="AJQ651" s="115"/>
      <c r="AJR651" s="115"/>
      <c r="AJS651" s="115"/>
      <c r="AJT651" s="115"/>
      <c r="AJU651" s="115"/>
      <c r="AJV651" s="115"/>
      <c r="AJW651" s="115"/>
      <c r="AJX651" s="115"/>
      <c r="AJY651" s="115"/>
      <c r="AJZ651" s="115"/>
      <c r="AKA651" s="115"/>
      <c r="AKB651" s="115"/>
      <c r="AKC651" s="115"/>
      <c r="AKD651" s="115"/>
      <c r="AKE651" s="115"/>
      <c r="AKF651" s="115"/>
      <c r="AKG651" s="115"/>
      <c r="AKH651" s="115"/>
      <c r="AKI651" s="115"/>
      <c r="AKJ651" s="115"/>
      <c r="AKK651" s="115"/>
      <c r="AKL651" s="115"/>
      <c r="AKM651" s="115"/>
      <c r="AKN651" s="115"/>
      <c r="AKO651" s="115"/>
      <c r="AKP651" s="115"/>
      <c r="AKQ651" s="115"/>
      <c r="AKR651" s="115"/>
      <c r="AKS651" s="115"/>
      <c r="AKT651" s="115"/>
      <c r="AKU651" s="115"/>
      <c r="AKV651" s="115"/>
      <c r="AKW651" s="115"/>
      <c r="AKX651" s="115"/>
      <c r="AKY651" s="115"/>
      <c r="AKZ651" s="115"/>
      <c r="ALA651" s="115"/>
      <c r="ALB651" s="115"/>
      <c r="ALC651" s="115"/>
      <c r="ALD651" s="115"/>
      <c r="ALE651" s="115"/>
      <c r="ALF651" s="115"/>
      <c r="ALG651" s="115"/>
      <c r="ALH651" s="115"/>
      <c r="ALI651" s="115"/>
      <c r="ALJ651" s="115"/>
      <c r="ALK651" s="115"/>
      <c r="ALL651" s="115"/>
      <c r="ALM651" s="115"/>
      <c r="ALN651" s="115"/>
      <c r="ALO651" s="115"/>
      <c r="ALP651" s="115"/>
      <c r="ALQ651" s="115"/>
      <c r="ALR651" s="115"/>
      <c r="ALS651" s="115"/>
      <c r="ALT651"/>
      <c r="ALU651"/>
      <c r="ALV651"/>
      <c r="ALW651"/>
      <c r="ALX651"/>
      <c r="ALY651"/>
      <c r="ALZ651"/>
      <c r="AMA651"/>
      <c r="AMB651"/>
      <c r="AMC651"/>
      <c r="AMD651"/>
      <c r="AME651"/>
      <c r="AMF651"/>
      <c r="AMG651"/>
      <c r="AMH651"/>
      <c r="AMI651"/>
      <c r="AMJ651"/>
      <c r="AMK651"/>
    </row>
    <row r="652" spans="1:1025" s="103" customFormat="1" ht="37.5">
      <c r="A652" s="115"/>
      <c r="B652" s="27"/>
      <c r="C652" s="37" t="s">
        <v>103</v>
      </c>
      <c r="D652" s="37">
        <v>929</v>
      </c>
      <c r="E652" s="130" t="s">
        <v>14</v>
      </c>
      <c r="F652" s="130" t="s">
        <v>30</v>
      </c>
      <c r="G652" s="82">
        <v>5030010030</v>
      </c>
      <c r="H652" s="83" t="s">
        <v>104</v>
      </c>
      <c r="I652" s="90">
        <f t="shared" si="267"/>
        <v>196077</v>
      </c>
      <c r="J652" s="90">
        <v>423000</v>
      </c>
      <c r="K652" s="77">
        <v>-184600</v>
      </c>
      <c r="L652" s="77"/>
      <c r="M652" s="77"/>
      <c r="N652" s="77"/>
      <c r="O652" s="90"/>
      <c r="P652" s="77">
        <v>-27323</v>
      </c>
      <c r="Q652" s="77">
        <v>-15000</v>
      </c>
      <c r="R652" s="77"/>
      <c r="S652" s="77"/>
      <c r="T652" s="77"/>
      <c r="U652" s="133"/>
      <c r="V652" s="115"/>
      <c r="W652" s="115"/>
      <c r="X652" s="115"/>
      <c r="Y652" s="115"/>
      <c r="Z652" s="115"/>
      <c r="AA652" s="115"/>
      <c r="AB652" s="115"/>
      <c r="AC652" s="115"/>
      <c r="AD652" s="115"/>
      <c r="AE652" s="115"/>
      <c r="AF652" s="115"/>
      <c r="AG652" s="115"/>
      <c r="AH652" s="115"/>
      <c r="AI652" s="115"/>
      <c r="AJ652" s="115"/>
      <c r="AK652" s="115"/>
      <c r="AL652" s="115"/>
      <c r="AM652" s="115"/>
      <c r="AN652" s="115"/>
      <c r="AO652" s="115"/>
      <c r="AP652" s="115"/>
      <c r="AQ652" s="115"/>
      <c r="AR652" s="115"/>
      <c r="AS652" s="115"/>
      <c r="AT652" s="115"/>
      <c r="AU652" s="115"/>
      <c r="AV652" s="115"/>
      <c r="AW652" s="115"/>
      <c r="AX652" s="115"/>
      <c r="AY652" s="115"/>
      <c r="AZ652" s="115"/>
      <c r="BA652" s="115"/>
      <c r="BB652" s="115"/>
      <c r="BC652" s="115"/>
      <c r="BD652" s="115"/>
      <c r="BE652" s="115"/>
      <c r="BF652" s="115"/>
      <c r="BG652" s="115"/>
      <c r="BH652" s="115"/>
      <c r="BI652" s="115"/>
      <c r="BJ652" s="115"/>
      <c r="BK652" s="115"/>
      <c r="BL652" s="115"/>
      <c r="BM652" s="115"/>
      <c r="BN652" s="115"/>
      <c r="BO652" s="115"/>
      <c r="BP652" s="115"/>
      <c r="BQ652" s="115"/>
      <c r="BR652" s="115"/>
      <c r="BS652" s="115"/>
      <c r="BT652" s="115"/>
      <c r="BU652" s="115"/>
      <c r="BV652" s="115"/>
      <c r="BW652" s="115"/>
      <c r="BX652" s="115"/>
      <c r="BY652" s="115"/>
      <c r="BZ652" s="115"/>
      <c r="CA652" s="115"/>
      <c r="CB652" s="115"/>
      <c r="CC652" s="115"/>
      <c r="CD652" s="115"/>
      <c r="CE652" s="115"/>
      <c r="CF652" s="115"/>
      <c r="CG652" s="115"/>
      <c r="CH652" s="115"/>
      <c r="CI652" s="115"/>
      <c r="CJ652" s="115"/>
      <c r="CK652" s="115"/>
      <c r="CL652" s="115"/>
      <c r="CM652" s="115"/>
      <c r="CN652" s="115"/>
      <c r="CO652" s="115"/>
      <c r="CP652" s="115"/>
      <c r="CQ652" s="115"/>
      <c r="CR652" s="115"/>
      <c r="CS652" s="115"/>
      <c r="CT652" s="115"/>
      <c r="CU652" s="115"/>
      <c r="CV652" s="115"/>
      <c r="CW652" s="115"/>
      <c r="CX652" s="115"/>
      <c r="CY652" s="115"/>
      <c r="CZ652" s="115"/>
      <c r="DA652" s="115"/>
      <c r="DB652" s="115"/>
      <c r="DC652" s="115"/>
      <c r="DD652" s="115"/>
      <c r="DE652" s="115"/>
      <c r="DF652" s="115"/>
      <c r="DG652" s="115"/>
      <c r="DH652" s="115"/>
      <c r="DI652" s="115"/>
      <c r="DJ652" s="115"/>
      <c r="DK652" s="115"/>
      <c r="DL652" s="115"/>
      <c r="DM652" s="115"/>
      <c r="DN652" s="115"/>
      <c r="DO652" s="115"/>
      <c r="DP652" s="115"/>
      <c r="DQ652" s="115"/>
      <c r="DR652" s="115"/>
      <c r="DS652" s="115"/>
      <c r="DT652" s="115"/>
      <c r="DU652" s="115"/>
      <c r="DV652" s="115"/>
      <c r="DW652" s="115"/>
      <c r="DX652" s="115"/>
      <c r="DY652" s="115"/>
      <c r="DZ652" s="115"/>
      <c r="EA652" s="115"/>
      <c r="EB652" s="115"/>
      <c r="EC652" s="115"/>
      <c r="ED652" s="115"/>
      <c r="EE652" s="115"/>
      <c r="EF652" s="115"/>
      <c r="EG652" s="115"/>
      <c r="EH652" s="115"/>
      <c r="EI652" s="115"/>
      <c r="EJ652" s="115"/>
      <c r="EK652" s="115"/>
      <c r="EL652" s="115"/>
      <c r="EM652" s="115"/>
      <c r="EN652" s="115"/>
      <c r="EO652" s="115"/>
      <c r="EP652" s="115"/>
      <c r="EQ652" s="115"/>
      <c r="ER652" s="115"/>
      <c r="ES652" s="115"/>
      <c r="ET652" s="115"/>
      <c r="EU652" s="115"/>
      <c r="EV652" s="115"/>
      <c r="EW652" s="115"/>
      <c r="EX652" s="115"/>
      <c r="EY652" s="115"/>
      <c r="EZ652" s="115"/>
      <c r="FA652" s="115"/>
      <c r="FB652" s="115"/>
      <c r="FC652" s="115"/>
      <c r="FD652" s="115"/>
      <c r="FE652" s="115"/>
      <c r="FF652" s="115"/>
      <c r="FG652" s="115"/>
      <c r="FH652" s="115"/>
      <c r="FI652" s="115"/>
      <c r="FJ652" s="115"/>
      <c r="FK652" s="115"/>
      <c r="FL652" s="115"/>
      <c r="FM652" s="115"/>
      <c r="FN652" s="115"/>
      <c r="FO652" s="115"/>
      <c r="FP652" s="115"/>
      <c r="FQ652" s="115"/>
      <c r="FR652" s="115"/>
      <c r="FS652" s="115"/>
      <c r="FT652" s="115"/>
      <c r="FU652" s="115"/>
      <c r="FV652" s="115"/>
      <c r="FW652" s="115"/>
      <c r="FX652" s="115"/>
      <c r="FY652" s="115"/>
      <c r="FZ652" s="115"/>
      <c r="GA652" s="115"/>
      <c r="GB652" s="115"/>
      <c r="GC652" s="115"/>
      <c r="GD652" s="115"/>
      <c r="GE652" s="115"/>
      <c r="GF652" s="115"/>
      <c r="GG652" s="115"/>
      <c r="GH652" s="115"/>
      <c r="GI652" s="115"/>
      <c r="GJ652" s="115"/>
      <c r="GK652" s="115"/>
      <c r="GL652" s="115"/>
      <c r="GM652" s="115"/>
      <c r="GN652" s="115"/>
      <c r="GO652" s="115"/>
      <c r="GP652" s="115"/>
      <c r="GQ652" s="115"/>
      <c r="GR652" s="115"/>
      <c r="GS652" s="115"/>
      <c r="GT652" s="115"/>
      <c r="GU652" s="115"/>
      <c r="GV652" s="115"/>
      <c r="GW652" s="115"/>
      <c r="GX652" s="115"/>
      <c r="GY652" s="115"/>
      <c r="GZ652" s="115"/>
      <c r="HA652" s="115"/>
      <c r="HB652" s="115"/>
      <c r="HC652" s="115"/>
      <c r="HD652" s="115"/>
      <c r="HE652" s="115"/>
      <c r="HF652" s="115"/>
      <c r="HG652" s="115"/>
      <c r="HH652" s="115"/>
      <c r="HI652" s="115"/>
      <c r="HJ652" s="115"/>
      <c r="HK652" s="115"/>
      <c r="HL652" s="115"/>
      <c r="HM652" s="115"/>
      <c r="HN652" s="115"/>
      <c r="HO652" s="115"/>
      <c r="HP652" s="115"/>
      <c r="HQ652" s="115"/>
      <c r="HR652" s="115"/>
      <c r="HS652" s="115"/>
      <c r="HT652" s="115"/>
      <c r="HU652" s="115"/>
      <c r="HV652" s="115"/>
      <c r="HW652" s="115"/>
      <c r="HX652" s="115"/>
      <c r="HY652" s="115"/>
      <c r="HZ652" s="115"/>
      <c r="IA652" s="115"/>
      <c r="IB652" s="115"/>
      <c r="IC652" s="115"/>
      <c r="ID652" s="115"/>
      <c r="IE652" s="115"/>
      <c r="IF652" s="115"/>
      <c r="IG652" s="115"/>
      <c r="IH652" s="115"/>
      <c r="II652" s="115"/>
      <c r="IJ652" s="115"/>
      <c r="IK652" s="115"/>
      <c r="IL652" s="115"/>
      <c r="IM652" s="115"/>
      <c r="IN652" s="115"/>
      <c r="IO652" s="115"/>
      <c r="IP652" s="115"/>
      <c r="IQ652" s="115"/>
      <c r="IR652" s="115"/>
      <c r="IS652" s="115"/>
      <c r="IT652" s="115"/>
      <c r="IU652" s="115"/>
      <c r="IV652" s="115"/>
      <c r="IW652" s="115"/>
      <c r="IX652" s="115"/>
      <c r="IY652" s="115"/>
      <c r="IZ652" s="115"/>
      <c r="JA652" s="115"/>
      <c r="JB652" s="115"/>
      <c r="JC652" s="115"/>
      <c r="JD652" s="115"/>
      <c r="JE652" s="115"/>
      <c r="JF652" s="115"/>
      <c r="JG652" s="115"/>
      <c r="JH652" s="115"/>
      <c r="JI652" s="115"/>
      <c r="JJ652" s="115"/>
      <c r="JK652" s="115"/>
      <c r="JL652" s="115"/>
      <c r="JM652" s="115"/>
      <c r="JN652" s="115"/>
      <c r="JO652" s="115"/>
      <c r="JP652" s="115"/>
      <c r="JQ652" s="115"/>
      <c r="JR652" s="115"/>
      <c r="JS652" s="115"/>
      <c r="JT652" s="115"/>
      <c r="JU652" s="115"/>
      <c r="JV652" s="115"/>
      <c r="JW652" s="115"/>
      <c r="JX652" s="115"/>
      <c r="JY652" s="115"/>
      <c r="JZ652" s="115"/>
      <c r="KA652" s="115"/>
      <c r="KB652" s="115"/>
      <c r="KC652" s="115"/>
      <c r="KD652" s="115"/>
      <c r="KE652" s="115"/>
      <c r="KF652" s="115"/>
      <c r="KG652" s="115"/>
      <c r="KH652" s="115"/>
      <c r="KI652" s="115"/>
      <c r="KJ652" s="115"/>
      <c r="KK652" s="115"/>
      <c r="KL652" s="115"/>
      <c r="KM652" s="115"/>
      <c r="KN652" s="115"/>
      <c r="KO652" s="115"/>
      <c r="KP652" s="115"/>
      <c r="KQ652" s="115"/>
      <c r="KR652" s="115"/>
      <c r="KS652" s="115"/>
      <c r="KT652" s="115"/>
      <c r="KU652" s="115"/>
      <c r="KV652" s="115"/>
      <c r="KW652" s="115"/>
      <c r="KX652" s="115"/>
      <c r="KY652" s="115"/>
      <c r="KZ652" s="115"/>
      <c r="LA652" s="115"/>
      <c r="LB652" s="115"/>
      <c r="LC652" s="115"/>
      <c r="LD652" s="115"/>
      <c r="LE652" s="115"/>
      <c r="LF652" s="115"/>
      <c r="LG652" s="115"/>
      <c r="LH652" s="115"/>
      <c r="LI652" s="115"/>
      <c r="LJ652" s="115"/>
      <c r="LK652" s="115"/>
      <c r="LL652" s="115"/>
      <c r="LM652" s="115"/>
      <c r="LN652" s="115"/>
      <c r="LO652" s="115"/>
      <c r="LP652" s="115"/>
      <c r="LQ652" s="115"/>
      <c r="LR652" s="115"/>
      <c r="LS652" s="115"/>
      <c r="LT652" s="115"/>
      <c r="LU652" s="115"/>
      <c r="LV652" s="115"/>
      <c r="LW652" s="115"/>
      <c r="LX652" s="115"/>
      <c r="LY652" s="115"/>
      <c r="LZ652" s="115"/>
      <c r="MA652" s="115"/>
      <c r="MB652" s="115"/>
      <c r="MC652" s="115"/>
      <c r="MD652" s="115"/>
      <c r="ME652" s="115"/>
      <c r="MF652" s="115"/>
      <c r="MG652" s="115"/>
      <c r="MH652" s="115"/>
      <c r="MI652" s="115"/>
      <c r="MJ652" s="115"/>
      <c r="MK652" s="115"/>
      <c r="ML652" s="115"/>
      <c r="MM652" s="115"/>
      <c r="MN652" s="115"/>
      <c r="MO652" s="115"/>
      <c r="MP652" s="115"/>
      <c r="MQ652" s="115"/>
      <c r="MR652" s="115"/>
      <c r="MS652" s="115"/>
      <c r="MT652" s="115"/>
      <c r="MU652" s="115"/>
      <c r="MV652" s="115"/>
      <c r="MW652" s="115"/>
      <c r="MX652" s="115"/>
      <c r="MY652" s="115"/>
      <c r="MZ652" s="115"/>
      <c r="NA652" s="115"/>
      <c r="NB652" s="115"/>
      <c r="NC652" s="115"/>
      <c r="ND652" s="115"/>
      <c r="NE652" s="115"/>
      <c r="NF652" s="115"/>
      <c r="NG652" s="115"/>
      <c r="NH652" s="115"/>
      <c r="NI652" s="115"/>
      <c r="NJ652" s="115"/>
      <c r="NK652" s="115"/>
      <c r="NL652" s="115"/>
      <c r="NM652" s="115"/>
      <c r="NN652" s="115"/>
      <c r="NO652" s="115"/>
      <c r="NP652" s="115"/>
      <c r="NQ652" s="115"/>
      <c r="NR652" s="115"/>
      <c r="NS652" s="115"/>
      <c r="NT652" s="115"/>
      <c r="NU652" s="115"/>
      <c r="NV652" s="115"/>
      <c r="NW652" s="115"/>
      <c r="NX652" s="115"/>
      <c r="NY652" s="115"/>
      <c r="NZ652" s="115"/>
      <c r="OA652" s="115"/>
      <c r="OB652" s="115"/>
      <c r="OC652" s="115"/>
      <c r="OD652" s="115"/>
      <c r="OE652" s="115"/>
      <c r="OF652" s="115"/>
      <c r="OG652" s="115"/>
      <c r="OH652" s="115"/>
      <c r="OI652" s="115"/>
      <c r="OJ652" s="115"/>
      <c r="OK652" s="115"/>
      <c r="OL652" s="115"/>
      <c r="OM652" s="115"/>
      <c r="ON652" s="115"/>
      <c r="OO652" s="115"/>
      <c r="OP652" s="115"/>
      <c r="OQ652" s="115"/>
      <c r="OR652" s="115"/>
      <c r="OS652" s="115"/>
      <c r="OT652" s="115"/>
      <c r="OU652" s="115"/>
      <c r="OV652" s="115"/>
      <c r="OW652" s="115"/>
      <c r="OX652" s="115"/>
      <c r="OY652" s="115"/>
      <c r="OZ652" s="115"/>
      <c r="PA652" s="115"/>
      <c r="PB652" s="115"/>
      <c r="PC652" s="115"/>
      <c r="PD652" s="115"/>
      <c r="PE652" s="115"/>
      <c r="PF652" s="115"/>
      <c r="PG652" s="115"/>
      <c r="PH652" s="115"/>
      <c r="PI652" s="115"/>
      <c r="PJ652" s="115"/>
      <c r="PK652" s="115"/>
      <c r="PL652" s="115"/>
      <c r="PM652" s="115"/>
      <c r="PN652" s="115"/>
      <c r="PO652" s="115"/>
      <c r="PP652" s="115"/>
      <c r="PQ652" s="115"/>
      <c r="PR652" s="115"/>
      <c r="PS652" s="115"/>
      <c r="PT652" s="115"/>
      <c r="PU652" s="115"/>
      <c r="PV652" s="115"/>
      <c r="PW652" s="115"/>
      <c r="PX652" s="115"/>
      <c r="PY652" s="115"/>
      <c r="PZ652" s="115"/>
      <c r="QA652" s="115"/>
      <c r="QB652" s="115"/>
      <c r="QC652" s="115"/>
      <c r="QD652" s="115"/>
      <c r="QE652" s="115"/>
      <c r="QF652" s="115"/>
      <c r="QG652" s="115"/>
      <c r="QH652" s="115"/>
      <c r="QI652" s="115"/>
      <c r="QJ652" s="115"/>
      <c r="QK652" s="115"/>
      <c r="QL652" s="115"/>
      <c r="QM652" s="115"/>
      <c r="QN652" s="115"/>
      <c r="QO652" s="115"/>
      <c r="QP652" s="115"/>
      <c r="QQ652" s="115"/>
      <c r="QR652" s="115"/>
      <c r="QS652" s="115"/>
      <c r="QT652" s="115"/>
      <c r="QU652" s="115"/>
      <c r="QV652" s="115"/>
      <c r="QW652" s="115"/>
      <c r="QX652" s="115"/>
      <c r="QY652" s="115"/>
      <c r="QZ652" s="115"/>
      <c r="RA652" s="115"/>
      <c r="RB652" s="115"/>
      <c r="RC652" s="115"/>
      <c r="RD652" s="115"/>
      <c r="RE652" s="115"/>
      <c r="RF652" s="115"/>
      <c r="RG652" s="115"/>
      <c r="RH652" s="115"/>
      <c r="RI652" s="115"/>
      <c r="RJ652" s="115"/>
      <c r="RK652" s="115"/>
      <c r="RL652" s="115"/>
      <c r="RM652" s="115"/>
      <c r="RN652" s="115"/>
      <c r="RO652" s="115"/>
      <c r="RP652" s="115"/>
      <c r="RQ652" s="115"/>
      <c r="RR652" s="115"/>
      <c r="RS652" s="115"/>
      <c r="RT652" s="115"/>
      <c r="RU652" s="115"/>
      <c r="RV652" s="115"/>
      <c r="RW652" s="115"/>
      <c r="RX652" s="115"/>
      <c r="RY652" s="115"/>
      <c r="RZ652" s="115"/>
      <c r="SA652" s="115"/>
      <c r="SB652" s="115"/>
      <c r="SC652" s="115"/>
      <c r="SD652" s="115"/>
      <c r="SE652" s="115"/>
      <c r="SF652" s="115"/>
      <c r="SG652" s="115"/>
      <c r="SH652" s="115"/>
      <c r="SI652" s="115"/>
      <c r="SJ652" s="115"/>
      <c r="SK652" s="115"/>
      <c r="SL652" s="115"/>
      <c r="SM652" s="115"/>
      <c r="SN652" s="115"/>
      <c r="SO652" s="115"/>
      <c r="SP652" s="115"/>
      <c r="SQ652" s="115"/>
      <c r="SR652" s="115"/>
      <c r="SS652" s="115"/>
      <c r="ST652" s="115"/>
      <c r="SU652" s="115"/>
      <c r="SV652" s="115"/>
      <c r="SW652" s="115"/>
      <c r="SX652" s="115"/>
      <c r="SY652" s="115"/>
      <c r="SZ652" s="115"/>
      <c r="TA652" s="115"/>
      <c r="TB652" s="115"/>
      <c r="TC652" s="115"/>
      <c r="TD652" s="115"/>
      <c r="TE652" s="115"/>
      <c r="TF652" s="115"/>
      <c r="TG652" s="115"/>
      <c r="TH652" s="115"/>
      <c r="TI652" s="115"/>
      <c r="TJ652" s="115"/>
      <c r="TK652" s="115"/>
      <c r="TL652" s="115"/>
      <c r="TM652" s="115"/>
      <c r="TN652" s="115"/>
      <c r="TO652" s="115"/>
      <c r="TP652" s="115"/>
      <c r="TQ652" s="115"/>
      <c r="TR652" s="115"/>
      <c r="TS652" s="115"/>
      <c r="TT652" s="115"/>
      <c r="TU652" s="115"/>
      <c r="TV652" s="115"/>
      <c r="TW652" s="115"/>
      <c r="TX652" s="115"/>
      <c r="TY652" s="115"/>
      <c r="TZ652" s="115"/>
      <c r="UA652" s="115"/>
      <c r="UB652" s="115"/>
      <c r="UC652" s="115"/>
      <c r="UD652" s="115"/>
      <c r="UE652" s="115"/>
      <c r="UF652" s="115"/>
      <c r="UG652" s="115"/>
      <c r="UH652" s="115"/>
      <c r="UI652" s="115"/>
      <c r="UJ652" s="115"/>
      <c r="UK652" s="115"/>
      <c r="UL652" s="115"/>
      <c r="UM652" s="115"/>
      <c r="UN652" s="115"/>
      <c r="UO652" s="115"/>
      <c r="UP652" s="115"/>
      <c r="UQ652" s="115"/>
      <c r="UR652" s="115"/>
      <c r="US652" s="115"/>
      <c r="UT652" s="115"/>
      <c r="UU652" s="115"/>
      <c r="UV652" s="115"/>
      <c r="UW652" s="115"/>
      <c r="UX652" s="115"/>
      <c r="UY652" s="115"/>
      <c r="UZ652" s="115"/>
      <c r="VA652" s="115"/>
      <c r="VB652" s="115"/>
      <c r="VC652" s="115"/>
      <c r="VD652" s="115"/>
      <c r="VE652" s="115"/>
      <c r="VF652" s="115"/>
      <c r="VG652" s="115"/>
      <c r="VH652" s="115"/>
      <c r="VI652" s="115"/>
      <c r="VJ652" s="115"/>
      <c r="VK652" s="115"/>
      <c r="VL652" s="115"/>
      <c r="VM652" s="115"/>
      <c r="VN652" s="115"/>
      <c r="VO652" s="115"/>
      <c r="VP652" s="115"/>
      <c r="VQ652" s="115"/>
      <c r="VR652" s="115"/>
      <c r="VS652" s="115"/>
      <c r="VT652" s="115"/>
      <c r="VU652" s="115"/>
      <c r="VV652" s="115"/>
      <c r="VW652" s="115"/>
      <c r="VX652" s="115"/>
      <c r="VY652" s="115"/>
      <c r="VZ652" s="115"/>
      <c r="WA652" s="115"/>
      <c r="WB652" s="115"/>
      <c r="WC652" s="115"/>
      <c r="WD652" s="115"/>
      <c r="WE652" s="115"/>
      <c r="WF652" s="115"/>
      <c r="WG652" s="115"/>
      <c r="WH652" s="115"/>
      <c r="WI652" s="115"/>
      <c r="WJ652" s="115"/>
      <c r="WK652" s="115"/>
      <c r="WL652" s="115"/>
      <c r="WM652" s="115"/>
      <c r="WN652" s="115"/>
      <c r="WO652" s="115"/>
      <c r="WP652" s="115"/>
      <c r="WQ652" s="115"/>
      <c r="WR652" s="115"/>
      <c r="WS652" s="115"/>
      <c r="WT652" s="115"/>
      <c r="WU652" s="115"/>
      <c r="WV652" s="115"/>
      <c r="WW652" s="115"/>
      <c r="WX652" s="115"/>
      <c r="WY652" s="115"/>
      <c r="WZ652" s="115"/>
      <c r="XA652" s="115"/>
      <c r="XB652" s="115"/>
      <c r="XC652" s="115"/>
      <c r="XD652" s="115"/>
      <c r="XE652" s="115"/>
      <c r="XF652" s="115"/>
      <c r="XG652" s="115"/>
      <c r="XH652" s="115"/>
      <c r="XI652" s="115"/>
      <c r="XJ652" s="115"/>
      <c r="XK652" s="115"/>
      <c r="XL652" s="115"/>
      <c r="XM652" s="115"/>
      <c r="XN652" s="115"/>
      <c r="XO652" s="115"/>
      <c r="XP652" s="115"/>
      <c r="XQ652" s="115"/>
      <c r="XR652" s="115"/>
      <c r="XS652" s="115"/>
      <c r="XT652" s="115"/>
      <c r="XU652" s="115"/>
      <c r="XV652" s="115"/>
      <c r="XW652" s="115"/>
      <c r="XX652" s="115"/>
      <c r="XY652" s="115"/>
      <c r="XZ652" s="115"/>
      <c r="YA652" s="115"/>
      <c r="YB652" s="115"/>
      <c r="YC652" s="115"/>
      <c r="YD652" s="115"/>
      <c r="YE652" s="115"/>
      <c r="YF652" s="115"/>
      <c r="YG652" s="115"/>
      <c r="YH652" s="115"/>
      <c r="YI652" s="115"/>
      <c r="YJ652" s="115"/>
      <c r="YK652" s="115"/>
      <c r="YL652" s="115"/>
      <c r="YM652" s="115"/>
      <c r="YN652" s="115"/>
      <c r="YO652" s="115"/>
      <c r="YP652" s="115"/>
      <c r="YQ652" s="115"/>
      <c r="YR652" s="115"/>
      <c r="YS652" s="115"/>
      <c r="YT652" s="115"/>
      <c r="YU652" s="115"/>
      <c r="YV652" s="115"/>
      <c r="YW652" s="115"/>
      <c r="YX652" s="115"/>
      <c r="YY652" s="115"/>
      <c r="YZ652" s="115"/>
      <c r="ZA652" s="115"/>
      <c r="ZB652" s="115"/>
      <c r="ZC652" s="115"/>
      <c r="ZD652" s="115"/>
      <c r="ZE652" s="115"/>
      <c r="ZF652" s="115"/>
      <c r="ZG652" s="115"/>
      <c r="ZH652" s="115"/>
      <c r="ZI652" s="115"/>
      <c r="ZJ652" s="115"/>
      <c r="ZK652" s="115"/>
      <c r="ZL652" s="115"/>
      <c r="ZM652" s="115"/>
      <c r="ZN652" s="115"/>
      <c r="ZO652" s="115"/>
      <c r="ZP652" s="115"/>
      <c r="ZQ652" s="115"/>
      <c r="ZR652" s="115"/>
      <c r="ZS652" s="115"/>
      <c r="ZT652" s="115"/>
      <c r="ZU652" s="115"/>
      <c r="ZV652" s="115"/>
      <c r="ZW652" s="115"/>
      <c r="ZX652" s="115"/>
      <c r="ZY652" s="115"/>
      <c r="ZZ652" s="115"/>
      <c r="AAA652" s="115"/>
      <c r="AAB652" s="115"/>
      <c r="AAC652" s="115"/>
      <c r="AAD652" s="115"/>
      <c r="AAE652" s="115"/>
      <c r="AAF652" s="115"/>
      <c r="AAG652" s="115"/>
      <c r="AAH652" s="115"/>
      <c r="AAI652" s="115"/>
      <c r="AAJ652" s="115"/>
      <c r="AAK652" s="115"/>
      <c r="AAL652" s="115"/>
      <c r="AAM652" s="115"/>
      <c r="AAN652" s="115"/>
      <c r="AAO652" s="115"/>
      <c r="AAP652" s="115"/>
      <c r="AAQ652" s="115"/>
      <c r="AAR652" s="115"/>
      <c r="AAS652" s="115"/>
      <c r="AAT652" s="115"/>
      <c r="AAU652" s="115"/>
      <c r="AAV652" s="115"/>
      <c r="AAW652" s="115"/>
      <c r="AAX652" s="115"/>
      <c r="AAY652" s="115"/>
      <c r="AAZ652" s="115"/>
      <c r="ABA652" s="115"/>
      <c r="ABB652" s="115"/>
      <c r="ABC652" s="115"/>
      <c r="ABD652" s="115"/>
      <c r="ABE652" s="115"/>
      <c r="ABF652" s="115"/>
      <c r="ABG652" s="115"/>
      <c r="ABH652" s="115"/>
      <c r="ABI652" s="115"/>
      <c r="ABJ652" s="115"/>
      <c r="ABK652" s="115"/>
      <c r="ABL652" s="115"/>
      <c r="ABM652" s="115"/>
      <c r="ABN652" s="115"/>
      <c r="ABO652" s="115"/>
      <c r="ABP652" s="115"/>
      <c r="ABQ652" s="115"/>
      <c r="ABR652" s="115"/>
      <c r="ABS652" s="115"/>
      <c r="ABT652" s="115"/>
      <c r="ABU652" s="115"/>
      <c r="ABV652" s="115"/>
      <c r="ABW652" s="115"/>
      <c r="ABX652" s="115"/>
      <c r="ABY652" s="115"/>
      <c r="ABZ652" s="115"/>
      <c r="ACA652" s="115"/>
      <c r="ACB652" s="115"/>
      <c r="ACC652" s="115"/>
      <c r="ACD652" s="115"/>
      <c r="ACE652" s="115"/>
      <c r="ACF652" s="115"/>
      <c r="ACG652" s="115"/>
      <c r="ACH652" s="115"/>
      <c r="ACI652" s="115"/>
      <c r="ACJ652" s="115"/>
      <c r="ACK652" s="115"/>
      <c r="ACL652" s="115"/>
      <c r="ACM652" s="115"/>
      <c r="ACN652" s="115"/>
      <c r="ACO652" s="115"/>
      <c r="ACP652" s="115"/>
      <c r="ACQ652" s="115"/>
      <c r="ACR652" s="115"/>
      <c r="ACS652" s="115"/>
      <c r="ACT652" s="115"/>
      <c r="ACU652" s="115"/>
      <c r="ACV652" s="115"/>
      <c r="ACW652" s="115"/>
      <c r="ACX652" s="115"/>
      <c r="ACY652" s="115"/>
      <c r="ACZ652" s="115"/>
      <c r="ADA652" s="115"/>
      <c r="ADB652" s="115"/>
      <c r="ADC652" s="115"/>
      <c r="ADD652" s="115"/>
      <c r="ADE652" s="115"/>
      <c r="ADF652" s="115"/>
      <c r="ADG652" s="115"/>
      <c r="ADH652" s="115"/>
      <c r="ADI652" s="115"/>
      <c r="ADJ652" s="115"/>
      <c r="ADK652" s="115"/>
      <c r="ADL652" s="115"/>
      <c r="ADM652" s="115"/>
      <c r="ADN652" s="115"/>
      <c r="ADO652" s="115"/>
      <c r="ADP652" s="115"/>
      <c r="ADQ652" s="115"/>
      <c r="ADR652" s="115"/>
      <c r="ADS652" s="115"/>
      <c r="ADT652" s="115"/>
      <c r="ADU652" s="115"/>
      <c r="ADV652" s="115"/>
      <c r="ADW652" s="115"/>
      <c r="ADX652" s="115"/>
      <c r="ADY652" s="115"/>
      <c r="ADZ652" s="115"/>
      <c r="AEA652" s="115"/>
      <c r="AEB652" s="115"/>
      <c r="AEC652" s="115"/>
      <c r="AED652" s="115"/>
      <c r="AEE652" s="115"/>
      <c r="AEF652" s="115"/>
      <c r="AEG652" s="115"/>
      <c r="AEH652" s="115"/>
      <c r="AEI652" s="115"/>
      <c r="AEJ652" s="115"/>
      <c r="AEK652" s="115"/>
      <c r="AEL652" s="115"/>
      <c r="AEM652" s="115"/>
      <c r="AEN652" s="115"/>
      <c r="AEO652" s="115"/>
      <c r="AEP652" s="115"/>
      <c r="AEQ652" s="115"/>
      <c r="AER652" s="115"/>
      <c r="AES652" s="115"/>
      <c r="AET652" s="115"/>
      <c r="AEU652" s="115"/>
      <c r="AEV652" s="115"/>
      <c r="AEW652" s="115"/>
      <c r="AEX652" s="115"/>
      <c r="AEY652" s="115"/>
      <c r="AEZ652" s="115"/>
      <c r="AFA652" s="115"/>
      <c r="AFB652" s="115"/>
      <c r="AFC652" s="115"/>
      <c r="AFD652" s="115"/>
      <c r="AFE652" s="115"/>
      <c r="AFF652" s="115"/>
      <c r="AFG652" s="115"/>
      <c r="AFH652" s="115"/>
      <c r="AFI652" s="115"/>
      <c r="AFJ652" s="115"/>
      <c r="AFK652" s="115"/>
      <c r="AFL652" s="115"/>
      <c r="AFM652" s="115"/>
      <c r="AFN652" s="115"/>
      <c r="AFO652" s="115"/>
      <c r="AFP652" s="115"/>
      <c r="AFQ652" s="115"/>
      <c r="AFR652" s="115"/>
      <c r="AFS652" s="115"/>
      <c r="AFT652" s="115"/>
      <c r="AFU652" s="115"/>
      <c r="AFV652" s="115"/>
      <c r="AFW652" s="115"/>
      <c r="AFX652" s="115"/>
      <c r="AFY652" s="115"/>
      <c r="AFZ652" s="115"/>
      <c r="AGA652" s="115"/>
      <c r="AGB652" s="115"/>
      <c r="AGC652" s="115"/>
      <c r="AGD652" s="115"/>
      <c r="AGE652" s="115"/>
      <c r="AGF652" s="115"/>
      <c r="AGG652" s="115"/>
      <c r="AGH652" s="115"/>
      <c r="AGI652" s="115"/>
      <c r="AGJ652" s="115"/>
      <c r="AGK652" s="115"/>
      <c r="AGL652" s="115"/>
      <c r="AGM652" s="115"/>
      <c r="AGN652" s="115"/>
      <c r="AGO652" s="115"/>
      <c r="AGP652" s="115"/>
      <c r="AGQ652" s="115"/>
      <c r="AGR652" s="115"/>
      <c r="AGS652" s="115"/>
      <c r="AGT652" s="115"/>
      <c r="AGU652" s="115"/>
      <c r="AGV652" s="115"/>
      <c r="AGW652" s="115"/>
      <c r="AGX652" s="115"/>
      <c r="AGY652" s="115"/>
      <c r="AGZ652" s="115"/>
      <c r="AHA652" s="115"/>
      <c r="AHB652" s="115"/>
      <c r="AHC652" s="115"/>
      <c r="AHD652" s="115"/>
      <c r="AHE652" s="115"/>
      <c r="AHF652" s="115"/>
      <c r="AHG652" s="115"/>
      <c r="AHH652" s="115"/>
      <c r="AHI652" s="115"/>
      <c r="AHJ652" s="115"/>
      <c r="AHK652" s="115"/>
      <c r="AHL652" s="115"/>
      <c r="AHM652" s="115"/>
      <c r="AHN652" s="115"/>
      <c r="AHO652" s="115"/>
      <c r="AHP652" s="115"/>
      <c r="AHQ652" s="115"/>
      <c r="AHR652" s="115"/>
      <c r="AHS652" s="115"/>
      <c r="AHT652" s="115"/>
      <c r="AHU652" s="115"/>
      <c r="AHV652" s="115"/>
      <c r="AHW652" s="115"/>
      <c r="AHX652" s="115"/>
      <c r="AHY652" s="115"/>
      <c r="AHZ652" s="115"/>
      <c r="AIA652" s="115"/>
      <c r="AIB652" s="115"/>
      <c r="AIC652" s="115"/>
      <c r="AID652" s="115"/>
      <c r="AIE652" s="115"/>
      <c r="AIF652" s="115"/>
      <c r="AIG652" s="115"/>
      <c r="AIH652" s="115"/>
      <c r="AII652" s="115"/>
      <c r="AIJ652" s="115"/>
      <c r="AIK652" s="115"/>
      <c r="AIL652" s="115"/>
      <c r="AIM652" s="115"/>
      <c r="AIN652" s="115"/>
      <c r="AIO652" s="115"/>
      <c r="AIP652" s="115"/>
      <c r="AIQ652" s="115"/>
      <c r="AIR652" s="115"/>
      <c r="AIS652" s="115"/>
      <c r="AIT652" s="115"/>
      <c r="AIU652" s="115"/>
      <c r="AIV652" s="115"/>
      <c r="AIW652" s="115"/>
      <c r="AIX652" s="115"/>
      <c r="AIY652" s="115"/>
      <c r="AIZ652" s="115"/>
      <c r="AJA652" s="115"/>
      <c r="AJB652" s="115"/>
      <c r="AJC652" s="115"/>
      <c r="AJD652" s="115"/>
      <c r="AJE652" s="115"/>
      <c r="AJF652" s="115"/>
      <c r="AJG652" s="115"/>
      <c r="AJH652" s="115"/>
      <c r="AJI652" s="115"/>
      <c r="AJJ652" s="115"/>
      <c r="AJK652" s="115"/>
      <c r="AJL652" s="115"/>
      <c r="AJM652" s="115"/>
      <c r="AJN652" s="115"/>
      <c r="AJO652" s="115"/>
      <c r="AJP652" s="115"/>
      <c r="AJQ652" s="115"/>
      <c r="AJR652" s="115"/>
      <c r="AJS652" s="115"/>
      <c r="AJT652" s="115"/>
      <c r="AJU652" s="115"/>
      <c r="AJV652" s="115"/>
      <c r="AJW652" s="115"/>
      <c r="AJX652" s="115"/>
      <c r="AJY652" s="115"/>
      <c r="AJZ652" s="115"/>
      <c r="AKA652" s="115"/>
      <c r="AKB652" s="115"/>
      <c r="AKC652" s="115"/>
      <c r="AKD652" s="115"/>
      <c r="AKE652" s="115"/>
      <c r="AKF652" s="115"/>
      <c r="AKG652" s="115"/>
      <c r="AKH652" s="115"/>
      <c r="AKI652" s="115"/>
      <c r="AKJ652" s="115"/>
      <c r="AKK652" s="115"/>
      <c r="AKL652" s="115"/>
      <c r="AKM652" s="115"/>
      <c r="AKN652" s="115"/>
      <c r="AKO652" s="115"/>
      <c r="AKP652" s="115"/>
      <c r="AKQ652" s="115"/>
      <c r="AKR652" s="115"/>
      <c r="AKS652" s="115"/>
      <c r="AKT652" s="115"/>
      <c r="AKU652" s="115"/>
      <c r="AKV652" s="115"/>
      <c r="AKW652" s="115"/>
      <c r="AKX652" s="115"/>
      <c r="AKY652" s="115"/>
      <c r="AKZ652" s="115"/>
      <c r="ALA652" s="115"/>
      <c r="ALB652" s="115"/>
      <c r="ALC652" s="115"/>
      <c r="ALD652" s="115"/>
      <c r="ALE652" s="115"/>
      <c r="ALF652" s="115"/>
      <c r="ALG652" s="115"/>
      <c r="ALH652" s="115"/>
      <c r="ALI652" s="115"/>
      <c r="ALJ652" s="115"/>
      <c r="ALK652" s="115"/>
      <c r="ALL652" s="115"/>
      <c r="ALM652" s="115"/>
      <c r="ALN652" s="115"/>
      <c r="ALO652" s="115"/>
      <c r="ALP652" s="115"/>
      <c r="ALQ652" s="115"/>
      <c r="ALR652" s="115"/>
      <c r="ALS652" s="115"/>
      <c r="ALT652"/>
      <c r="ALU652"/>
      <c r="ALV652"/>
      <c r="ALW652"/>
      <c r="ALX652"/>
      <c r="ALY652"/>
      <c r="ALZ652"/>
      <c r="AMA652"/>
      <c r="AMB652"/>
      <c r="AMC652"/>
      <c r="AMD652"/>
      <c r="AME652"/>
      <c r="AMF652"/>
      <c r="AMG652"/>
      <c r="AMH652"/>
      <c r="AMI652"/>
      <c r="AMJ652"/>
      <c r="AMK652"/>
    </row>
    <row r="653" spans="1:1025" s="103" customFormat="1">
      <c r="A653" s="115"/>
      <c r="B653" s="27"/>
      <c r="C653" s="37" t="s">
        <v>106</v>
      </c>
      <c r="D653" s="37">
        <v>929</v>
      </c>
      <c r="E653" s="130" t="s">
        <v>14</v>
      </c>
      <c r="F653" s="130" t="s">
        <v>30</v>
      </c>
      <c r="G653" s="82">
        <v>5030010030</v>
      </c>
      <c r="H653" s="83" t="s">
        <v>107</v>
      </c>
      <c r="I653" s="90">
        <f t="shared" si="267"/>
        <v>72323</v>
      </c>
      <c r="J653" s="90"/>
      <c r="K653" s="77"/>
      <c r="L653" s="77"/>
      <c r="M653" s="77"/>
      <c r="N653" s="77"/>
      <c r="O653" s="90"/>
      <c r="P653" s="77">
        <v>27323</v>
      </c>
      <c r="Q653" s="77">
        <v>15000</v>
      </c>
      <c r="R653" s="77"/>
      <c r="S653" s="77"/>
      <c r="T653" s="77">
        <v>30000</v>
      </c>
      <c r="U653" s="133"/>
      <c r="V653" s="115"/>
      <c r="W653" s="115"/>
      <c r="X653" s="115"/>
      <c r="Y653" s="115"/>
      <c r="Z653" s="115"/>
      <c r="AA653" s="115"/>
      <c r="AB653" s="115"/>
      <c r="AC653" s="115"/>
      <c r="AD653" s="115"/>
      <c r="AE653" s="115"/>
      <c r="AF653" s="115"/>
      <c r="AG653" s="115"/>
      <c r="AH653" s="115"/>
      <c r="AI653" s="115"/>
      <c r="AJ653" s="115"/>
      <c r="AK653" s="115"/>
      <c r="AL653" s="115"/>
      <c r="AM653" s="115"/>
      <c r="AN653" s="115"/>
      <c r="AO653" s="115"/>
      <c r="AP653" s="115"/>
      <c r="AQ653" s="115"/>
      <c r="AR653" s="115"/>
      <c r="AS653" s="115"/>
      <c r="AT653" s="115"/>
      <c r="AU653" s="115"/>
      <c r="AV653" s="115"/>
      <c r="AW653" s="115"/>
      <c r="AX653" s="115"/>
      <c r="AY653" s="115"/>
      <c r="AZ653" s="115"/>
      <c r="BA653" s="115"/>
      <c r="BB653" s="115"/>
      <c r="BC653" s="115"/>
      <c r="BD653" s="115"/>
      <c r="BE653" s="115"/>
      <c r="BF653" s="115"/>
      <c r="BG653" s="115"/>
      <c r="BH653" s="115"/>
      <c r="BI653" s="115"/>
      <c r="BJ653" s="115"/>
      <c r="BK653" s="115"/>
      <c r="BL653" s="115"/>
      <c r="BM653" s="115"/>
      <c r="BN653" s="115"/>
      <c r="BO653" s="115"/>
      <c r="BP653" s="115"/>
      <c r="BQ653" s="115"/>
      <c r="BR653" s="115"/>
      <c r="BS653" s="115"/>
      <c r="BT653" s="115"/>
      <c r="BU653" s="115"/>
      <c r="BV653" s="115"/>
      <c r="BW653" s="115"/>
      <c r="BX653" s="115"/>
      <c r="BY653" s="115"/>
      <c r="BZ653" s="115"/>
      <c r="CA653" s="115"/>
      <c r="CB653" s="115"/>
      <c r="CC653" s="115"/>
      <c r="CD653" s="115"/>
      <c r="CE653" s="115"/>
      <c r="CF653" s="115"/>
      <c r="CG653" s="115"/>
      <c r="CH653" s="115"/>
      <c r="CI653" s="115"/>
      <c r="CJ653" s="115"/>
      <c r="CK653" s="115"/>
      <c r="CL653" s="115"/>
      <c r="CM653" s="115"/>
      <c r="CN653" s="115"/>
      <c r="CO653" s="115"/>
      <c r="CP653" s="115"/>
      <c r="CQ653" s="115"/>
      <c r="CR653" s="115"/>
      <c r="CS653" s="115"/>
      <c r="CT653" s="115"/>
      <c r="CU653" s="115"/>
      <c r="CV653" s="115"/>
      <c r="CW653" s="115"/>
      <c r="CX653" s="115"/>
      <c r="CY653" s="115"/>
      <c r="CZ653" s="115"/>
      <c r="DA653" s="115"/>
      <c r="DB653" s="115"/>
      <c r="DC653" s="115"/>
      <c r="DD653" s="115"/>
      <c r="DE653" s="115"/>
      <c r="DF653" s="115"/>
      <c r="DG653" s="115"/>
      <c r="DH653" s="115"/>
      <c r="DI653" s="115"/>
      <c r="DJ653" s="115"/>
      <c r="DK653" s="115"/>
      <c r="DL653" s="115"/>
      <c r="DM653" s="115"/>
      <c r="DN653" s="115"/>
      <c r="DO653" s="115"/>
      <c r="DP653" s="115"/>
      <c r="DQ653" s="115"/>
      <c r="DR653" s="115"/>
      <c r="DS653" s="115"/>
      <c r="DT653" s="115"/>
      <c r="DU653" s="115"/>
      <c r="DV653" s="115"/>
      <c r="DW653" s="115"/>
      <c r="DX653" s="115"/>
      <c r="DY653" s="115"/>
      <c r="DZ653" s="115"/>
      <c r="EA653" s="115"/>
      <c r="EB653" s="115"/>
      <c r="EC653" s="115"/>
      <c r="ED653" s="115"/>
      <c r="EE653" s="115"/>
      <c r="EF653" s="115"/>
      <c r="EG653" s="115"/>
      <c r="EH653" s="115"/>
      <c r="EI653" s="115"/>
      <c r="EJ653" s="115"/>
      <c r="EK653" s="115"/>
      <c r="EL653" s="115"/>
      <c r="EM653" s="115"/>
      <c r="EN653" s="115"/>
      <c r="EO653" s="115"/>
      <c r="EP653" s="115"/>
      <c r="EQ653" s="115"/>
      <c r="ER653" s="115"/>
      <c r="ES653" s="115"/>
      <c r="ET653" s="115"/>
      <c r="EU653" s="115"/>
      <c r="EV653" s="115"/>
      <c r="EW653" s="115"/>
      <c r="EX653" s="115"/>
      <c r="EY653" s="115"/>
      <c r="EZ653" s="115"/>
      <c r="FA653" s="115"/>
      <c r="FB653" s="115"/>
      <c r="FC653" s="115"/>
      <c r="FD653" s="115"/>
      <c r="FE653" s="115"/>
      <c r="FF653" s="115"/>
      <c r="FG653" s="115"/>
      <c r="FH653" s="115"/>
      <c r="FI653" s="115"/>
      <c r="FJ653" s="115"/>
      <c r="FK653" s="115"/>
      <c r="FL653" s="115"/>
      <c r="FM653" s="115"/>
      <c r="FN653" s="115"/>
      <c r="FO653" s="115"/>
      <c r="FP653" s="115"/>
      <c r="FQ653" s="115"/>
      <c r="FR653" s="115"/>
      <c r="FS653" s="115"/>
      <c r="FT653" s="115"/>
      <c r="FU653" s="115"/>
      <c r="FV653" s="115"/>
      <c r="FW653" s="115"/>
      <c r="FX653" s="115"/>
      <c r="FY653" s="115"/>
      <c r="FZ653" s="115"/>
      <c r="GA653" s="115"/>
      <c r="GB653" s="115"/>
      <c r="GC653" s="115"/>
      <c r="GD653" s="115"/>
      <c r="GE653" s="115"/>
      <c r="GF653" s="115"/>
      <c r="GG653" s="115"/>
      <c r="GH653" s="115"/>
      <c r="GI653" s="115"/>
      <c r="GJ653" s="115"/>
      <c r="GK653" s="115"/>
      <c r="GL653" s="115"/>
      <c r="GM653" s="115"/>
      <c r="GN653" s="115"/>
      <c r="GO653" s="115"/>
      <c r="GP653" s="115"/>
      <c r="GQ653" s="115"/>
      <c r="GR653" s="115"/>
      <c r="GS653" s="115"/>
      <c r="GT653" s="115"/>
      <c r="GU653" s="115"/>
      <c r="GV653" s="115"/>
      <c r="GW653" s="115"/>
      <c r="GX653" s="115"/>
      <c r="GY653" s="115"/>
      <c r="GZ653" s="115"/>
      <c r="HA653" s="115"/>
      <c r="HB653" s="115"/>
      <c r="HC653" s="115"/>
      <c r="HD653" s="115"/>
      <c r="HE653" s="115"/>
      <c r="HF653" s="115"/>
      <c r="HG653" s="115"/>
      <c r="HH653" s="115"/>
      <c r="HI653" s="115"/>
      <c r="HJ653" s="115"/>
      <c r="HK653" s="115"/>
      <c r="HL653" s="115"/>
      <c r="HM653" s="115"/>
      <c r="HN653" s="115"/>
      <c r="HO653" s="115"/>
      <c r="HP653" s="115"/>
      <c r="HQ653" s="115"/>
      <c r="HR653" s="115"/>
      <c r="HS653" s="115"/>
      <c r="HT653" s="115"/>
      <c r="HU653" s="115"/>
      <c r="HV653" s="115"/>
      <c r="HW653" s="115"/>
      <c r="HX653" s="115"/>
      <c r="HY653" s="115"/>
      <c r="HZ653" s="115"/>
      <c r="IA653" s="115"/>
      <c r="IB653" s="115"/>
      <c r="IC653" s="115"/>
      <c r="ID653" s="115"/>
      <c r="IE653" s="115"/>
      <c r="IF653" s="115"/>
      <c r="IG653" s="115"/>
      <c r="IH653" s="115"/>
      <c r="II653" s="115"/>
      <c r="IJ653" s="115"/>
      <c r="IK653" s="115"/>
      <c r="IL653" s="115"/>
      <c r="IM653" s="115"/>
      <c r="IN653" s="115"/>
      <c r="IO653" s="115"/>
      <c r="IP653" s="115"/>
      <c r="IQ653" s="115"/>
      <c r="IR653" s="115"/>
      <c r="IS653" s="115"/>
      <c r="IT653" s="115"/>
      <c r="IU653" s="115"/>
      <c r="IV653" s="115"/>
      <c r="IW653" s="115"/>
      <c r="IX653" s="115"/>
      <c r="IY653" s="115"/>
      <c r="IZ653" s="115"/>
      <c r="JA653" s="115"/>
      <c r="JB653" s="115"/>
      <c r="JC653" s="115"/>
      <c r="JD653" s="115"/>
      <c r="JE653" s="115"/>
      <c r="JF653" s="115"/>
      <c r="JG653" s="115"/>
      <c r="JH653" s="115"/>
      <c r="JI653" s="115"/>
      <c r="JJ653" s="115"/>
      <c r="JK653" s="115"/>
      <c r="JL653" s="115"/>
      <c r="JM653" s="115"/>
      <c r="JN653" s="115"/>
      <c r="JO653" s="115"/>
      <c r="JP653" s="115"/>
      <c r="JQ653" s="115"/>
      <c r="JR653" s="115"/>
      <c r="JS653" s="115"/>
      <c r="JT653" s="115"/>
      <c r="JU653" s="115"/>
      <c r="JV653" s="115"/>
      <c r="JW653" s="115"/>
      <c r="JX653" s="115"/>
      <c r="JY653" s="115"/>
      <c r="JZ653" s="115"/>
      <c r="KA653" s="115"/>
      <c r="KB653" s="115"/>
      <c r="KC653" s="115"/>
      <c r="KD653" s="115"/>
      <c r="KE653" s="115"/>
      <c r="KF653" s="115"/>
      <c r="KG653" s="115"/>
      <c r="KH653" s="115"/>
      <c r="KI653" s="115"/>
      <c r="KJ653" s="115"/>
      <c r="KK653" s="115"/>
      <c r="KL653" s="115"/>
      <c r="KM653" s="115"/>
      <c r="KN653" s="115"/>
      <c r="KO653" s="115"/>
      <c r="KP653" s="115"/>
      <c r="KQ653" s="115"/>
      <c r="KR653" s="115"/>
      <c r="KS653" s="115"/>
      <c r="KT653" s="115"/>
      <c r="KU653" s="115"/>
      <c r="KV653" s="115"/>
      <c r="KW653" s="115"/>
      <c r="KX653" s="115"/>
      <c r="KY653" s="115"/>
      <c r="KZ653" s="115"/>
      <c r="LA653" s="115"/>
      <c r="LB653" s="115"/>
      <c r="LC653" s="115"/>
      <c r="LD653" s="115"/>
      <c r="LE653" s="115"/>
      <c r="LF653" s="115"/>
      <c r="LG653" s="115"/>
      <c r="LH653" s="115"/>
      <c r="LI653" s="115"/>
      <c r="LJ653" s="115"/>
      <c r="LK653" s="115"/>
      <c r="LL653" s="115"/>
      <c r="LM653" s="115"/>
      <c r="LN653" s="115"/>
      <c r="LO653" s="115"/>
      <c r="LP653" s="115"/>
      <c r="LQ653" s="115"/>
      <c r="LR653" s="115"/>
      <c r="LS653" s="115"/>
      <c r="LT653" s="115"/>
      <c r="LU653" s="115"/>
      <c r="LV653" s="115"/>
      <c r="LW653" s="115"/>
      <c r="LX653" s="115"/>
      <c r="LY653" s="115"/>
      <c r="LZ653" s="115"/>
      <c r="MA653" s="115"/>
      <c r="MB653" s="115"/>
      <c r="MC653" s="115"/>
      <c r="MD653" s="115"/>
      <c r="ME653" s="115"/>
      <c r="MF653" s="115"/>
      <c r="MG653" s="115"/>
      <c r="MH653" s="115"/>
      <c r="MI653" s="115"/>
      <c r="MJ653" s="115"/>
      <c r="MK653" s="115"/>
      <c r="ML653" s="115"/>
      <c r="MM653" s="115"/>
      <c r="MN653" s="115"/>
      <c r="MO653" s="115"/>
      <c r="MP653" s="115"/>
      <c r="MQ653" s="115"/>
      <c r="MR653" s="115"/>
      <c r="MS653" s="115"/>
      <c r="MT653" s="115"/>
      <c r="MU653" s="115"/>
      <c r="MV653" s="115"/>
      <c r="MW653" s="115"/>
      <c r="MX653" s="115"/>
      <c r="MY653" s="115"/>
      <c r="MZ653" s="115"/>
      <c r="NA653" s="115"/>
      <c r="NB653" s="115"/>
      <c r="NC653" s="115"/>
      <c r="ND653" s="115"/>
      <c r="NE653" s="115"/>
      <c r="NF653" s="115"/>
      <c r="NG653" s="115"/>
      <c r="NH653" s="115"/>
      <c r="NI653" s="115"/>
      <c r="NJ653" s="115"/>
      <c r="NK653" s="115"/>
      <c r="NL653" s="115"/>
      <c r="NM653" s="115"/>
      <c r="NN653" s="115"/>
      <c r="NO653" s="115"/>
      <c r="NP653" s="115"/>
      <c r="NQ653" s="115"/>
      <c r="NR653" s="115"/>
      <c r="NS653" s="115"/>
      <c r="NT653" s="115"/>
      <c r="NU653" s="115"/>
      <c r="NV653" s="115"/>
      <c r="NW653" s="115"/>
      <c r="NX653" s="115"/>
      <c r="NY653" s="115"/>
      <c r="NZ653" s="115"/>
      <c r="OA653" s="115"/>
      <c r="OB653" s="115"/>
      <c r="OC653" s="115"/>
      <c r="OD653" s="115"/>
      <c r="OE653" s="115"/>
      <c r="OF653" s="115"/>
      <c r="OG653" s="115"/>
      <c r="OH653" s="115"/>
      <c r="OI653" s="115"/>
      <c r="OJ653" s="115"/>
      <c r="OK653" s="115"/>
      <c r="OL653" s="115"/>
      <c r="OM653" s="115"/>
      <c r="ON653" s="115"/>
      <c r="OO653" s="115"/>
      <c r="OP653" s="115"/>
      <c r="OQ653" s="115"/>
      <c r="OR653" s="115"/>
      <c r="OS653" s="115"/>
      <c r="OT653" s="115"/>
      <c r="OU653" s="115"/>
      <c r="OV653" s="115"/>
      <c r="OW653" s="115"/>
      <c r="OX653" s="115"/>
      <c r="OY653" s="115"/>
      <c r="OZ653" s="115"/>
      <c r="PA653" s="115"/>
      <c r="PB653" s="115"/>
      <c r="PC653" s="115"/>
      <c r="PD653" s="115"/>
      <c r="PE653" s="115"/>
      <c r="PF653" s="115"/>
      <c r="PG653" s="115"/>
      <c r="PH653" s="115"/>
      <c r="PI653" s="115"/>
      <c r="PJ653" s="115"/>
      <c r="PK653" s="115"/>
      <c r="PL653" s="115"/>
      <c r="PM653" s="115"/>
      <c r="PN653" s="115"/>
      <c r="PO653" s="115"/>
      <c r="PP653" s="115"/>
      <c r="PQ653" s="115"/>
      <c r="PR653" s="115"/>
      <c r="PS653" s="115"/>
      <c r="PT653" s="115"/>
      <c r="PU653" s="115"/>
      <c r="PV653" s="115"/>
      <c r="PW653" s="115"/>
      <c r="PX653" s="115"/>
      <c r="PY653" s="115"/>
      <c r="PZ653" s="115"/>
      <c r="QA653" s="115"/>
      <c r="QB653" s="115"/>
      <c r="QC653" s="115"/>
      <c r="QD653" s="115"/>
      <c r="QE653" s="115"/>
      <c r="QF653" s="115"/>
      <c r="QG653" s="115"/>
      <c r="QH653" s="115"/>
      <c r="QI653" s="115"/>
      <c r="QJ653" s="115"/>
      <c r="QK653" s="115"/>
      <c r="QL653" s="115"/>
      <c r="QM653" s="115"/>
      <c r="QN653" s="115"/>
      <c r="QO653" s="115"/>
      <c r="QP653" s="115"/>
      <c r="QQ653" s="115"/>
      <c r="QR653" s="115"/>
      <c r="QS653" s="115"/>
      <c r="QT653" s="115"/>
      <c r="QU653" s="115"/>
      <c r="QV653" s="115"/>
      <c r="QW653" s="115"/>
      <c r="QX653" s="115"/>
      <c r="QY653" s="115"/>
      <c r="QZ653" s="115"/>
      <c r="RA653" s="115"/>
      <c r="RB653" s="115"/>
      <c r="RC653" s="115"/>
      <c r="RD653" s="115"/>
      <c r="RE653" s="115"/>
      <c r="RF653" s="115"/>
      <c r="RG653" s="115"/>
      <c r="RH653" s="115"/>
      <c r="RI653" s="115"/>
      <c r="RJ653" s="115"/>
      <c r="RK653" s="115"/>
      <c r="RL653" s="115"/>
      <c r="RM653" s="115"/>
      <c r="RN653" s="115"/>
      <c r="RO653" s="115"/>
      <c r="RP653" s="115"/>
      <c r="RQ653" s="115"/>
      <c r="RR653" s="115"/>
      <c r="RS653" s="115"/>
      <c r="RT653" s="115"/>
      <c r="RU653" s="115"/>
      <c r="RV653" s="115"/>
      <c r="RW653" s="115"/>
      <c r="RX653" s="115"/>
      <c r="RY653" s="115"/>
      <c r="RZ653" s="115"/>
      <c r="SA653" s="115"/>
      <c r="SB653" s="115"/>
      <c r="SC653" s="115"/>
      <c r="SD653" s="115"/>
      <c r="SE653" s="115"/>
      <c r="SF653" s="115"/>
      <c r="SG653" s="115"/>
      <c r="SH653" s="115"/>
      <c r="SI653" s="115"/>
      <c r="SJ653" s="115"/>
      <c r="SK653" s="115"/>
      <c r="SL653" s="115"/>
      <c r="SM653" s="115"/>
      <c r="SN653" s="115"/>
      <c r="SO653" s="115"/>
      <c r="SP653" s="115"/>
      <c r="SQ653" s="115"/>
      <c r="SR653" s="115"/>
      <c r="SS653" s="115"/>
      <c r="ST653" s="115"/>
      <c r="SU653" s="115"/>
      <c r="SV653" s="115"/>
      <c r="SW653" s="115"/>
      <c r="SX653" s="115"/>
      <c r="SY653" s="115"/>
      <c r="SZ653" s="115"/>
      <c r="TA653" s="115"/>
      <c r="TB653" s="115"/>
      <c r="TC653" s="115"/>
      <c r="TD653" s="115"/>
      <c r="TE653" s="115"/>
      <c r="TF653" s="115"/>
      <c r="TG653" s="115"/>
      <c r="TH653" s="115"/>
      <c r="TI653" s="115"/>
      <c r="TJ653" s="115"/>
      <c r="TK653" s="115"/>
      <c r="TL653" s="115"/>
      <c r="TM653" s="115"/>
      <c r="TN653" s="115"/>
      <c r="TO653" s="115"/>
      <c r="TP653" s="115"/>
      <c r="TQ653" s="115"/>
      <c r="TR653" s="115"/>
      <c r="TS653" s="115"/>
      <c r="TT653" s="115"/>
      <c r="TU653" s="115"/>
      <c r="TV653" s="115"/>
      <c r="TW653" s="115"/>
      <c r="TX653" s="115"/>
      <c r="TY653" s="115"/>
      <c r="TZ653" s="115"/>
      <c r="UA653" s="115"/>
      <c r="UB653" s="115"/>
      <c r="UC653" s="115"/>
      <c r="UD653" s="115"/>
      <c r="UE653" s="115"/>
      <c r="UF653" s="115"/>
      <c r="UG653" s="115"/>
      <c r="UH653" s="115"/>
      <c r="UI653" s="115"/>
      <c r="UJ653" s="115"/>
      <c r="UK653" s="115"/>
      <c r="UL653" s="115"/>
      <c r="UM653" s="115"/>
      <c r="UN653" s="115"/>
      <c r="UO653" s="115"/>
      <c r="UP653" s="115"/>
      <c r="UQ653" s="115"/>
      <c r="UR653" s="115"/>
      <c r="US653" s="115"/>
      <c r="UT653" s="115"/>
      <c r="UU653" s="115"/>
      <c r="UV653" s="115"/>
      <c r="UW653" s="115"/>
      <c r="UX653" s="115"/>
      <c r="UY653" s="115"/>
      <c r="UZ653" s="115"/>
      <c r="VA653" s="115"/>
      <c r="VB653" s="115"/>
      <c r="VC653" s="115"/>
      <c r="VD653" s="115"/>
      <c r="VE653" s="115"/>
      <c r="VF653" s="115"/>
      <c r="VG653" s="115"/>
      <c r="VH653" s="115"/>
      <c r="VI653" s="115"/>
      <c r="VJ653" s="115"/>
      <c r="VK653" s="115"/>
      <c r="VL653" s="115"/>
      <c r="VM653" s="115"/>
      <c r="VN653" s="115"/>
      <c r="VO653" s="115"/>
      <c r="VP653" s="115"/>
      <c r="VQ653" s="115"/>
      <c r="VR653" s="115"/>
      <c r="VS653" s="115"/>
      <c r="VT653" s="115"/>
      <c r="VU653" s="115"/>
      <c r="VV653" s="115"/>
      <c r="VW653" s="115"/>
      <c r="VX653" s="115"/>
      <c r="VY653" s="115"/>
      <c r="VZ653" s="115"/>
      <c r="WA653" s="115"/>
      <c r="WB653" s="115"/>
      <c r="WC653" s="115"/>
      <c r="WD653" s="115"/>
      <c r="WE653" s="115"/>
      <c r="WF653" s="115"/>
      <c r="WG653" s="115"/>
      <c r="WH653" s="115"/>
      <c r="WI653" s="115"/>
      <c r="WJ653" s="115"/>
      <c r="WK653" s="115"/>
      <c r="WL653" s="115"/>
      <c r="WM653" s="115"/>
      <c r="WN653" s="115"/>
      <c r="WO653" s="115"/>
      <c r="WP653" s="115"/>
      <c r="WQ653" s="115"/>
      <c r="WR653" s="115"/>
      <c r="WS653" s="115"/>
      <c r="WT653" s="115"/>
      <c r="WU653" s="115"/>
      <c r="WV653" s="115"/>
      <c r="WW653" s="115"/>
      <c r="WX653" s="115"/>
      <c r="WY653" s="115"/>
      <c r="WZ653" s="115"/>
      <c r="XA653" s="115"/>
      <c r="XB653" s="115"/>
      <c r="XC653" s="115"/>
      <c r="XD653" s="115"/>
      <c r="XE653" s="115"/>
      <c r="XF653" s="115"/>
      <c r="XG653" s="115"/>
      <c r="XH653" s="115"/>
      <c r="XI653" s="115"/>
      <c r="XJ653" s="115"/>
      <c r="XK653" s="115"/>
      <c r="XL653" s="115"/>
      <c r="XM653" s="115"/>
      <c r="XN653" s="115"/>
      <c r="XO653" s="115"/>
      <c r="XP653" s="115"/>
      <c r="XQ653" s="115"/>
      <c r="XR653" s="115"/>
      <c r="XS653" s="115"/>
      <c r="XT653" s="115"/>
      <c r="XU653" s="115"/>
      <c r="XV653" s="115"/>
      <c r="XW653" s="115"/>
      <c r="XX653" s="115"/>
      <c r="XY653" s="115"/>
      <c r="XZ653" s="115"/>
      <c r="YA653" s="115"/>
      <c r="YB653" s="115"/>
      <c r="YC653" s="115"/>
      <c r="YD653" s="115"/>
      <c r="YE653" s="115"/>
      <c r="YF653" s="115"/>
      <c r="YG653" s="115"/>
      <c r="YH653" s="115"/>
      <c r="YI653" s="115"/>
      <c r="YJ653" s="115"/>
      <c r="YK653" s="115"/>
      <c r="YL653" s="115"/>
      <c r="YM653" s="115"/>
      <c r="YN653" s="115"/>
      <c r="YO653" s="115"/>
      <c r="YP653" s="115"/>
      <c r="YQ653" s="115"/>
      <c r="YR653" s="115"/>
      <c r="YS653" s="115"/>
      <c r="YT653" s="115"/>
      <c r="YU653" s="115"/>
      <c r="YV653" s="115"/>
      <c r="YW653" s="115"/>
      <c r="YX653" s="115"/>
      <c r="YY653" s="115"/>
      <c r="YZ653" s="115"/>
      <c r="ZA653" s="115"/>
      <c r="ZB653" s="115"/>
      <c r="ZC653" s="115"/>
      <c r="ZD653" s="115"/>
      <c r="ZE653" s="115"/>
      <c r="ZF653" s="115"/>
      <c r="ZG653" s="115"/>
      <c r="ZH653" s="115"/>
      <c r="ZI653" s="115"/>
      <c r="ZJ653" s="115"/>
      <c r="ZK653" s="115"/>
      <c r="ZL653" s="115"/>
      <c r="ZM653" s="115"/>
      <c r="ZN653" s="115"/>
      <c r="ZO653" s="115"/>
      <c r="ZP653" s="115"/>
      <c r="ZQ653" s="115"/>
      <c r="ZR653" s="115"/>
      <c r="ZS653" s="115"/>
      <c r="ZT653" s="115"/>
      <c r="ZU653" s="115"/>
      <c r="ZV653" s="115"/>
      <c r="ZW653" s="115"/>
      <c r="ZX653" s="115"/>
      <c r="ZY653" s="115"/>
      <c r="ZZ653" s="115"/>
      <c r="AAA653" s="115"/>
      <c r="AAB653" s="115"/>
      <c r="AAC653" s="115"/>
      <c r="AAD653" s="115"/>
      <c r="AAE653" s="115"/>
      <c r="AAF653" s="115"/>
      <c r="AAG653" s="115"/>
      <c r="AAH653" s="115"/>
      <c r="AAI653" s="115"/>
      <c r="AAJ653" s="115"/>
      <c r="AAK653" s="115"/>
      <c r="AAL653" s="115"/>
      <c r="AAM653" s="115"/>
      <c r="AAN653" s="115"/>
      <c r="AAO653" s="115"/>
      <c r="AAP653" s="115"/>
      <c r="AAQ653" s="115"/>
      <c r="AAR653" s="115"/>
      <c r="AAS653" s="115"/>
      <c r="AAT653" s="115"/>
      <c r="AAU653" s="115"/>
      <c r="AAV653" s="115"/>
      <c r="AAW653" s="115"/>
      <c r="AAX653" s="115"/>
      <c r="AAY653" s="115"/>
      <c r="AAZ653" s="115"/>
      <c r="ABA653" s="115"/>
      <c r="ABB653" s="115"/>
      <c r="ABC653" s="115"/>
      <c r="ABD653" s="115"/>
      <c r="ABE653" s="115"/>
      <c r="ABF653" s="115"/>
      <c r="ABG653" s="115"/>
      <c r="ABH653" s="115"/>
      <c r="ABI653" s="115"/>
      <c r="ABJ653" s="115"/>
      <c r="ABK653" s="115"/>
      <c r="ABL653" s="115"/>
      <c r="ABM653" s="115"/>
      <c r="ABN653" s="115"/>
      <c r="ABO653" s="115"/>
      <c r="ABP653" s="115"/>
      <c r="ABQ653" s="115"/>
      <c r="ABR653" s="115"/>
      <c r="ABS653" s="115"/>
      <c r="ABT653" s="115"/>
      <c r="ABU653" s="115"/>
      <c r="ABV653" s="115"/>
      <c r="ABW653" s="115"/>
      <c r="ABX653" s="115"/>
      <c r="ABY653" s="115"/>
      <c r="ABZ653" s="115"/>
      <c r="ACA653" s="115"/>
      <c r="ACB653" s="115"/>
      <c r="ACC653" s="115"/>
      <c r="ACD653" s="115"/>
      <c r="ACE653" s="115"/>
      <c r="ACF653" s="115"/>
      <c r="ACG653" s="115"/>
      <c r="ACH653" s="115"/>
      <c r="ACI653" s="115"/>
      <c r="ACJ653" s="115"/>
      <c r="ACK653" s="115"/>
      <c r="ACL653" s="115"/>
      <c r="ACM653" s="115"/>
      <c r="ACN653" s="115"/>
      <c r="ACO653" s="115"/>
      <c r="ACP653" s="115"/>
      <c r="ACQ653" s="115"/>
      <c r="ACR653" s="115"/>
      <c r="ACS653" s="115"/>
      <c r="ACT653" s="115"/>
      <c r="ACU653" s="115"/>
      <c r="ACV653" s="115"/>
      <c r="ACW653" s="115"/>
      <c r="ACX653" s="115"/>
      <c r="ACY653" s="115"/>
      <c r="ACZ653" s="115"/>
      <c r="ADA653" s="115"/>
      <c r="ADB653" s="115"/>
      <c r="ADC653" s="115"/>
      <c r="ADD653" s="115"/>
      <c r="ADE653" s="115"/>
      <c r="ADF653" s="115"/>
      <c r="ADG653" s="115"/>
      <c r="ADH653" s="115"/>
      <c r="ADI653" s="115"/>
      <c r="ADJ653" s="115"/>
      <c r="ADK653" s="115"/>
      <c r="ADL653" s="115"/>
      <c r="ADM653" s="115"/>
      <c r="ADN653" s="115"/>
      <c r="ADO653" s="115"/>
      <c r="ADP653" s="115"/>
      <c r="ADQ653" s="115"/>
      <c r="ADR653" s="115"/>
      <c r="ADS653" s="115"/>
      <c r="ADT653" s="115"/>
      <c r="ADU653" s="115"/>
      <c r="ADV653" s="115"/>
      <c r="ADW653" s="115"/>
      <c r="ADX653" s="115"/>
      <c r="ADY653" s="115"/>
      <c r="ADZ653" s="115"/>
      <c r="AEA653" s="115"/>
      <c r="AEB653" s="115"/>
      <c r="AEC653" s="115"/>
      <c r="AED653" s="115"/>
      <c r="AEE653" s="115"/>
      <c r="AEF653" s="115"/>
      <c r="AEG653" s="115"/>
      <c r="AEH653" s="115"/>
      <c r="AEI653" s="115"/>
      <c r="AEJ653" s="115"/>
      <c r="AEK653" s="115"/>
      <c r="AEL653" s="115"/>
      <c r="AEM653" s="115"/>
      <c r="AEN653" s="115"/>
      <c r="AEO653" s="115"/>
      <c r="AEP653" s="115"/>
      <c r="AEQ653" s="115"/>
      <c r="AER653" s="115"/>
      <c r="AES653" s="115"/>
      <c r="AET653" s="115"/>
      <c r="AEU653" s="115"/>
      <c r="AEV653" s="115"/>
      <c r="AEW653" s="115"/>
      <c r="AEX653" s="115"/>
      <c r="AEY653" s="115"/>
      <c r="AEZ653" s="115"/>
      <c r="AFA653" s="115"/>
      <c r="AFB653" s="115"/>
      <c r="AFC653" s="115"/>
      <c r="AFD653" s="115"/>
      <c r="AFE653" s="115"/>
      <c r="AFF653" s="115"/>
      <c r="AFG653" s="115"/>
      <c r="AFH653" s="115"/>
      <c r="AFI653" s="115"/>
      <c r="AFJ653" s="115"/>
      <c r="AFK653" s="115"/>
      <c r="AFL653" s="115"/>
      <c r="AFM653" s="115"/>
      <c r="AFN653" s="115"/>
      <c r="AFO653" s="115"/>
      <c r="AFP653" s="115"/>
      <c r="AFQ653" s="115"/>
      <c r="AFR653" s="115"/>
      <c r="AFS653" s="115"/>
      <c r="AFT653" s="115"/>
      <c r="AFU653" s="115"/>
      <c r="AFV653" s="115"/>
      <c r="AFW653" s="115"/>
      <c r="AFX653" s="115"/>
      <c r="AFY653" s="115"/>
      <c r="AFZ653" s="115"/>
      <c r="AGA653" s="115"/>
      <c r="AGB653" s="115"/>
      <c r="AGC653" s="115"/>
      <c r="AGD653" s="115"/>
      <c r="AGE653" s="115"/>
      <c r="AGF653" s="115"/>
      <c r="AGG653" s="115"/>
      <c r="AGH653" s="115"/>
      <c r="AGI653" s="115"/>
      <c r="AGJ653" s="115"/>
      <c r="AGK653" s="115"/>
      <c r="AGL653" s="115"/>
      <c r="AGM653" s="115"/>
      <c r="AGN653" s="115"/>
      <c r="AGO653" s="115"/>
      <c r="AGP653" s="115"/>
      <c r="AGQ653" s="115"/>
      <c r="AGR653" s="115"/>
      <c r="AGS653" s="115"/>
      <c r="AGT653" s="115"/>
      <c r="AGU653" s="115"/>
      <c r="AGV653" s="115"/>
      <c r="AGW653" s="115"/>
      <c r="AGX653" s="115"/>
      <c r="AGY653" s="115"/>
      <c r="AGZ653" s="115"/>
      <c r="AHA653" s="115"/>
      <c r="AHB653" s="115"/>
      <c r="AHC653" s="115"/>
      <c r="AHD653" s="115"/>
      <c r="AHE653" s="115"/>
      <c r="AHF653" s="115"/>
      <c r="AHG653" s="115"/>
      <c r="AHH653" s="115"/>
      <c r="AHI653" s="115"/>
      <c r="AHJ653" s="115"/>
      <c r="AHK653" s="115"/>
      <c r="AHL653" s="115"/>
      <c r="AHM653" s="115"/>
      <c r="AHN653" s="115"/>
      <c r="AHO653" s="115"/>
      <c r="AHP653" s="115"/>
      <c r="AHQ653" s="115"/>
      <c r="AHR653" s="115"/>
      <c r="AHS653" s="115"/>
      <c r="AHT653" s="115"/>
      <c r="AHU653" s="115"/>
      <c r="AHV653" s="115"/>
      <c r="AHW653" s="115"/>
      <c r="AHX653" s="115"/>
      <c r="AHY653" s="115"/>
      <c r="AHZ653" s="115"/>
      <c r="AIA653" s="115"/>
      <c r="AIB653" s="115"/>
      <c r="AIC653" s="115"/>
      <c r="AID653" s="115"/>
      <c r="AIE653" s="115"/>
      <c r="AIF653" s="115"/>
      <c r="AIG653" s="115"/>
      <c r="AIH653" s="115"/>
      <c r="AII653" s="115"/>
      <c r="AIJ653" s="115"/>
      <c r="AIK653" s="115"/>
      <c r="AIL653" s="115"/>
      <c r="AIM653" s="115"/>
      <c r="AIN653" s="115"/>
      <c r="AIO653" s="115"/>
      <c r="AIP653" s="115"/>
      <c r="AIQ653" s="115"/>
      <c r="AIR653" s="115"/>
      <c r="AIS653" s="115"/>
      <c r="AIT653" s="115"/>
      <c r="AIU653" s="115"/>
      <c r="AIV653" s="115"/>
      <c r="AIW653" s="115"/>
      <c r="AIX653" s="115"/>
      <c r="AIY653" s="115"/>
      <c r="AIZ653" s="115"/>
      <c r="AJA653" s="115"/>
      <c r="AJB653" s="115"/>
      <c r="AJC653" s="115"/>
      <c r="AJD653" s="115"/>
      <c r="AJE653" s="115"/>
      <c r="AJF653" s="115"/>
      <c r="AJG653" s="115"/>
      <c r="AJH653" s="115"/>
      <c r="AJI653" s="115"/>
      <c r="AJJ653" s="115"/>
      <c r="AJK653" s="115"/>
      <c r="AJL653" s="115"/>
      <c r="AJM653" s="115"/>
      <c r="AJN653" s="115"/>
      <c r="AJO653" s="115"/>
      <c r="AJP653" s="115"/>
      <c r="AJQ653" s="115"/>
      <c r="AJR653" s="115"/>
      <c r="AJS653" s="115"/>
      <c r="AJT653" s="115"/>
      <c r="AJU653" s="115"/>
      <c r="AJV653" s="115"/>
      <c r="AJW653" s="115"/>
      <c r="AJX653" s="115"/>
      <c r="AJY653" s="115"/>
      <c r="AJZ653" s="115"/>
      <c r="AKA653" s="115"/>
      <c r="AKB653" s="115"/>
      <c r="AKC653" s="115"/>
      <c r="AKD653" s="115"/>
      <c r="AKE653" s="115"/>
      <c r="AKF653" s="115"/>
      <c r="AKG653" s="115"/>
      <c r="AKH653" s="115"/>
      <c r="AKI653" s="115"/>
      <c r="AKJ653" s="115"/>
      <c r="AKK653" s="115"/>
      <c r="AKL653" s="115"/>
      <c r="AKM653" s="115"/>
      <c r="AKN653" s="115"/>
      <c r="AKO653" s="115"/>
      <c r="AKP653" s="115"/>
      <c r="AKQ653" s="115"/>
      <c r="AKR653" s="115"/>
      <c r="AKS653" s="115"/>
      <c r="AKT653" s="115"/>
      <c r="AKU653" s="115"/>
      <c r="AKV653" s="115"/>
      <c r="AKW653" s="115"/>
      <c r="AKX653" s="115"/>
      <c r="AKY653" s="115"/>
      <c r="AKZ653" s="115"/>
      <c r="ALA653" s="115"/>
      <c r="ALB653" s="115"/>
      <c r="ALC653" s="115"/>
      <c r="ALD653" s="115"/>
      <c r="ALE653" s="115"/>
      <c r="ALF653" s="115"/>
      <c r="ALG653" s="115"/>
      <c r="ALH653" s="115"/>
      <c r="ALI653" s="115"/>
      <c r="ALJ653" s="115"/>
      <c r="ALK653" s="115"/>
      <c r="ALL653" s="115"/>
      <c r="ALM653" s="115"/>
      <c r="ALN653" s="115"/>
      <c r="ALO653" s="115"/>
      <c r="ALP653" s="115"/>
      <c r="ALQ653" s="115"/>
      <c r="ALR653" s="115"/>
      <c r="ALS653" s="115"/>
      <c r="ALT653"/>
      <c r="ALU653"/>
      <c r="ALV653"/>
      <c r="ALW653"/>
      <c r="ALX653"/>
      <c r="ALY653"/>
      <c r="ALZ653"/>
      <c r="AMA653"/>
      <c r="AMB653"/>
      <c r="AMC653"/>
      <c r="AMD653"/>
      <c r="AME653"/>
      <c r="AMF653"/>
      <c r="AMG653"/>
      <c r="AMH653"/>
      <c r="AMI653"/>
      <c r="AMJ653"/>
      <c r="AMK653"/>
    </row>
    <row r="654" spans="1:1025" s="103" customFormat="1">
      <c r="B654" s="27"/>
      <c r="C654" s="37" t="s">
        <v>389</v>
      </c>
      <c r="D654" s="37">
        <v>929</v>
      </c>
      <c r="E654" s="130" t="s">
        <v>27</v>
      </c>
      <c r="F654" s="130" t="s">
        <v>81</v>
      </c>
      <c r="G654" s="82"/>
      <c r="H654" s="83"/>
      <c r="I654" s="90">
        <f t="shared" si="267"/>
        <v>179096300</v>
      </c>
      <c r="J654" s="90">
        <f t="shared" ref="J654:U654" si="270">J655+J686+J667+J662</f>
        <v>162197200</v>
      </c>
      <c r="K654" s="77">
        <f t="shared" si="270"/>
        <v>-3376700</v>
      </c>
      <c r="L654" s="77">
        <f t="shared" si="270"/>
        <v>0</v>
      </c>
      <c r="M654" s="77">
        <f t="shared" si="270"/>
        <v>133000</v>
      </c>
      <c r="N654" s="77">
        <f t="shared" si="270"/>
        <v>326900</v>
      </c>
      <c r="O654" s="90">
        <f t="shared" si="270"/>
        <v>13044700</v>
      </c>
      <c r="P654" s="77">
        <f t="shared" si="270"/>
        <v>0</v>
      </c>
      <c r="Q654" s="77">
        <f t="shared" si="270"/>
        <v>0</v>
      </c>
      <c r="R654" s="77">
        <f t="shared" si="270"/>
        <v>0</v>
      </c>
      <c r="S654" s="77">
        <f t="shared" si="270"/>
        <v>0</v>
      </c>
      <c r="T654" s="77">
        <f t="shared" si="270"/>
        <v>6771200</v>
      </c>
      <c r="U654" s="133">
        <f t="shared" si="270"/>
        <v>0</v>
      </c>
      <c r="ALT654"/>
      <c r="ALU654"/>
      <c r="ALV654"/>
      <c r="ALW654"/>
      <c r="ALX654"/>
      <c r="ALY654"/>
      <c r="ALZ654"/>
      <c r="AMA654"/>
      <c r="AMB654"/>
      <c r="AMC654"/>
      <c r="AMD654"/>
      <c r="AME654"/>
      <c r="AMF654"/>
      <c r="AMG654"/>
      <c r="AMH654"/>
      <c r="AMI654"/>
      <c r="AMJ654"/>
      <c r="AMK654"/>
    </row>
    <row r="655" spans="1:1025" s="103" customFormat="1">
      <c r="B655" s="27"/>
      <c r="C655" s="37" t="s">
        <v>390</v>
      </c>
      <c r="D655" s="37">
        <v>929</v>
      </c>
      <c r="E655" s="130" t="s">
        <v>27</v>
      </c>
      <c r="F655" s="130" t="s">
        <v>14</v>
      </c>
      <c r="G655" s="82"/>
      <c r="H655" s="83"/>
      <c r="I655" s="90">
        <f t="shared" si="267"/>
        <v>5130000</v>
      </c>
      <c r="J655" s="90">
        <f t="shared" ref="J655:U658" si="271">J656</f>
        <v>2449500</v>
      </c>
      <c r="K655" s="77">
        <f t="shared" si="271"/>
        <v>-689500</v>
      </c>
      <c r="L655" s="77">
        <f t="shared" si="271"/>
        <v>0</v>
      </c>
      <c r="M655" s="77">
        <f t="shared" si="271"/>
        <v>0</v>
      </c>
      <c r="N655" s="77">
        <f t="shared" si="271"/>
        <v>0</v>
      </c>
      <c r="O655" s="90">
        <f t="shared" si="271"/>
        <v>2500000</v>
      </c>
      <c r="P655" s="77">
        <f t="shared" si="271"/>
        <v>0</v>
      </c>
      <c r="Q655" s="77">
        <f t="shared" si="271"/>
        <v>1500000</v>
      </c>
      <c r="R655" s="77">
        <f t="shared" si="271"/>
        <v>0</v>
      </c>
      <c r="S655" s="77">
        <f t="shared" si="271"/>
        <v>-600000</v>
      </c>
      <c r="T655" s="77">
        <f t="shared" si="271"/>
        <v>-30000</v>
      </c>
      <c r="U655" s="133">
        <f t="shared" si="271"/>
        <v>0</v>
      </c>
      <c r="ALT655"/>
      <c r="ALU655"/>
      <c r="ALV655"/>
      <c r="ALW655"/>
      <c r="ALX655"/>
      <c r="ALY655"/>
      <c r="ALZ655"/>
      <c r="AMA655"/>
      <c r="AMB655"/>
      <c r="AMC655"/>
      <c r="AMD655"/>
      <c r="AME655"/>
      <c r="AMF655"/>
      <c r="AMG655"/>
      <c r="AMH655"/>
      <c r="AMI655"/>
      <c r="AMJ655"/>
      <c r="AMK655"/>
    </row>
    <row r="656" spans="1:1025" s="103" customFormat="1" ht="37.5">
      <c r="B656" s="27"/>
      <c r="C656" s="37" t="s">
        <v>224</v>
      </c>
      <c r="D656" s="37">
        <v>929</v>
      </c>
      <c r="E656" s="130" t="s">
        <v>27</v>
      </c>
      <c r="F656" s="130" t="s">
        <v>14</v>
      </c>
      <c r="G656" s="82">
        <v>6100000000</v>
      </c>
      <c r="H656" s="83"/>
      <c r="I656" s="90">
        <f t="shared" si="267"/>
        <v>5130000</v>
      </c>
      <c r="J656" s="90">
        <f t="shared" si="271"/>
        <v>2449500</v>
      </c>
      <c r="K656" s="77">
        <f t="shared" si="271"/>
        <v>-689500</v>
      </c>
      <c r="L656" s="77">
        <f t="shared" si="271"/>
        <v>0</v>
      </c>
      <c r="M656" s="77">
        <f t="shared" si="271"/>
        <v>0</v>
      </c>
      <c r="N656" s="77">
        <f t="shared" si="271"/>
        <v>0</v>
      </c>
      <c r="O656" s="90">
        <f t="shared" si="271"/>
        <v>2500000</v>
      </c>
      <c r="P656" s="77">
        <f t="shared" si="271"/>
        <v>0</v>
      </c>
      <c r="Q656" s="77">
        <f t="shared" si="271"/>
        <v>1500000</v>
      </c>
      <c r="R656" s="77">
        <f t="shared" si="271"/>
        <v>0</v>
      </c>
      <c r="S656" s="77">
        <f t="shared" si="271"/>
        <v>-600000</v>
      </c>
      <c r="T656" s="77">
        <f t="shared" si="271"/>
        <v>-30000</v>
      </c>
      <c r="U656" s="133">
        <f t="shared" si="271"/>
        <v>0</v>
      </c>
      <c r="ALT656"/>
      <c r="ALU656"/>
      <c r="ALV656"/>
      <c r="ALW656"/>
      <c r="ALX656"/>
      <c r="ALY656"/>
      <c r="ALZ656"/>
      <c r="AMA656"/>
      <c r="AMB656"/>
      <c r="AMC656"/>
      <c r="AMD656"/>
      <c r="AME656"/>
      <c r="AMF656"/>
      <c r="AMG656"/>
      <c r="AMH656"/>
      <c r="AMI656"/>
      <c r="AMJ656"/>
      <c r="AMK656"/>
    </row>
    <row r="657" spans="2:1025" s="103" customFormat="1">
      <c r="B657" s="27"/>
      <c r="C657" s="37" t="s">
        <v>225</v>
      </c>
      <c r="D657" s="37">
        <v>929</v>
      </c>
      <c r="E657" s="130" t="s">
        <v>27</v>
      </c>
      <c r="F657" s="130" t="s">
        <v>14</v>
      </c>
      <c r="G657" s="82">
        <v>6110000000</v>
      </c>
      <c r="H657" s="83"/>
      <c r="I657" s="90">
        <f t="shared" si="267"/>
        <v>5130000</v>
      </c>
      <c r="J657" s="90">
        <f t="shared" si="271"/>
        <v>2449500</v>
      </c>
      <c r="K657" s="77">
        <f t="shared" si="271"/>
        <v>-689500</v>
      </c>
      <c r="L657" s="77">
        <f t="shared" si="271"/>
        <v>0</v>
      </c>
      <c r="M657" s="77">
        <f t="shared" si="271"/>
        <v>0</v>
      </c>
      <c r="N657" s="77">
        <f t="shared" si="271"/>
        <v>0</v>
      </c>
      <c r="O657" s="90">
        <f t="shared" si="271"/>
        <v>2500000</v>
      </c>
      <c r="P657" s="77">
        <f t="shared" si="271"/>
        <v>0</v>
      </c>
      <c r="Q657" s="77">
        <f t="shared" si="271"/>
        <v>1500000</v>
      </c>
      <c r="R657" s="77">
        <f t="shared" si="271"/>
        <v>0</v>
      </c>
      <c r="S657" s="77">
        <f t="shared" si="271"/>
        <v>-600000</v>
      </c>
      <c r="T657" s="77">
        <f t="shared" si="271"/>
        <v>-30000</v>
      </c>
      <c r="U657" s="133">
        <f t="shared" si="271"/>
        <v>0</v>
      </c>
      <c r="ALT657"/>
      <c r="ALU657"/>
      <c r="ALV657"/>
      <c r="ALW657"/>
      <c r="ALX657"/>
      <c r="ALY657"/>
      <c r="ALZ657"/>
      <c r="AMA657"/>
      <c r="AMB657"/>
      <c r="AMC657"/>
      <c r="AMD657"/>
      <c r="AME657"/>
      <c r="AMF657"/>
      <c r="AMG657"/>
      <c r="AMH657"/>
      <c r="AMI657"/>
      <c r="AMJ657"/>
      <c r="AMK657"/>
    </row>
    <row r="658" spans="2:1025" s="103" customFormat="1">
      <c r="B658" s="27"/>
      <c r="C658" s="37" t="s">
        <v>232</v>
      </c>
      <c r="D658" s="37">
        <v>929</v>
      </c>
      <c r="E658" s="130" t="s">
        <v>27</v>
      </c>
      <c r="F658" s="130" t="s">
        <v>14</v>
      </c>
      <c r="G658" s="82">
        <v>6110200000</v>
      </c>
      <c r="H658" s="83"/>
      <c r="I658" s="90">
        <f t="shared" si="267"/>
        <v>5130000</v>
      </c>
      <c r="J658" s="90">
        <f t="shared" si="271"/>
        <v>2449500</v>
      </c>
      <c r="K658" s="77">
        <f t="shared" si="271"/>
        <v>-689500</v>
      </c>
      <c r="L658" s="77">
        <f t="shared" si="271"/>
        <v>0</v>
      </c>
      <c r="M658" s="77">
        <f t="shared" si="271"/>
        <v>0</v>
      </c>
      <c r="N658" s="77">
        <f t="shared" si="271"/>
        <v>0</v>
      </c>
      <c r="O658" s="90">
        <f t="shared" si="271"/>
        <v>2500000</v>
      </c>
      <c r="P658" s="77">
        <f t="shared" si="271"/>
        <v>0</v>
      </c>
      <c r="Q658" s="77">
        <f t="shared" si="271"/>
        <v>1500000</v>
      </c>
      <c r="R658" s="77">
        <f t="shared" si="271"/>
        <v>0</v>
      </c>
      <c r="S658" s="77">
        <f t="shared" si="271"/>
        <v>-600000</v>
      </c>
      <c r="T658" s="77">
        <f t="shared" si="271"/>
        <v>-30000</v>
      </c>
      <c r="U658" s="133">
        <f t="shared" si="271"/>
        <v>0</v>
      </c>
      <c r="ALT658"/>
      <c r="ALU658"/>
      <c r="ALV658"/>
      <c r="ALW658"/>
      <c r="ALX658"/>
      <c r="ALY658"/>
      <c r="ALZ658"/>
      <c r="AMA658"/>
      <c r="AMB658"/>
      <c r="AMC658"/>
      <c r="AMD658"/>
      <c r="AME658"/>
      <c r="AMF658"/>
      <c r="AMG658"/>
      <c r="AMH658"/>
      <c r="AMI658"/>
      <c r="AMJ658"/>
      <c r="AMK658"/>
    </row>
    <row r="659" spans="2:1025" s="103" customFormat="1">
      <c r="B659" s="27"/>
      <c r="C659" s="37" t="s">
        <v>232</v>
      </c>
      <c r="D659" s="37">
        <v>929</v>
      </c>
      <c r="E659" s="130" t="s">
        <v>27</v>
      </c>
      <c r="F659" s="130" t="s">
        <v>14</v>
      </c>
      <c r="G659" s="82">
        <v>6110210160</v>
      </c>
      <c r="H659" s="83"/>
      <c r="I659" s="90">
        <f t="shared" si="267"/>
        <v>5130000</v>
      </c>
      <c r="J659" s="90">
        <f t="shared" ref="J659:U659" si="272">J660+J661</f>
        <v>2449500</v>
      </c>
      <c r="K659" s="77">
        <f t="shared" si="272"/>
        <v>-689500</v>
      </c>
      <c r="L659" s="77">
        <f t="shared" si="272"/>
        <v>0</v>
      </c>
      <c r="M659" s="77">
        <f t="shared" si="272"/>
        <v>0</v>
      </c>
      <c r="N659" s="77">
        <f t="shared" si="272"/>
        <v>0</v>
      </c>
      <c r="O659" s="90">
        <f t="shared" si="272"/>
        <v>2500000</v>
      </c>
      <c r="P659" s="77">
        <f t="shared" si="272"/>
        <v>0</v>
      </c>
      <c r="Q659" s="77">
        <f t="shared" si="272"/>
        <v>1500000</v>
      </c>
      <c r="R659" s="77">
        <f t="shared" si="272"/>
        <v>0</v>
      </c>
      <c r="S659" s="77">
        <f t="shared" si="272"/>
        <v>-600000</v>
      </c>
      <c r="T659" s="77">
        <f t="shared" si="272"/>
        <v>-30000</v>
      </c>
      <c r="U659" s="133">
        <f t="shared" si="272"/>
        <v>0</v>
      </c>
      <c r="ALT659"/>
      <c r="ALU659"/>
      <c r="ALV659"/>
      <c r="ALW659"/>
      <c r="ALX659"/>
      <c r="ALY659"/>
      <c r="ALZ659"/>
      <c r="AMA659"/>
      <c r="AMB659"/>
      <c r="AMC659"/>
      <c r="AMD659"/>
      <c r="AME659"/>
      <c r="AMF659"/>
      <c r="AMG659"/>
      <c r="AMH659"/>
      <c r="AMI659"/>
      <c r="AMJ659"/>
      <c r="AMK659"/>
    </row>
    <row r="660" spans="2:1025" s="103" customFormat="1" ht="68.650000000000006" customHeight="1">
      <c r="B660" s="27"/>
      <c r="C660" s="37" t="s">
        <v>100</v>
      </c>
      <c r="D660" s="37">
        <v>929</v>
      </c>
      <c r="E660" s="130" t="s">
        <v>27</v>
      </c>
      <c r="F660" s="130" t="s">
        <v>14</v>
      </c>
      <c r="G660" s="82">
        <v>6110210160</v>
      </c>
      <c r="H660" s="83" t="s">
        <v>101</v>
      </c>
      <c r="I660" s="90">
        <f t="shared" si="267"/>
        <v>4470000</v>
      </c>
      <c r="J660" s="90">
        <v>1500000</v>
      </c>
      <c r="K660" s="77">
        <v>0</v>
      </c>
      <c r="L660" s="77"/>
      <c r="M660" s="77"/>
      <c r="N660" s="77"/>
      <c r="O660" s="90">
        <v>2500000</v>
      </c>
      <c r="P660" s="77">
        <v>-250000</v>
      </c>
      <c r="Q660" s="77">
        <v>1500000</v>
      </c>
      <c r="R660" s="77"/>
      <c r="S660" s="77">
        <v>-600000</v>
      </c>
      <c r="T660" s="77">
        <v>-180000</v>
      </c>
      <c r="U660" s="133"/>
      <c r="ALT660"/>
      <c r="ALU660"/>
      <c r="ALV660"/>
      <c r="ALW660"/>
      <c r="ALX660"/>
      <c r="ALY660"/>
      <c r="ALZ660"/>
      <c r="AMA660"/>
      <c r="AMB660"/>
      <c r="AMC660"/>
      <c r="AMD660"/>
      <c r="AME660"/>
      <c r="AMF660"/>
      <c r="AMG660"/>
      <c r="AMH660"/>
      <c r="AMI660"/>
      <c r="AMJ660"/>
      <c r="AMK660"/>
    </row>
    <row r="661" spans="2:1025" s="103" customFormat="1" ht="37.5">
      <c r="B661" s="27"/>
      <c r="C661" s="37" t="s">
        <v>103</v>
      </c>
      <c r="D661" s="37">
        <v>929</v>
      </c>
      <c r="E661" s="130" t="s">
        <v>27</v>
      </c>
      <c r="F661" s="130" t="s">
        <v>14</v>
      </c>
      <c r="G661" s="82">
        <v>6110210160</v>
      </c>
      <c r="H661" s="83" t="s">
        <v>104</v>
      </c>
      <c r="I661" s="90">
        <f t="shared" si="267"/>
        <v>660000</v>
      </c>
      <c r="J661" s="90">
        <v>949500</v>
      </c>
      <c r="K661" s="77">
        <v>-689500</v>
      </c>
      <c r="L661" s="77"/>
      <c r="M661" s="77"/>
      <c r="N661" s="77"/>
      <c r="O661" s="90"/>
      <c r="P661" s="77">
        <v>250000</v>
      </c>
      <c r="Q661" s="77"/>
      <c r="R661" s="77"/>
      <c r="S661" s="77"/>
      <c r="T661" s="77">
        <v>150000</v>
      </c>
      <c r="U661" s="133"/>
      <c r="ALT661"/>
      <c r="ALU661"/>
      <c r="ALV661"/>
      <c r="ALW661"/>
      <c r="ALX661"/>
      <c r="ALY661"/>
      <c r="ALZ661"/>
      <c r="AMA661"/>
      <c r="AMB661"/>
      <c r="AMC661"/>
      <c r="AMD661"/>
      <c r="AME661"/>
      <c r="AMF661"/>
      <c r="AMG661"/>
      <c r="AMH661"/>
      <c r="AMI661"/>
      <c r="AMJ661"/>
      <c r="AMK661"/>
    </row>
    <row r="662" spans="2:1025" s="103" customFormat="1">
      <c r="B662" s="27"/>
      <c r="C662" s="37" t="s">
        <v>75</v>
      </c>
      <c r="D662" s="37">
        <v>929</v>
      </c>
      <c r="E662" s="130" t="s">
        <v>27</v>
      </c>
      <c r="F662" s="130" t="s">
        <v>16</v>
      </c>
      <c r="G662" s="82"/>
      <c r="H662" s="83"/>
      <c r="I662" s="90">
        <f t="shared" si="267"/>
        <v>31300</v>
      </c>
      <c r="J662" s="90">
        <f t="shared" ref="J662:U665" si="273">J663</f>
        <v>30800</v>
      </c>
      <c r="K662" s="77">
        <f t="shared" si="273"/>
        <v>-700</v>
      </c>
      <c r="L662" s="77">
        <f t="shared" si="273"/>
        <v>0</v>
      </c>
      <c r="M662" s="77">
        <f t="shared" si="273"/>
        <v>0</v>
      </c>
      <c r="N662" s="77">
        <f t="shared" si="273"/>
        <v>0</v>
      </c>
      <c r="O662" s="90">
        <f t="shared" si="273"/>
        <v>0</v>
      </c>
      <c r="P662" s="77">
        <f t="shared" si="273"/>
        <v>0</v>
      </c>
      <c r="Q662" s="77">
        <f t="shared" si="273"/>
        <v>0</v>
      </c>
      <c r="R662" s="77">
        <f t="shared" si="273"/>
        <v>0</v>
      </c>
      <c r="S662" s="77">
        <f t="shared" si="273"/>
        <v>0</v>
      </c>
      <c r="T662" s="77">
        <f t="shared" si="273"/>
        <v>1200</v>
      </c>
      <c r="U662" s="133">
        <f t="shared" si="273"/>
        <v>0</v>
      </c>
      <c r="ALT662"/>
      <c r="ALU662"/>
      <c r="ALV662"/>
      <c r="ALW662"/>
      <c r="ALX662"/>
      <c r="ALY662"/>
      <c r="ALZ662"/>
      <c r="AMA662"/>
      <c r="AMB662"/>
      <c r="AMC662"/>
      <c r="AMD662"/>
      <c r="AME662"/>
      <c r="AMF662"/>
      <c r="AMG662"/>
      <c r="AMH662"/>
      <c r="AMI662"/>
      <c r="AMJ662"/>
      <c r="AMK662"/>
    </row>
    <row r="663" spans="2:1025" s="103" customFormat="1" ht="37.5">
      <c r="B663" s="27"/>
      <c r="C663" s="37" t="s">
        <v>224</v>
      </c>
      <c r="D663" s="37">
        <v>929</v>
      </c>
      <c r="E663" s="130" t="s">
        <v>27</v>
      </c>
      <c r="F663" s="130" t="s">
        <v>16</v>
      </c>
      <c r="G663" s="82">
        <v>6100000000</v>
      </c>
      <c r="H663" s="83"/>
      <c r="I663" s="90">
        <f t="shared" si="267"/>
        <v>31300</v>
      </c>
      <c r="J663" s="90">
        <f t="shared" si="273"/>
        <v>30800</v>
      </c>
      <c r="K663" s="77">
        <f t="shared" si="273"/>
        <v>-700</v>
      </c>
      <c r="L663" s="77">
        <f t="shared" si="273"/>
        <v>0</v>
      </c>
      <c r="M663" s="77">
        <f t="shared" si="273"/>
        <v>0</v>
      </c>
      <c r="N663" s="77">
        <f t="shared" si="273"/>
        <v>0</v>
      </c>
      <c r="O663" s="90">
        <f t="shared" si="273"/>
        <v>0</v>
      </c>
      <c r="P663" s="77">
        <f t="shared" si="273"/>
        <v>0</v>
      </c>
      <c r="Q663" s="77">
        <f t="shared" si="273"/>
        <v>0</v>
      </c>
      <c r="R663" s="77">
        <f t="shared" si="273"/>
        <v>0</v>
      </c>
      <c r="S663" s="77">
        <f t="shared" si="273"/>
        <v>0</v>
      </c>
      <c r="T663" s="77">
        <f t="shared" si="273"/>
        <v>1200</v>
      </c>
      <c r="U663" s="133">
        <f t="shared" si="273"/>
        <v>0</v>
      </c>
      <c r="ALT663"/>
      <c r="ALU663"/>
      <c r="ALV663"/>
      <c r="ALW663"/>
      <c r="ALX663"/>
      <c r="ALY663"/>
      <c r="ALZ663"/>
      <c r="AMA663"/>
      <c r="AMB663"/>
      <c r="AMC663"/>
      <c r="AMD663"/>
      <c r="AME663"/>
      <c r="AMF663"/>
      <c r="AMG663"/>
      <c r="AMH663"/>
      <c r="AMI663"/>
      <c r="AMJ663"/>
      <c r="AMK663"/>
    </row>
    <row r="664" spans="2:1025" s="103" customFormat="1">
      <c r="B664" s="27"/>
      <c r="C664" s="37" t="s">
        <v>225</v>
      </c>
      <c r="D664" s="37">
        <v>929</v>
      </c>
      <c r="E664" s="130" t="s">
        <v>27</v>
      </c>
      <c r="F664" s="130" t="s">
        <v>16</v>
      </c>
      <c r="G664" s="82">
        <v>6110000000</v>
      </c>
      <c r="H664" s="83"/>
      <c r="I664" s="90">
        <f t="shared" si="267"/>
        <v>31300</v>
      </c>
      <c r="J664" s="90">
        <f t="shared" si="273"/>
        <v>30800</v>
      </c>
      <c r="K664" s="77">
        <f t="shared" si="273"/>
        <v>-700</v>
      </c>
      <c r="L664" s="77">
        <f t="shared" si="273"/>
        <v>0</v>
      </c>
      <c r="M664" s="77">
        <f t="shared" si="273"/>
        <v>0</v>
      </c>
      <c r="N664" s="77">
        <f t="shared" si="273"/>
        <v>0</v>
      </c>
      <c r="O664" s="90">
        <f t="shared" si="273"/>
        <v>0</v>
      </c>
      <c r="P664" s="77">
        <f t="shared" si="273"/>
        <v>0</v>
      </c>
      <c r="Q664" s="77">
        <f t="shared" si="273"/>
        <v>0</v>
      </c>
      <c r="R664" s="77">
        <f t="shared" si="273"/>
        <v>0</v>
      </c>
      <c r="S664" s="77">
        <f t="shared" si="273"/>
        <v>0</v>
      </c>
      <c r="T664" s="77">
        <f t="shared" si="273"/>
        <v>1200</v>
      </c>
      <c r="U664" s="133">
        <f t="shared" si="273"/>
        <v>0</v>
      </c>
      <c r="ALT664"/>
      <c r="ALU664"/>
      <c r="ALV664"/>
      <c r="ALW664"/>
      <c r="ALX664"/>
      <c r="ALY664"/>
      <c r="ALZ664"/>
      <c r="AMA664"/>
      <c r="AMB664"/>
      <c r="AMC664"/>
      <c r="AMD664"/>
      <c r="AME664"/>
      <c r="AMF664"/>
      <c r="AMG664"/>
      <c r="AMH664"/>
      <c r="AMI664"/>
      <c r="AMJ664"/>
      <c r="AMK664"/>
    </row>
    <row r="665" spans="2:1025" s="103" customFormat="1" ht="150">
      <c r="B665" s="27"/>
      <c r="C665" s="37" t="s">
        <v>171</v>
      </c>
      <c r="D665" s="37">
        <v>929</v>
      </c>
      <c r="E665" s="130" t="s">
        <v>27</v>
      </c>
      <c r="F665" s="130" t="s">
        <v>16</v>
      </c>
      <c r="G665" s="82">
        <v>6110060820</v>
      </c>
      <c r="H665" s="83"/>
      <c r="I665" s="90">
        <f t="shared" si="267"/>
        <v>31300</v>
      </c>
      <c r="J665" s="90">
        <f t="shared" si="273"/>
        <v>30800</v>
      </c>
      <c r="K665" s="77">
        <f t="shared" si="273"/>
        <v>-700</v>
      </c>
      <c r="L665" s="77">
        <f t="shared" si="273"/>
        <v>0</v>
      </c>
      <c r="M665" s="77">
        <f t="shared" si="273"/>
        <v>0</v>
      </c>
      <c r="N665" s="77">
        <f t="shared" si="273"/>
        <v>0</v>
      </c>
      <c r="O665" s="90">
        <f t="shared" si="273"/>
        <v>0</v>
      </c>
      <c r="P665" s="77">
        <f t="shared" si="273"/>
        <v>0</v>
      </c>
      <c r="Q665" s="77">
        <f t="shared" si="273"/>
        <v>0</v>
      </c>
      <c r="R665" s="77">
        <f t="shared" si="273"/>
        <v>0</v>
      </c>
      <c r="S665" s="77">
        <f t="shared" si="273"/>
        <v>0</v>
      </c>
      <c r="T665" s="77">
        <f t="shared" si="273"/>
        <v>1200</v>
      </c>
      <c r="U665" s="133">
        <f t="shared" si="273"/>
        <v>0</v>
      </c>
      <c r="ALT665"/>
      <c r="ALU665"/>
      <c r="ALV665"/>
      <c r="ALW665"/>
      <c r="ALX665"/>
      <c r="ALY665"/>
      <c r="ALZ665"/>
      <c r="AMA665"/>
      <c r="AMB665"/>
      <c r="AMC665"/>
      <c r="AMD665"/>
      <c r="AME665"/>
      <c r="AMF665"/>
      <c r="AMG665"/>
      <c r="AMH665"/>
      <c r="AMI665"/>
      <c r="AMJ665"/>
      <c r="AMK665"/>
    </row>
    <row r="666" spans="2:1025" s="103" customFormat="1" ht="37.5">
      <c r="B666" s="27"/>
      <c r="C666" s="37" t="s">
        <v>147</v>
      </c>
      <c r="D666" s="37">
        <v>929</v>
      </c>
      <c r="E666" s="130" t="s">
        <v>27</v>
      </c>
      <c r="F666" s="130" t="s">
        <v>16</v>
      </c>
      <c r="G666" s="82">
        <v>6110060820</v>
      </c>
      <c r="H666" s="83" t="s">
        <v>205</v>
      </c>
      <c r="I666" s="90">
        <f t="shared" si="267"/>
        <v>31300</v>
      </c>
      <c r="J666" s="90">
        <v>30800</v>
      </c>
      <c r="K666" s="77">
        <v>-700</v>
      </c>
      <c r="L666" s="77"/>
      <c r="M666" s="77"/>
      <c r="N666" s="77"/>
      <c r="O666" s="90"/>
      <c r="P666" s="77"/>
      <c r="Q666" s="77"/>
      <c r="R666" s="77"/>
      <c r="S666" s="77"/>
      <c r="T666" s="77">
        <v>1200</v>
      </c>
      <c r="U666" s="133"/>
      <c r="ALT666"/>
      <c r="ALU666"/>
      <c r="ALV666"/>
      <c r="ALW666"/>
      <c r="ALX666"/>
      <c r="ALY666"/>
      <c r="ALZ666"/>
      <c r="AMA666"/>
      <c r="AMB666"/>
      <c r="AMC666"/>
      <c r="AMD666"/>
      <c r="AME666"/>
      <c r="AMF666"/>
      <c r="AMG666"/>
      <c r="AMH666"/>
      <c r="AMI666"/>
      <c r="AMJ666"/>
      <c r="AMK666"/>
    </row>
    <row r="667" spans="2:1025" s="103" customFormat="1">
      <c r="B667" s="27"/>
      <c r="C667" s="37" t="s">
        <v>76</v>
      </c>
      <c r="D667" s="37">
        <v>929</v>
      </c>
      <c r="E667" s="130" t="s">
        <v>27</v>
      </c>
      <c r="F667" s="130" t="s">
        <v>18</v>
      </c>
      <c r="G667" s="82"/>
      <c r="H667" s="83"/>
      <c r="I667" s="90">
        <f t="shared" si="267"/>
        <v>169409600</v>
      </c>
      <c r="J667" s="90">
        <f t="shared" ref="J667:N668" si="274">J668</f>
        <v>156672000</v>
      </c>
      <c r="K667" s="77">
        <f t="shared" si="274"/>
        <v>-4167000</v>
      </c>
      <c r="L667" s="77">
        <f t="shared" si="274"/>
        <v>0</v>
      </c>
      <c r="M667" s="77">
        <f t="shared" si="274"/>
        <v>133000</v>
      </c>
      <c r="N667" s="77">
        <f t="shared" si="274"/>
        <v>326900</v>
      </c>
      <c r="O667" s="90">
        <f>O668+O681</f>
        <v>10544700</v>
      </c>
      <c r="P667" s="77">
        <f t="shared" ref="P667:R668" si="275">P668</f>
        <v>0</v>
      </c>
      <c r="Q667" s="77">
        <f t="shared" si="275"/>
        <v>-1500000</v>
      </c>
      <c r="R667" s="77">
        <f t="shared" si="275"/>
        <v>0</v>
      </c>
      <c r="S667" s="77">
        <f>S668+S684</f>
        <v>600000</v>
      </c>
      <c r="T667" s="77">
        <f>T668+T681</f>
        <v>6800000</v>
      </c>
      <c r="U667" s="133">
        <f>U668</f>
        <v>0</v>
      </c>
      <c r="ALT667"/>
      <c r="ALU667"/>
      <c r="ALV667"/>
      <c r="ALW667"/>
      <c r="ALX667"/>
      <c r="ALY667"/>
      <c r="ALZ667"/>
      <c r="AMA667"/>
      <c r="AMB667"/>
      <c r="AMC667"/>
      <c r="AMD667"/>
      <c r="AME667"/>
      <c r="AMF667"/>
      <c r="AMG667"/>
      <c r="AMH667"/>
      <c r="AMI667"/>
      <c r="AMJ667"/>
      <c r="AMK667"/>
    </row>
    <row r="668" spans="2:1025" s="103" customFormat="1" ht="37.5">
      <c r="B668" s="27"/>
      <c r="C668" s="37" t="s">
        <v>224</v>
      </c>
      <c r="D668" s="37">
        <v>929</v>
      </c>
      <c r="E668" s="130" t="s">
        <v>27</v>
      </c>
      <c r="F668" s="130" t="s">
        <v>18</v>
      </c>
      <c r="G668" s="82">
        <v>6100000000</v>
      </c>
      <c r="H668" s="83"/>
      <c r="I668" s="90">
        <f t="shared" si="267"/>
        <v>168522784.59999999</v>
      </c>
      <c r="J668" s="90">
        <f t="shared" si="274"/>
        <v>156672000</v>
      </c>
      <c r="K668" s="77">
        <f t="shared" si="274"/>
        <v>-4167000</v>
      </c>
      <c r="L668" s="77">
        <f t="shared" si="274"/>
        <v>0</v>
      </c>
      <c r="M668" s="77">
        <f t="shared" si="274"/>
        <v>133000</v>
      </c>
      <c r="N668" s="77">
        <f t="shared" si="274"/>
        <v>326900</v>
      </c>
      <c r="O668" s="90">
        <f>O669</f>
        <v>10294700</v>
      </c>
      <c r="P668" s="77">
        <f t="shared" si="275"/>
        <v>0</v>
      </c>
      <c r="Q668" s="77">
        <f t="shared" si="275"/>
        <v>-1500000</v>
      </c>
      <c r="R668" s="77">
        <f t="shared" si="275"/>
        <v>0</v>
      </c>
      <c r="S668" s="77">
        <f>S669</f>
        <v>457484.6</v>
      </c>
      <c r="T668" s="77">
        <f>T669</f>
        <v>6305700</v>
      </c>
      <c r="U668" s="133">
        <f>U669</f>
        <v>0</v>
      </c>
      <c r="ALT668"/>
      <c r="ALU668"/>
      <c r="ALV668"/>
      <c r="ALW668"/>
      <c r="ALX668"/>
      <c r="ALY668"/>
      <c r="ALZ668"/>
      <c r="AMA668"/>
      <c r="AMB668"/>
      <c r="AMC668"/>
      <c r="AMD668"/>
      <c r="AME668"/>
      <c r="AMF668"/>
      <c r="AMG668"/>
      <c r="AMH668"/>
      <c r="AMI668"/>
      <c r="AMJ668"/>
      <c r="AMK668"/>
    </row>
    <row r="669" spans="2:1025" s="103" customFormat="1">
      <c r="B669" s="27"/>
      <c r="C669" s="37" t="s">
        <v>225</v>
      </c>
      <c r="D669" s="37">
        <v>929</v>
      </c>
      <c r="E669" s="130" t="s">
        <v>27</v>
      </c>
      <c r="F669" s="130" t="s">
        <v>18</v>
      </c>
      <c r="G669" s="82">
        <v>6110000000</v>
      </c>
      <c r="H669" s="83"/>
      <c r="I669" s="90">
        <f t="shared" si="267"/>
        <v>168522784.59999999</v>
      </c>
      <c r="J669" s="90">
        <f>J670+J674+J678</f>
        <v>156672000</v>
      </c>
      <c r="K669" s="90">
        <f>K670+K674+K678+K672</f>
        <v>-4167000</v>
      </c>
      <c r="L669" s="77">
        <f>L670+L674+L678</f>
        <v>0</v>
      </c>
      <c r="M669" s="77">
        <f>M670+M674+M678+M672</f>
        <v>133000</v>
      </c>
      <c r="N669" s="77">
        <f>N670+N674+N678+N676+N672</f>
        <v>326900</v>
      </c>
      <c r="O669" s="90">
        <f t="shared" ref="O669:U669" si="276">O670+O674+O678</f>
        <v>10294700</v>
      </c>
      <c r="P669" s="77">
        <f t="shared" si="276"/>
        <v>0</v>
      </c>
      <c r="Q669" s="77">
        <f t="shared" si="276"/>
        <v>-1500000</v>
      </c>
      <c r="R669" s="77">
        <f t="shared" si="276"/>
        <v>0</v>
      </c>
      <c r="S669" s="77">
        <f t="shared" si="276"/>
        <v>457484.6</v>
      </c>
      <c r="T669" s="77">
        <f t="shared" si="276"/>
        <v>6305700</v>
      </c>
      <c r="U669" s="133">
        <f t="shared" si="276"/>
        <v>0</v>
      </c>
      <c r="ALT669"/>
      <c r="ALU669"/>
      <c r="ALV669"/>
      <c r="ALW669"/>
      <c r="ALX669"/>
      <c r="ALY669"/>
      <c r="ALZ669"/>
      <c r="AMA669"/>
      <c r="AMB669"/>
      <c r="AMC669"/>
      <c r="AMD669"/>
      <c r="AME669"/>
      <c r="AMF669"/>
      <c r="AMG669"/>
      <c r="AMH669"/>
      <c r="AMI669"/>
      <c r="AMJ669"/>
      <c r="AMK669"/>
    </row>
    <row r="670" spans="2:1025" s="103" customFormat="1" ht="37.5">
      <c r="B670" s="27"/>
      <c r="C670" s="37" t="s">
        <v>131</v>
      </c>
      <c r="D670" s="37">
        <v>929</v>
      </c>
      <c r="E670" s="130" t="s">
        <v>27</v>
      </c>
      <c r="F670" s="130" t="s">
        <v>18</v>
      </c>
      <c r="G670" s="82">
        <v>6110000590</v>
      </c>
      <c r="H670" s="83"/>
      <c r="I670" s="90">
        <f t="shared" si="267"/>
        <v>162806684.59999999</v>
      </c>
      <c r="J670" s="90">
        <f t="shared" ref="J670:U670" si="277">J671</f>
        <v>154470200</v>
      </c>
      <c r="K670" s="77">
        <f t="shared" si="277"/>
        <v>-7221400</v>
      </c>
      <c r="L670" s="77">
        <f t="shared" si="277"/>
        <v>0</v>
      </c>
      <c r="M670" s="77">
        <f t="shared" si="277"/>
        <v>0</v>
      </c>
      <c r="N670" s="77">
        <f t="shared" si="277"/>
        <v>0</v>
      </c>
      <c r="O670" s="90">
        <f t="shared" si="277"/>
        <v>10294700</v>
      </c>
      <c r="P670" s="77">
        <f t="shared" si="277"/>
        <v>0</v>
      </c>
      <c r="Q670" s="77">
        <f t="shared" si="277"/>
        <v>-1500000</v>
      </c>
      <c r="R670" s="77">
        <f t="shared" si="277"/>
        <v>0</v>
      </c>
      <c r="S670" s="77">
        <f t="shared" si="277"/>
        <v>457484.6</v>
      </c>
      <c r="T670" s="77">
        <f t="shared" si="277"/>
        <v>6305700</v>
      </c>
      <c r="U670" s="133">
        <f t="shared" si="277"/>
        <v>0</v>
      </c>
      <c r="ALT670"/>
      <c r="ALU670"/>
      <c r="ALV670"/>
      <c r="ALW670"/>
      <c r="ALX670"/>
      <c r="ALY670"/>
      <c r="ALZ670"/>
      <c r="AMA670"/>
      <c r="AMB670"/>
      <c r="AMC670"/>
      <c r="AMD670"/>
      <c r="AME670"/>
      <c r="AMF670"/>
      <c r="AMG670"/>
      <c r="AMH670"/>
      <c r="AMI670"/>
      <c r="AMJ670"/>
      <c r="AMK670"/>
    </row>
    <row r="671" spans="2:1025" s="103" customFormat="1" ht="37.5">
      <c r="B671" s="27"/>
      <c r="C671" s="37" t="s">
        <v>168</v>
      </c>
      <c r="D671" s="37">
        <v>929</v>
      </c>
      <c r="E671" s="130" t="s">
        <v>27</v>
      </c>
      <c r="F671" s="130" t="s">
        <v>18</v>
      </c>
      <c r="G671" s="82">
        <v>6110000590</v>
      </c>
      <c r="H671" s="83" t="s">
        <v>205</v>
      </c>
      <c r="I671" s="90">
        <f t="shared" si="267"/>
        <v>162806684.59999999</v>
      </c>
      <c r="J671" s="90">
        <v>154470200</v>
      </c>
      <c r="K671" s="77">
        <v>-7221400</v>
      </c>
      <c r="L671" s="77"/>
      <c r="M671" s="77"/>
      <c r="N671" s="77"/>
      <c r="O671" s="90">
        <v>10294700</v>
      </c>
      <c r="P671" s="77"/>
      <c r="Q671" s="77">
        <v>-1500000</v>
      </c>
      <c r="R671" s="77"/>
      <c r="S671" s="77">
        <v>457484.6</v>
      </c>
      <c r="T671" s="77">
        <f>6305700</f>
        <v>6305700</v>
      </c>
      <c r="U671" s="133"/>
      <c r="ALT671"/>
      <c r="ALU671"/>
      <c r="ALV671"/>
      <c r="ALW671"/>
      <c r="ALX671"/>
      <c r="ALY671"/>
      <c r="ALZ671"/>
      <c r="AMA671"/>
      <c r="AMB671"/>
      <c r="AMC671"/>
      <c r="AMD671"/>
      <c r="AME671"/>
      <c r="AMF671"/>
      <c r="AMG671"/>
      <c r="AMH671"/>
      <c r="AMI671"/>
      <c r="AMJ671"/>
      <c r="AMK671"/>
    </row>
    <row r="672" spans="2:1025" s="103" customFormat="1" ht="37.5">
      <c r="B672" s="27"/>
      <c r="C672" s="37" t="s">
        <v>226</v>
      </c>
      <c r="D672" s="37">
        <v>929</v>
      </c>
      <c r="E672" s="130" t="s">
        <v>27</v>
      </c>
      <c r="F672" s="130" t="s">
        <v>18</v>
      </c>
      <c r="G672" s="82" t="s">
        <v>227</v>
      </c>
      <c r="H672" s="83"/>
      <c r="I672" s="90">
        <f t="shared" si="267"/>
        <v>3305900</v>
      </c>
      <c r="J672" s="90">
        <v>0</v>
      </c>
      <c r="K672" s="77">
        <f t="shared" ref="K672:U672" si="278">K673</f>
        <v>3408600</v>
      </c>
      <c r="L672" s="77">
        <f t="shared" si="278"/>
        <v>0</v>
      </c>
      <c r="M672" s="77">
        <f t="shared" si="278"/>
        <v>-157800</v>
      </c>
      <c r="N672" s="77">
        <f t="shared" si="278"/>
        <v>55100</v>
      </c>
      <c r="O672" s="90">
        <f t="shared" si="278"/>
        <v>0</v>
      </c>
      <c r="P672" s="77">
        <f t="shared" si="278"/>
        <v>0</v>
      </c>
      <c r="Q672" s="77">
        <f t="shared" si="278"/>
        <v>0</v>
      </c>
      <c r="R672" s="77">
        <f t="shared" si="278"/>
        <v>0</v>
      </c>
      <c r="S672" s="77">
        <f t="shared" si="278"/>
        <v>0</v>
      </c>
      <c r="T672" s="77">
        <f t="shared" si="278"/>
        <v>0</v>
      </c>
      <c r="U672" s="133">
        <f t="shared" si="278"/>
        <v>0</v>
      </c>
      <c r="ALT672"/>
      <c r="ALU672"/>
      <c r="ALV672"/>
      <c r="ALW672"/>
      <c r="ALX672"/>
      <c r="ALY672"/>
      <c r="ALZ672"/>
      <c r="AMA672"/>
      <c r="AMB672"/>
      <c r="AMC672"/>
      <c r="AMD672"/>
      <c r="AME672"/>
      <c r="AMF672"/>
      <c r="AMG672"/>
      <c r="AMH672"/>
      <c r="AMI672"/>
      <c r="AMJ672"/>
      <c r="AMK672"/>
    </row>
    <row r="673" spans="1:1025" s="103" customFormat="1" ht="37.5">
      <c r="B673" s="27"/>
      <c r="C673" s="37" t="s">
        <v>168</v>
      </c>
      <c r="D673" s="37">
        <v>929</v>
      </c>
      <c r="E673" s="130" t="s">
        <v>27</v>
      </c>
      <c r="F673" s="130" t="s">
        <v>18</v>
      </c>
      <c r="G673" s="82" t="s">
        <v>227</v>
      </c>
      <c r="H673" s="83" t="s">
        <v>205</v>
      </c>
      <c r="I673" s="90">
        <f t="shared" si="267"/>
        <v>3305900</v>
      </c>
      <c r="J673" s="90">
        <v>0</v>
      </c>
      <c r="K673" s="77">
        <v>3408600</v>
      </c>
      <c r="L673" s="77"/>
      <c r="M673" s="77">
        <v>-157800</v>
      </c>
      <c r="N673" s="77">
        <v>55100</v>
      </c>
      <c r="O673" s="90"/>
      <c r="P673" s="77"/>
      <c r="Q673" s="77"/>
      <c r="R673" s="77"/>
      <c r="S673" s="77"/>
      <c r="T673" s="77"/>
      <c r="U673" s="133"/>
      <c r="ALT673"/>
      <c r="ALU673"/>
      <c r="ALV673"/>
      <c r="ALW673"/>
      <c r="ALX673"/>
      <c r="ALY673"/>
      <c r="ALZ673"/>
      <c r="AMA673"/>
      <c r="AMB673"/>
      <c r="AMC673"/>
      <c r="AMD673"/>
      <c r="AME673"/>
      <c r="AMF673"/>
      <c r="AMG673"/>
      <c r="AMH673"/>
      <c r="AMI673"/>
      <c r="AMJ673"/>
      <c r="AMK673"/>
    </row>
    <row r="674" spans="1:1025" s="103" customFormat="1" ht="56.25">
      <c r="B674" s="27"/>
      <c r="C674" s="37" t="s">
        <v>228</v>
      </c>
      <c r="D674" s="37">
        <v>929</v>
      </c>
      <c r="E674" s="130" t="s">
        <v>27</v>
      </c>
      <c r="F674" s="130" t="s">
        <v>18</v>
      </c>
      <c r="G674" s="82" t="s">
        <v>229</v>
      </c>
      <c r="H674" s="83"/>
      <c r="I674" s="90">
        <f t="shared" si="267"/>
        <v>1902600</v>
      </c>
      <c r="J674" s="90">
        <f t="shared" ref="J674:U674" si="279">J675</f>
        <v>1601800</v>
      </c>
      <c r="K674" s="77">
        <f t="shared" si="279"/>
        <v>-84200</v>
      </c>
      <c r="L674" s="77">
        <f t="shared" si="279"/>
        <v>0</v>
      </c>
      <c r="M674" s="77">
        <f t="shared" si="279"/>
        <v>290800</v>
      </c>
      <c r="N674" s="77">
        <f t="shared" si="279"/>
        <v>94200</v>
      </c>
      <c r="O674" s="90">
        <f t="shared" si="279"/>
        <v>0</v>
      </c>
      <c r="P674" s="77">
        <f t="shared" si="279"/>
        <v>0</v>
      </c>
      <c r="Q674" s="77">
        <f t="shared" si="279"/>
        <v>0</v>
      </c>
      <c r="R674" s="77">
        <f t="shared" si="279"/>
        <v>0</v>
      </c>
      <c r="S674" s="77">
        <f t="shared" si="279"/>
        <v>0</v>
      </c>
      <c r="T674" s="77">
        <f t="shared" si="279"/>
        <v>0</v>
      </c>
      <c r="U674" s="133">
        <f t="shared" si="279"/>
        <v>0</v>
      </c>
      <c r="ALT674"/>
      <c r="ALU674"/>
      <c r="ALV674"/>
      <c r="ALW674"/>
      <c r="ALX674"/>
      <c r="ALY674"/>
      <c r="ALZ674"/>
      <c r="AMA674"/>
      <c r="AMB674"/>
      <c r="AMC674"/>
      <c r="AMD674"/>
      <c r="AME674"/>
      <c r="AMF674"/>
      <c r="AMG674"/>
      <c r="AMH674"/>
      <c r="AMI674"/>
      <c r="AMJ674"/>
      <c r="AMK674"/>
    </row>
    <row r="675" spans="1:1025" s="103" customFormat="1" ht="37.5">
      <c r="B675" s="27"/>
      <c r="C675" s="37" t="s">
        <v>168</v>
      </c>
      <c r="D675" s="37">
        <v>929</v>
      </c>
      <c r="E675" s="130" t="s">
        <v>27</v>
      </c>
      <c r="F675" s="130" t="s">
        <v>18</v>
      </c>
      <c r="G675" s="82" t="s">
        <v>229</v>
      </c>
      <c r="H675" s="83" t="s">
        <v>205</v>
      </c>
      <c r="I675" s="90">
        <f t="shared" si="267"/>
        <v>1902600</v>
      </c>
      <c r="J675" s="90">
        <v>1601800</v>
      </c>
      <c r="K675" s="77">
        <v>-84200</v>
      </c>
      <c r="L675" s="77"/>
      <c r="M675" s="77">
        <v>290800</v>
      </c>
      <c r="N675" s="77">
        <v>94200</v>
      </c>
      <c r="O675" s="90"/>
      <c r="P675" s="77"/>
      <c r="Q675" s="77"/>
      <c r="R675" s="77"/>
      <c r="S675" s="77"/>
      <c r="T675" s="77"/>
      <c r="U675" s="133"/>
      <c r="ALT675"/>
      <c r="ALU675"/>
      <c r="ALV675"/>
      <c r="ALW675"/>
      <c r="ALX675"/>
      <c r="ALY675"/>
      <c r="ALZ675"/>
      <c r="AMA675"/>
      <c r="AMB675"/>
      <c r="AMC675"/>
      <c r="AMD675"/>
      <c r="AME675"/>
      <c r="AMF675"/>
      <c r="AMG675"/>
      <c r="AMH675"/>
      <c r="AMI675"/>
      <c r="AMJ675"/>
      <c r="AMK675"/>
    </row>
    <row r="676" spans="1:1025" s="103" customFormat="1" ht="56.25">
      <c r="B676" s="27"/>
      <c r="C676" s="37" t="s">
        <v>228</v>
      </c>
      <c r="D676" s="37">
        <v>929</v>
      </c>
      <c r="E676" s="130" t="s">
        <v>27</v>
      </c>
      <c r="F676" s="130" t="s">
        <v>18</v>
      </c>
      <c r="G676" s="82" t="s">
        <v>230</v>
      </c>
      <c r="H676" s="83"/>
      <c r="I676" s="90">
        <f t="shared" si="267"/>
        <v>177600</v>
      </c>
      <c r="J676" s="90"/>
      <c r="K676" s="77"/>
      <c r="L676" s="77"/>
      <c r="M676" s="77"/>
      <c r="N676" s="77">
        <f>N677</f>
        <v>177600</v>
      </c>
      <c r="O676" s="90"/>
      <c r="P676" s="77"/>
      <c r="Q676" s="77"/>
      <c r="R676" s="77"/>
      <c r="S676" s="77"/>
      <c r="T676" s="77"/>
      <c r="U676" s="133"/>
      <c r="ALT676"/>
      <c r="ALU676"/>
      <c r="ALV676"/>
      <c r="ALW676"/>
      <c r="ALX676"/>
      <c r="ALY676"/>
      <c r="ALZ676"/>
      <c r="AMA676"/>
      <c r="AMB676"/>
      <c r="AMC676"/>
      <c r="AMD676"/>
      <c r="AME676"/>
      <c r="AMF676"/>
      <c r="AMG676"/>
      <c r="AMH676"/>
      <c r="AMI676"/>
      <c r="AMJ676"/>
      <c r="AMK676"/>
    </row>
    <row r="677" spans="1:1025" s="103" customFormat="1" ht="37.5">
      <c r="B677" s="27"/>
      <c r="C677" s="37" t="s">
        <v>168</v>
      </c>
      <c r="D677" s="37">
        <v>929</v>
      </c>
      <c r="E677" s="130" t="s">
        <v>27</v>
      </c>
      <c r="F677" s="130" t="s">
        <v>18</v>
      </c>
      <c r="G677" s="82" t="s">
        <v>230</v>
      </c>
      <c r="H677" s="83" t="s">
        <v>205</v>
      </c>
      <c r="I677" s="90">
        <f t="shared" si="267"/>
        <v>177600</v>
      </c>
      <c r="J677" s="90"/>
      <c r="K677" s="77"/>
      <c r="L677" s="77"/>
      <c r="M677" s="77"/>
      <c r="N677" s="77">
        <v>177600</v>
      </c>
      <c r="O677" s="90"/>
      <c r="P677" s="77"/>
      <c r="Q677" s="77"/>
      <c r="R677" s="77"/>
      <c r="S677" s="77"/>
      <c r="T677" s="77"/>
      <c r="U677" s="133"/>
      <c r="ALT677"/>
      <c r="ALU677"/>
      <c r="ALV677"/>
      <c r="ALW677"/>
      <c r="ALX677"/>
      <c r="ALY677"/>
      <c r="ALZ677"/>
      <c r="AMA677"/>
      <c r="AMB677"/>
      <c r="AMC677"/>
      <c r="AMD677"/>
      <c r="AME677"/>
      <c r="AMF677"/>
      <c r="AMG677"/>
      <c r="AMH677"/>
      <c r="AMI677"/>
      <c r="AMJ677"/>
      <c r="AMK677"/>
    </row>
    <row r="678" spans="1:1025" s="103" customFormat="1" ht="37.5">
      <c r="B678" s="27"/>
      <c r="C678" s="37" t="s">
        <v>231</v>
      </c>
      <c r="D678" s="37">
        <v>929</v>
      </c>
      <c r="E678" s="130" t="s">
        <v>27</v>
      </c>
      <c r="F678" s="130" t="s">
        <v>18</v>
      </c>
      <c r="G678" s="82">
        <v>6110100000</v>
      </c>
      <c r="H678" s="83"/>
      <c r="I678" s="90">
        <f t="shared" si="267"/>
        <v>330000</v>
      </c>
      <c r="J678" s="90">
        <f t="shared" ref="J678:U679" si="280">J679</f>
        <v>600000</v>
      </c>
      <c r="K678" s="77">
        <f t="shared" si="280"/>
        <v>-270000</v>
      </c>
      <c r="L678" s="77">
        <f t="shared" si="280"/>
        <v>0</v>
      </c>
      <c r="M678" s="77">
        <f t="shared" si="280"/>
        <v>0</v>
      </c>
      <c r="N678" s="77">
        <f t="shared" si="280"/>
        <v>0</v>
      </c>
      <c r="O678" s="90">
        <f t="shared" si="280"/>
        <v>0</v>
      </c>
      <c r="P678" s="77">
        <f t="shared" si="280"/>
        <v>0</v>
      </c>
      <c r="Q678" s="77">
        <f t="shared" si="280"/>
        <v>0</v>
      </c>
      <c r="R678" s="77">
        <f t="shared" si="280"/>
        <v>0</v>
      </c>
      <c r="S678" s="77">
        <f t="shared" si="280"/>
        <v>0</v>
      </c>
      <c r="T678" s="77">
        <f t="shared" si="280"/>
        <v>0</v>
      </c>
      <c r="U678" s="133">
        <f t="shared" si="280"/>
        <v>0</v>
      </c>
      <c r="ALT678"/>
      <c r="ALU678"/>
      <c r="ALV678"/>
      <c r="ALW678"/>
      <c r="ALX678"/>
      <c r="ALY678"/>
      <c r="ALZ678"/>
      <c r="AMA678"/>
      <c r="AMB678"/>
      <c r="AMC678"/>
      <c r="AMD678"/>
      <c r="AME678"/>
      <c r="AMF678"/>
      <c r="AMG678"/>
      <c r="AMH678"/>
      <c r="AMI678"/>
      <c r="AMJ678"/>
      <c r="AMK678"/>
    </row>
    <row r="679" spans="1:1025" s="103" customFormat="1" ht="37.5">
      <c r="B679" s="27"/>
      <c r="C679" s="37" t="s">
        <v>131</v>
      </c>
      <c r="D679" s="37">
        <v>929</v>
      </c>
      <c r="E679" s="130" t="s">
        <v>27</v>
      </c>
      <c r="F679" s="130" t="s">
        <v>18</v>
      </c>
      <c r="G679" s="82">
        <v>6110100590</v>
      </c>
      <c r="H679" s="83"/>
      <c r="I679" s="90">
        <f t="shared" si="267"/>
        <v>330000</v>
      </c>
      <c r="J679" s="90">
        <f t="shared" si="280"/>
        <v>600000</v>
      </c>
      <c r="K679" s="77">
        <f t="shared" si="280"/>
        <v>-270000</v>
      </c>
      <c r="L679" s="77">
        <f t="shared" si="280"/>
        <v>0</v>
      </c>
      <c r="M679" s="77">
        <f t="shared" si="280"/>
        <v>0</v>
      </c>
      <c r="N679" s="77">
        <f t="shared" si="280"/>
        <v>0</v>
      </c>
      <c r="O679" s="90">
        <f t="shared" si="280"/>
        <v>0</v>
      </c>
      <c r="P679" s="77">
        <f t="shared" si="280"/>
        <v>0</v>
      </c>
      <c r="Q679" s="77">
        <f t="shared" si="280"/>
        <v>0</v>
      </c>
      <c r="R679" s="77">
        <f t="shared" si="280"/>
        <v>0</v>
      </c>
      <c r="S679" s="77">
        <f t="shared" si="280"/>
        <v>0</v>
      </c>
      <c r="T679" s="77">
        <f t="shared" si="280"/>
        <v>0</v>
      </c>
      <c r="U679" s="133">
        <f t="shared" si="280"/>
        <v>0</v>
      </c>
      <c r="ALT679"/>
      <c r="ALU679"/>
      <c r="ALV679"/>
      <c r="ALW679"/>
      <c r="ALX679"/>
      <c r="ALY679"/>
      <c r="ALZ679"/>
      <c r="AMA679"/>
      <c r="AMB679"/>
      <c r="AMC679"/>
      <c r="AMD679"/>
      <c r="AME679"/>
      <c r="AMF679"/>
      <c r="AMG679"/>
      <c r="AMH679"/>
      <c r="AMI679"/>
      <c r="AMJ679"/>
      <c r="AMK679"/>
    </row>
    <row r="680" spans="1:1025" s="103" customFormat="1" ht="37.5">
      <c r="B680" s="27"/>
      <c r="C680" s="37" t="s">
        <v>168</v>
      </c>
      <c r="D680" s="37">
        <v>929</v>
      </c>
      <c r="E680" s="130" t="s">
        <v>27</v>
      </c>
      <c r="F680" s="130" t="s">
        <v>18</v>
      </c>
      <c r="G680" s="82">
        <v>6110100590</v>
      </c>
      <c r="H680" s="83" t="s">
        <v>205</v>
      </c>
      <c r="I680" s="90">
        <f t="shared" si="267"/>
        <v>330000</v>
      </c>
      <c r="J680" s="90">
        <v>600000</v>
      </c>
      <c r="K680" s="77">
        <v>-270000</v>
      </c>
      <c r="L680" s="77">
        <v>0</v>
      </c>
      <c r="M680" s="77">
        <v>0</v>
      </c>
      <c r="N680" s="77">
        <v>0</v>
      </c>
      <c r="O680" s="90">
        <v>0</v>
      </c>
      <c r="P680" s="77">
        <v>0</v>
      </c>
      <c r="Q680" s="77">
        <v>0</v>
      </c>
      <c r="R680" s="77">
        <v>0</v>
      </c>
      <c r="S680" s="77">
        <v>0</v>
      </c>
      <c r="T680" s="77">
        <v>0</v>
      </c>
      <c r="U680" s="133">
        <v>0</v>
      </c>
      <c r="ALT680"/>
      <c r="ALU680"/>
      <c r="ALV680"/>
      <c r="ALW680"/>
      <c r="ALX680"/>
      <c r="ALY680"/>
      <c r="ALZ680"/>
      <c r="AMA680"/>
      <c r="AMB680"/>
      <c r="AMC680"/>
      <c r="AMD680"/>
      <c r="AME680"/>
      <c r="AMF680"/>
      <c r="AMG680"/>
      <c r="AMH680"/>
      <c r="AMI680"/>
      <c r="AMJ680"/>
      <c r="AMK680"/>
    </row>
    <row r="681" spans="1:1025" s="103" customFormat="1" ht="37.5">
      <c r="B681" s="27"/>
      <c r="C681" s="37" t="s">
        <v>344</v>
      </c>
      <c r="D681" s="37">
        <v>929</v>
      </c>
      <c r="E681" s="130" t="s">
        <v>27</v>
      </c>
      <c r="F681" s="130" t="s">
        <v>18</v>
      </c>
      <c r="G681" s="82">
        <v>9900000000</v>
      </c>
      <c r="H681" s="83"/>
      <c r="I681" s="90">
        <f t="shared" si="267"/>
        <v>886815.4</v>
      </c>
      <c r="J681" s="90"/>
      <c r="K681" s="77"/>
      <c r="L681" s="77"/>
      <c r="M681" s="77"/>
      <c r="N681" s="77"/>
      <c r="O681" s="90">
        <f>O682</f>
        <v>250000</v>
      </c>
      <c r="P681" s="77"/>
      <c r="Q681" s="77"/>
      <c r="R681" s="77"/>
      <c r="S681" s="77">
        <f>S682+S684</f>
        <v>142515.4</v>
      </c>
      <c r="T681" s="77">
        <f>T682+T684</f>
        <v>494300</v>
      </c>
      <c r="U681" s="141">
        <f>U682</f>
        <v>0</v>
      </c>
      <c r="ALT681"/>
      <c r="ALU681"/>
      <c r="ALV681"/>
      <c r="ALW681"/>
      <c r="ALX681"/>
      <c r="ALY681"/>
      <c r="ALZ681"/>
      <c r="AMA681"/>
      <c r="AMB681"/>
      <c r="AMC681"/>
      <c r="AMD681"/>
      <c r="AME681"/>
      <c r="AMF681"/>
      <c r="AMG681"/>
      <c r="AMH681"/>
      <c r="AMI681"/>
      <c r="AMJ681"/>
      <c r="AMK681"/>
    </row>
    <row r="682" spans="1:1025" s="103" customFormat="1" ht="37.5">
      <c r="B682" s="27"/>
      <c r="C682" s="37" t="s">
        <v>346</v>
      </c>
      <c r="D682" s="37">
        <v>929</v>
      </c>
      <c r="E682" s="130" t="s">
        <v>27</v>
      </c>
      <c r="F682" s="130" t="s">
        <v>18</v>
      </c>
      <c r="G682" s="82">
        <v>9900010150</v>
      </c>
      <c r="H682" s="83"/>
      <c r="I682" s="90">
        <f t="shared" si="267"/>
        <v>250000</v>
      </c>
      <c r="J682" s="90"/>
      <c r="K682" s="77"/>
      <c r="L682" s="77"/>
      <c r="M682" s="77"/>
      <c r="N682" s="77"/>
      <c r="O682" s="90">
        <f>O683</f>
        <v>250000</v>
      </c>
      <c r="P682" s="77"/>
      <c r="Q682" s="77"/>
      <c r="R682" s="77"/>
      <c r="S682" s="77">
        <f>S683</f>
        <v>0</v>
      </c>
      <c r="T682" s="77">
        <f>T683</f>
        <v>0</v>
      </c>
      <c r="U682" s="141">
        <f>U683</f>
        <v>0</v>
      </c>
      <c r="ALT682"/>
      <c r="ALU682"/>
      <c r="ALV682"/>
      <c r="ALW682"/>
      <c r="ALX682"/>
      <c r="ALY682"/>
      <c r="ALZ682"/>
      <c r="AMA682"/>
      <c r="AMB682"/>
      <c r="AMC682"/>
      <c r="AMD682"/>
      <c r="AME682"/>
      <c r="AMF682"/>
      <c r="AMG682"/>
      <c r="AMH682"/>
      <c r="AMI682"/>
      <c r="AMJ682"/>
      <c r="AMK682"/>
    </row>
    <row r="683" spans="1:1025" s="103" customFormat="1" ht="37.5">
      <c r="B683" s="27"/>
      <c r="C683" s="37" t="s">
        <v>168</v>
      </c>
      <c r="D683" s="37">
        <v>929</v>
      </c>
      <c r="E683" s="130" t="s">
        <v>27</v>
      </c>
      <c r="F683" s="130" t="s">
        <v>18</v>
      </c>
      <c r="G683" s="82">
        <v>9900010150</v>
      </c>
      <c r="H683" s="83" t="s">
        <v>205</v>
      </c>
      <c r="I683" s="90">
        <f t="shared" si="267"/>
        <v>250000</v>
      </c>
      <c r="J683" s="90"/>
      <c r="K683" s="77"/>
      <c r="L683" s="77"/>
      <c r="M683" s="77"/>
      <c r="N683" s="77"/>
      <c r="O683" s="90">
        <v>250000</v>
      </c>
      <c r="P683" s="77"/>
      <c r="Q683" s="77"/>
      <c r="R683" s="77"/>
      <c r="S683" s="77"/>
      <c r="T683" s="77"/>
      <c r="U683" s="133"/>
      <c r="ALT683"/>
      <c r="ALU683"/>
      <c r="ALV683"/>
      <c r="ALW683"/>
      <c r="ALX683"/>
      <c r="ALY683"/>
      <c r="ALZ683"/>
      <c r="AMA683"/>
      <c r="AMB683"/>
      <c r="AMC683"/>
      <c r="AMD683"/>
      <c r="AME683"/>
      <c r="AMF683"/>
      <c r="AMG683"/>
      <c r="AMH683"/>
      <c r="AMI683"/>
      <c r="AMJ683"/>
      <c r="AMK683"/>
    </row>
    <row r="684" spans="1:1025" s="103" customFormat="1">
      <c r="B684" s="27"/>
      <c r="C684" s="37" t="s">
        <v>350</v>
      </c>
      <c r="D684" s="37">
        <v>929</v>
      </c>
      <c r="E684" s="130" t="s">
        <v>27</v>
      </c>
      <c r="F684" s="130" t="s">
        <v>18</v>
      </c>
      <c r="G684" s="82">
        <v>9900010910</v>
      </c>
      <c r="H684" s="83"/>
      <c r="I684" s="90">
        <f t="shared" si="267"/>
        <v>636815.4</v>
      </c>
      <c r="J684" s="90"/>
      <c r="K684" s="77"/>
      <c r="L684" s="77"/>
      <c r="M684" s="77"/>
      <c r="N684" s="77"/>
      <c r="O684" s="90"/>
      <c r="P684" s="77"/>
      <c r="Q684" s="77"/>
      <c r="R684" s="77"/>
      <c r="S684" s="77">
        <f>S685</f>
        <v>142515.4</v>
      </c>
      <c r="T684" s="77">
        <f>T685</f>
        <v>494300</v>
      </c>
      <c r="U684" s="133"/>
      <c r="ALT684"/>
      <c r="ALU684"/>
      <c r="ALV684"/>
      <c r="ALW684"/>
      <c r="ALX684"/>
      <c r="ALY684"/>
      <c r="ALZ684"/>
      <c r="AMA684"/>
      <c r="AMB684"/>
      <c r="AMC684"/>
      <c r="AMD684"/>
      <c r="AME684"/>
      <c r="AMF684"/>
      <c r="AMG684"/>
      <c r="AMH684"/>
      <c r="AMI684"/>
      <c r="AMJ684"/>
      <c r="AMK684"/>
    </row>
    <row r="685" spans="1:1025" s="103" customFormat="1" ht="37.5">
      <c r="B685" s="27"/>
      <c r="C685" s="37" t="s">
        <v>168</v>
      </c>
      <c r="D685" s="37">
        <v>929</v>
      </c>
      <c r="E685" s="130" t="s">
        <v>27</v>
      </c>
      <c r="F685" s="130" t="s">
        <v>18</v>
      </c>
      <c r="G685" s="82">
        <v>9900010910</v>
      </c>
      <c r="H685" s="83" t="s">
        <v>205</v>
      </c>
      <c r="I685" s="90">
        <f t="shared" si="267"/>
        <v>636815.4</v>
      </c>
      <c r="J685" s="90"/>
      <c r="K685" s="77"/>
      <c r="L685" s="77"/>
      <c r="M685" s="77"/>
      <c r="N685" s="77"/>
      <c r="O685" s="90"/>
      <c r="P685" s="77"/>
      <c r="Q685" s="77"/>
      <c r="R685" s="77"/>
      <c r="S685" s="77">
        <v>142515.4</v>
      </c>
      <c r="T685" s="77">
        <v>494300</v>
      </c>
      <c r="U685" s="133"/>
      <c r="ALT685"/>
      <c r="ALU685"/>
      <c r="ALV685"/>
      <c r="ALW685"/>
      <c r="ALX685"/>
      <c r="ALY685"/>
      <c r="ALZ685"/>
      <c r="AMA685"/>
      <c r="AMB685"/>
      <c r="AMC685"/>
      <c r="AMD685"/>
      <c r="AME685"/>
      <c r="AMF685"/>
      <c r="AMG685"/>
      <c r="AMH685"/>
      <c r="AMI685"/>
      <c r="AMJ685"/>
      <c r="AMK685"/>
    </row>
    <row r="686" spans="1:1025" s="143" customFormat="1">
      <c r="A686" s="103"/>
      <c r="B686" s="27"/>
      <c r="C686" s="37" t="s">
        <v>77</v>
      </c>
      <c r="D686" s="37">
        <v>929</v>
      </c>
      <c r="E686" s="130" t="s">
        <v>27</v>
      </c>
      <c r="F686" s="130" t="s">
        <v>23</v>
      </c>
      <c r="G686" s="82"/>
      <c r="H686" s="83"/>
      <c r="I686" s="90">
        <f t="shared" si="267"/>
        <v>4525400</v>
      </c>
      <c r="J686" s="90">
        <f t="shared" ref="J686:U688" si="281">J687</f>
        <v>3044900</v>
      </c>
      <c r="K686" s="77">
        <f t="shared" si="281"/>
        <v>1480500</v>
      </c>
      <c r="L686" s="77">
        <f t="shared" si="281"/>
        <v>0</v>
      </c>
      <c r="M686" s="77">
        <f t="shared" si="281"/>
        <v>0</v>
      </c>
      <c r="N686" s="77">
        <f t="shared" si="281"/>
        <v>0</v>
      </c>
      <c r="O686" s="90">
        <f t="shared" si="281"/>
        <v>0</v>
      </c>
      <c r="P686" s="77">
        <f t="shared" si="281"/>
        <v>0</v>
      </c>
      <c r="Q686" s="77">
        <f t="shared" si="281"/>
        <v>0</v>
      </c>
      <c r="R686" s="77">
        <f t="shared" si="281"/>
        <v>0</v>
      </c>
      <c r="S686" s="77">
        <f t="shared" si="281"/>
        <v>0</v>
      </c>
      <c r="T686" s="77">
        <f t="shared" si="281"/>
        <v>0</v>
      </c>
      <c r="U686" s="133">
        <f t="shared" si="281"/>
        <v>0</v>
      </c>
      <c r="V686" s="103"/>
      <c r="W686" s="103"/>
      <c r="X686" s="103"/>
      <c r="Y686" s="103"/>
      <c r="Z686" s="103"/>
      <c r="AA686" s="103"/>
      <c r="AB686" s="103"/>
      <c r="AC686" s="103"/>
      <c r="AD686" s="103"/>
      <c r="AE686" s="103"/>
      <c r="AF686" s="103"/>
      <c r="AG686" s="103"/>
      <c r="AH686" s="103"/>
      <c r="AI686" s="103"/>
      <c r="AJ686" s="103"/>
      <c r="AK686" s="103"/>
      <c r="AL686" s="103"/>
      <c r="AM686" s="103"/>
      <c r="AN686" s="103"/>
      <c r="AO686" s="103"/>
      <c r="AP686" s="103"/>
      <c r="AQ686" s="103"/>
      <c r="AR686" s="103"/>
      <c r="AS686" s="103"/>
      <c r="AT686" s="103"/>
      <c r="AU686" s="103"/>
      <c r="AV686" s="103"/>
      <c r="AW686" s="103"/>
      <c r="AX686" s="103"/>
      <c r="AY686" s="103"/>
      <c r="AZ686" s="103"/>
      <c r="BA686" s="103"/>
      <c r="BB686" s="103"/>
      <c r="BC686" s="103"/>
      <c r="BD686" s="103"/>
      <c r="BE686" s="103"/>
      <c r="BF686" s="103"/>
      <c r="BG686" s="103"/>
      <c r="BH686" s="103"/>
      <c r="BI686" s="103"/>
      <c r="BJ686" s="103"/>
      <c r="BK686" s="103"/>
      <c r="BL686" s="103"/>
      <c r="BM686" s="103"/>
      <c r="BN686" s="103"/>
      <c r="BO686" s="103"/>
      <c r="BP686" s="103"/>
      <c r="BQ686" s="103"/>
      <c r="BR686" s="103"/>
      <c r="BS686" s="103"/>
      <c r="BT686" s="103"/>
      <c r="BU686" s="103"/>
      <c r="BV686" s="103"/>
      <c r="BW686" s="103"/>
      <c r="BX686" s="103"/>
      <c r="BY686" s="103"/>
      <c r="BZ686" s="103"/>
      <c r="CA686" s="103"/>
      <c r="CB686" s="103"/>
      <c r="CC686" s="103"/>
      <c r="CD686" s="103"/>
      <c r="CE686" s="103"/>
      <c r="CF686" s="103"/>
      <c r="CG686" s="103"/>
      <c r="CH686" s="103"/>
      <c r="CI686" s="103"/>
      <c r="CJ686" s="103"/>
      <c r="CK686" s="103"/>
      <c r="CL686" s="103"/>
      <c r="CM686" s="103"/>
      <c r="CN686" s="103"/>
      <c r="CO686" s="103"/>
      <c r="CP686" s="103"/>
      <c r="CQ686" s="103"/>
      <c r="CR686" s="103"/>
      <c r="CS686" s="103"/>
      <c r="CT686" s="103"/>
      <c r="CU686" s="103"/>
      <c r="CV686" s="103"/>
      <c r="CW686" s="103"/>
      <c r="CX686" s="103"/>
      <c r="CY686" s="103"/>
      <c r="CZ686" s="103"/>
      <c r="DA686" s="103"/>
      <c r="DB686" s="103"/>
      <c r="DC686" s="103"/>
      <c r="DD686" s="103"/>
      <c r="DE686" s="103"/>
      <c r="DF686" s="103"/>
      <c r="DG686" s="103"/>
      <c r="DH686" s="103"/>
      <c r="DI686" s="103"/>
      <c r="DJ686" s="103"/>
      <c r="DK686" s="103"/>
      <c r="DL686" s="103"/>
      <c r="DM686" s="103"/>
      <c r="DN686" s="103"/>
      <c r="DO686" s="103"/>
      <c r="DP686" s="103"/>
      <c r="DQ686" s="103"/>
      <c r="DR686" s="103"/>
      <c r="DS686" s="103"/>
      <c r="DT686" s="103"/>
      <c r="DU686" s="103"/>
      <c r="DV686" s="103"/>
      <c r="DW686" s="103"/>
      <c r="DX686" s="103"/>
      <c r="DY686" s="103"/>
      <c r="DZ686" s="103"/>
      <c r="EA686" s="103"/>
      <c r="EB686" s="103"/>
      <c r="EC686" s="103"/>
      <c r="ED686" s="103"/>
      <c r="EE686" s="103"/>
      <c r="EF686" s="103"/>
      <c r="EG686" s="103"/>
      <c r="EH686" s="103"/>
      <c r="EI686" s="103"/>
      <c r="EJ686" s="103"/>
      <c r="EK686" s="103"/>
      <c r="EL686" s="103"/>
      <c r="EM686" s="103"/>
      <c r="EN686" s="103"/>
      <c r="EO686" s="103"/>
      <c r="EP686" s="103"/>
      <c r="EQ686" s="103"/>
      <c r="ER686" s="103"/>
      <c r="ES686" s="103"/>
      <c r="ET686" s="103"/>
      <c r="EU686" s="103"/>
      <c r="EV686" s="103"/>
      <c r="EW686" s="103"/>
      <c r="EX686" s="103"/>
      <c r="EY686" s="103"/>
      <c r="EZ686" s="103"/>
      <c r="FA686" s="103"/>
      <c r="FB686" s="103"/>
      <c r="FC686" s="103"/>
      <c r="FD686" s="103"/>
      <c r="FE686" s="103"/>
      <c r="FF686" s="103"/>
      <c r="FG686" s="103"/>
      <c r="FH686" s="103"/>
      <c r="FI686" s="103"/>
      <c r="FJ686" s="103"/>
      <c r="FK686" s="103"/>
      <c r="FL686" s="103"/>
      <c r="FM686" s="103"/>
      <c r="FN686" s="103"/>
      <c r="FO686" s="103"/>
      <c r="FP686" s="103"/>
      <c r="FQ686" s="103"/>
      <c r="FR686" s="103"/>
      <c r="FS686" s="103"/>
      <c r="FT686" s="103"/>
      <c r="FU686" s="103"/>
      <c r="FV686" s="103"/>
      <c r="FW686" s="103"/>
      <c r="FX686" s="103"/>
      <c r="FY686" s="103"/>
      <c r="FZ686" s="103"/>
      <c r="GA686" s="103"/>
      <c r="GB686" s="103"/>
      <c r="GC686" s="103"/>
      <c r="GD686" s="103"/>
      <c r="GE686" s="103"/>
      <c r="GF686" s="103"/>
      <c r="GG686" s="103"/>
      <c r="GH686" s="103"/>
      <c r="GI686" s="103"/>
      <c r="GJ686" s="103"/>
      <c r="GK686" s="103"/>
      <c r="GL686" s="103"/>
      <c r="GM686" s="103"/>
      <c r="GN686" s="103"/>
      <c r="GO686" s="103"/>
      <c r="GP686" s="103"/>
      <c r="GQ686" s="103"/>
      <c r="GR686" s="103"/>
      <c r="GS686" s="103"/>
      <c r="GT686" s="103"/>
      <c r="GU686" s="103"/>
      <c r="GV686" s="103"/>
      <c r="GW686" s="103"/>
      <c r="GX686" s="103"/>
      <c r="GY686" s="103"/>
      <c r="GZ686" s="103"/>
      <c r="HA686" s="103"/>
      <c r="HB686" s="103"/>
      <c r="HC686" s="103"/>
      <c r="HD686" s="103"/>
      <c r="HE686" s="103"/>
      <c r="HF686" s="103"/>
      <c r="HG686" s="103"/>
      <c r="HH686" s="103"/>
      <c r="HI686" s="103"/>
      <c r="HJ686" s="103"/>
      <c r="HK686" s="103"/>
      <c r="HL686" s="103"/>
      <c r="HM686" s="103"/>
      <c r="HN686" s="103"/>
      <c r="HO686" s="103"/>
      <c r="HP686" s="103"/>
      <c r="HQ686" s="103"/>
      <c r="HR686" s="103"/>
      <c r="HS686" s="103"/>
      <c r="HT686" s="103"/>
      <c r="HU686" s="103"/>
      <c r="HV686" s="103"/>
      <c r="HW686" s="103"/>
      <c r="HX686" s="103"/>
      <c r="HY686" s="103"/>
      <c r="HZ686" s="103"/>
      <c r="IA686" s="103"/>
      <c r="IB686" s="103"/>
      <c r="IC686" s="103"/>
      <c r="ID686" s="103"/>
      <c r="IE686" s="103"/>
      <c r="IF686" s="103"/>
      <c r="IG686" s="103"/>
      <c r="IH686" s="103"/>
      <c r="II686" s="103"/>
      <c r="IJ686" s="103"/>
      <c r="IK686" s="103"/>
      <c r="IL686" s="103"/>
      <c r="IM686" s="103"/>
      <c r="IN686" s="103"/>
      <c r="IO686" s="103"/>
      <c r="IP686" s="103"/>
      <c r="IQ686" s="103"/>
      <c r="IR686" s="103"/>
      <c r="IS686" s="103"/>
      <c r="IT686" s="103"/>
      <c r="IU686" s="103"/>
      <c r="IV686" s="103"/>
      <c r="IW686" s="103"/>
      <c r="IX686" s="103"/>
      <c r="IY686" s="103"/>
      <c r="IZ686" s="103"/>
      <c r="JA686" s="103"/>
      <c r="JB686" s="103"/>
      <c r="JC686" s="103"/>
      <c r="JD686" s="103"/>
      <c r="JE686" s="103"/>
      <c r="JF686" s="103"/>
      <c r="JG686" s="103"/>
      <c r="JH686" s="103"/>
      <c r="JI686" s="103"/>
      <c r="JJ686" s="103"/>
      <c r="JK686" s="103"/>
      <c r="JL686" s="103"/>
      <c r="JM686" s="103"/>
      <c r="JN686" s="103"/>
      <c r="JO686" s="103"/>
      <c r="JP686" s="103"/>
      <c r="JQ686" s="103"/>
      <c r="JR686" s="103"/>
      <c r="JS686" s="103"/>
      <c r="JT686" s="103"/>
      <c r="JU686" s="103"/>
      <c r="JV686" s="103"/>
      <c r="JW686" s="103"/>
      <c r="JX686" s="103"/>
      <c r="JY686" s="103"/>
      <c r="JZ686" s="103"/>
      <c r="KA686" s="103"/>
      <c r="KB686" s="103"/>
      <c r="KC686" s="103"/>
      <c r="KD686" s="103"/>
      <c r="KE686" s="103"/>
      <c r="KF686" s="103"/>
      <c r="KG686" s="103"/>
      <c r="KH686" s="103"/>
      <c r="KI686" s="103"/>
      <c r="KJ686" s="103"/>
      <c r="KK686" s="103"/>
      <c r="KL686" s="103"/>
      <c r="KM686" s="103"/>
      <c r="KN686" s="103"/>
      <c r="KO686" s="103"/>
      <c r="KP686" s="103"/>
      <c r="KQ686" s="103"/>
      <c r="KR686" s="103"/>
      <c r="KS686" s="103"/>
      <c r="KT686" s="103"/>
      <c r="KU686" s="103"/>
      <c r="KV686" s="103"/>
      <c r="KW686" s="103"/>
      <c r="KX686" s="103"/>
      <c r="KY686" s="103"/>
      <c r="KZ686" s="103"/>
      <c r="LA686" s="103"/>
      <c r="LB686" s="103"/>
      <c r="LC686" s="103"/>
      <c r="LD686" s="103"/>
      <c r="LE686" s="103"/>
      <c r="LF686" s="103"/>
      <c r="LG686" s="103"/>
      <c r="LH686" s="103"/>
      <c r="LI686" s="103"/>
      <c r="LJ686" s="103"/>
      <c r="LK686" s="103"/>
      <c r="LL686" s="103"/>
      <c r="LM686" s="103"/>
      <c r="LN686" s="103"/>
      <c r="LO686" s="103"/>
      <c r="LP686" s="103"/>
      <c r="LQ686" s="103"/>
      <c r="LR686" s="103"/>
      <c r="LS686" s="103"/>
      <c r="LT686" s="103"/>
      <c r="LU686" s="103"/>
      <c r="LV686" s="103"/>
      <c r="LW686" s="103"/>
      <c r="LX686" s="103"/>
      <c r="LY686" s="103"/>
      <c r="LZ686" s="103"/>
      <c r="MA686" s="103"/>
      <c r="MB686" s="103"/>
      <c r="MC686" s="103"/>
      <c r="MD686" s="103"/>
      <c r="ME686" s="103"/>
      <c r="MF686" s="103"/>
      <c r="MG686" s="103"/>
      <c r="MH686" s="103"/>
      <c r="MI686" s="103"/>
      <c r="MJ686" s="103"/>
      <c r="MK686" s="103"/>
      <c r="ML686" s="103"/>
      <c r="MM686" s="103"/>
      <c r="MN686" s="103"/>
      <c r="MO686" s="103"/>
      <c r="MP686" s="103"/>
      <c r="MQ686" s="103"/>
      <c r="MR686" s="103"/>
      <c r="MS686" s="103"/>
      <c r="MT686" s="103"/>
      <c r="MU686" s="103"/>
      <c r="MV686" s="103"/>
      <c r="MW686" s="103"/>
      <c r="MX686" s="103"/>
      <c r="MY686" s="103"/>
      <c r="MZ686" s="103"/>
      <c r="NA686" s="103"/>
      <c r="NB686" s="103"/>
      <c r="NC686" s="103"/>
      <c r="ND686" s="103"/>
      <c r="NE686" s="103"/>
      <c r="NF686" s="103"/>
      <c r="NG686" s="103"/>
      <c r="NH686" s="103"/>
      <c r="NI686" s="103"/>
      <c r="NJ686" s="103"/>
      <c r="NK686" s="103"/>
      <c r="NL686" s="103"/>
      <c r="NM686" s="103"/>
      <c r="NN686" s="103"/>
      <c r="NO686" s="103"/>
      <c r="NP686" s="103"/>
      <c r="NQ686" s="103"/>
      <c r="NR686" s="103"/>
      <c r="NS686" s="103"/>
      <c r="NT686" s="103"/>
      <c r="NU686" s="103"/>
      <c r="NV686" s="103"/>
      <c r="NW686" s="103"/>
      <c r="NX686" s="103"/>
      <c r="NY686" s="103"/>
      <c r="NZ686" s="103"/>
      <c r="OA686" s="103"/>
      <c r="OB686" s="103"/>
      <c r="OC686" s="103"/>
      <c r="OD686" s="103"/>
      <c r="OE686" s="103"/>
      <c r="OF686" s="103"/>
      <c r="OG686" s="103"/>
      <c r="OH686" s="103"/>
      <c r="OI686" s="103"/>
      <c r="OJ686" s="103"/>
      <c r="OK686" s="103"/>
      <c r="OL686" s="103"/>
      <c r="OM686" s="103"/>
      <c r="ON686" s="103"/>
      <c r="OO686" s="103"/>
      <c r="OP686" s="103"/>
      <c r="OQ686" s="103"/>
      <c r="OR686" s="103"/>
      <c r="OS686" s="103"/>
      <c r="OT686" s="103"/>
      <c r="OU686" s="103"/>
      <c r="OV686" s="103"/>
      <c r="OW686" s="103"/>
      <c r="OX686" s="103"/>
      <c r="OY686" s="103"/>
      <c r="OZ686" s="103"/>
      <c r="PA686" s="103"/>
      <c r="PB686" s="103"/>
      <c r="PC686" s="103"/>
      <c r="PD686" s="103"/>
      <c r="PE686" s="103"/>
      <c r="PF686" s="103"/>
      <c r="PG686" s="103"/>
      <c r="PH686" s="103"/>
      <c r="PI686" s="103"/>
      <c r="PJ686" s="103"/>
      <c r="PK686" s="103"/>
      <c r="PL686" s="103"/>
      <c r="PM686" s="103"/>
      <c r="PN686" s="103"/>
      <c r="PO686" s="103"/>
      <c r="PP686" s="103"/>
      <c r="PQ686" s="103"/>
      <c r="PR686" s="103"/>
      <c r="PS686" s="103"/>
      <c r="PT686" s="103"/>
      <c r="PU686" s="103"/>
      <c r="PV686" s="103"/>
      <c r="PW686" s="103"/>
      <c r="PX686" s="103"/>
      <c r="PY686" s="103"/>
      <c r="PZ686" s="103"/>
      <c r="QA686" s="103"/>
      <c r="QB686" s="103"/>
      <c r="QC686" s="103"/>
      <c r="QD686" s="103"/>
      <c r="QE686" s="103"/>
      <c r="QF686" s="103"/>
      <c r="QG686" s="103"/>
      <c r="QH686" s="103"/>
      <c r="QI686" s="103"/>
      <c r="QJ686" s="103"/>
      <c r="QK686" s="103"/>
      <c r="QL686" s="103"/>
      <c r="QM686" s="103"/>
      <c r="QN686" s="103"/>
      <c r="QO686" s="103"/>
      <c r="QP686" s="103"/>
      <c r="QQ686" s="103"/>
      <c r="QR686" s="103"/>
      <c r="QS686" s="103"/>
      <c r="QT686" s="103"/>
      <c r="QU686" s="103"/>
      <c r="QV686" s="103"/>
      <c r="QW686" s="103"/>
      <c r="QX686" s="103"/>
      <c r="QY686" s="103"/>
      <c r="QZ686" s="103"/>
      <c r="RA686" s="103"/>
      <c r="RB686" s="103"/>
      <c r="RC686" s="103"/>
      <c r="RD686" s="103"/>
      <c r="RE686" s="103"/>
      <c r="RF686" s="103"/>
      <c r="RG686" s="103"/>
      <c r="RH686" s="103"/>
      <c r="RI686" s="103"/>
      <c r="RJ686" s="103"/>
      <c r="RK686" s="103"/>
      <c r="RL686" s="103"/>
      <c r="RM686" s="103"/>
      <c r="RN686" s="103"/>
      <c r="RO686" s="103"/>
      <c r="RP686" s="103"/>
      <c r="RQ686" s="103"/>
      <c r="RR686" s="103"/>
      <c r="RS686" s="103"/>
      <c r="RT686" s="103"/>
      <c r="RU686" s="103"/>
      <c r="RV686" s="103"/>
      <c r="RW686" s="103"/>
      <c r="RX686" s="103"/>
      <c r="RY686" s="103"/>
      <c r="RZ686" s="103"/>
      <c r="SA686" s="103"/>
      <c r="SB686" s="103"/>
      <c r="SC686" s="103"/>
      <c r="SD686" s="103"/>
      <c r="SE686" s="103"/>
      <c r="SF686" s="103"/>
      <c r="SG686" s="103"/>
      <c r="SH686" s="103"/>
      <c r="SI686" s="103"/>
      <c r="SJ686" s="103"/>
      <c r="SK686" s="103"/>
      <c r="SL686" s="103"/>
      <c r="SM686" s="103"/>
      <c r="SN686" s="103"/>
      <c r="SO686" s="103"/>
      <c r="SP686" s="103"/>
      <c r="SQ686" s="103"/>
      <c r="SR686" s="103"/>
      <c r="SS686" s="103"/>
      <c r="ST686" s="103"/>
      <c r="SU686" s="103"/>
      <c r="SV686" s="103"/>
      <c r="SW686" s="103"/>
      <c r="SX686" s="103"/>
      <c r="SY686" s="103"/>
      <c r="SZ686" s="103"/>
      <c r="TA686" s="103"/>
      <c r="TB686" s="103"/>
      <c r="TC686" s="103"/>
      <c r="TD686" s="103"/>
      <c r="TE686" s="103"/>
      <c r="TF686" s="103"/>
      <c r="TG686" s="103"/>
      <c r="TH686" s="103"/>
      <c r="TI686" s="103"/>
      <c r="TJ686" s="103"/>
      <c r="TK686" s="103"/>
      <c r="TL686" s="103"/>
      <c r="TM686" s="103"/>
      <c r="TN686" s="103"/>
      <c r="TO686" s="103"/>
      <c r="TP686" s="103"/>
      <c r="TQ686" s="103"/>
      <c r="TR686" s="103"/>
      <c r="TS686" s="103"/>
      <c r="TT686" s="103"/>
      <c r="TU686" s="103"/>
      <c r="TV686" s="103"/>
      <c r="TW686" s="103"/>
      <c r="TX686" s="103"/>
      <c r="TY686" s="103"/>
      <c r="TZ686" s="103"/>
      <c r="UA686" s="103"/>
      <c r="UB686" s="103"/>
      <c r="UC686" s="103"/>
      <c r="UD686" s="103"/>
      <c r="UE686" s="103"/>
      <c r="UF686" s="103"/>
      <c r="UG686" s="103"/>
      <c r="UH686" s="103"/>
      <c r="UI686" s="103"/>
      <c r="UJ686" s="103"/>
      <c r="UK686" s="103"/>
      <c r="UL686" s="103"/>
      <c r="UM686" s="103"/>
      <c r="UN686" s="103"/>
      <c r="UO686" s="103"/>
      <c r="UP686" s="103"/>
      <c r="UQ686" s="103"/>
      <c r="UR686" s="103"/>
      <c r="US686" s="103"/>
      <c r="UT686" s="103"/>
      <c r="UU686" s="103"/>
      <c r="UV686" s="103"/>
      <c r="UW686" s="103"/>
      <c r="UX686" s="103"/>
      <c r="UY686" s="103"/>
      <c r="UZ686" s="103"/>
      <c r="VA686" s="103"/>
      <c r="VB686" s="103"/>
      <c r="VC686" s="103"/>
      <c r="VD686" s="103"/>
      <c r="VE686" s="103"/>
      <c r="VF686" s="103"/>
      <c r="VG686" s="103"/>
      <c r="VH686" s="103"/>
      <c r="VI686" s="103"/>
      <c r="VJ686" s="103"/>
      <c r="VK686" s="103"/>
      <c r="VL686" s="103"/>
      <c r="VM686" s="103"/>
      <c r="VN686" s="103"/>
      <c r="VO686" s="103"/>
      <c r="VP686" s="103"/>
      <c r="VQ686" s="103"/>
      <c r="VR686" s="103"/>
      <c r="VS686" s="103"/>
      <c r="VT686" s="103"/>
      <c r="VU686" s="103"/>
      <c r="VV686" s="103"/>
      <c r="VW686" s="103"/>
      <c r="VX686" s="103"/>
      <c r="VY686" s="103"/>
      <c r="VZ686" s="103"/>
      <c r="WA686" s="103"/>
      <c r="WB686" s="103"/>
      <c r="WC686" s="103"/>
      <c r="WD686" s="103"/>
      <c r="WE686" s="103"/>
      <c r="WF686" s="103"/>
      <c r="WG686" s="103"/>
      <c r="WH686" s="103"/>
      <c r="WI686" s="103"/>
      <c r="WJ686" s="103"/>
      <c r="WK686" s="103"/>
      <c r="WL686" s="103"/>
      <c r="WM686" s="103"/>
      <c r="WN686" s="103"/>
      <c r="WO686" s="103"/>
      <c r="WP686" s="103"/>
      <c r="WQ686" s="103"/>
      <c r="WR686" s="103"/>
      <c r="WS686" s="103"/>
      <c r="WT686" s="103"/>
      <c r="WU686" s="103"/>
      <c r="WV686" s="103"/>
      <c r="WW686" s="103"/>
      <c r="WX686" s="103"/>
      <c r="WY686" s="103"/>
      <c r="WZ686" s="103"/>
      <c r="XA686" s="103"/>
      <c r="XB686" s="103"/>
      <c r="XC686" s="103"/>
      <c r="XD686" s="103"/>
      <c r="XE686" s="103"/>
      <c r="XF686" s="103"/>
      <c r="XG686" s="103"/>
      <c r="XH686" s="103"/>
      <c r="XI686" s="103"/>
      <c r="XJ686" s="103"/>
      <c r="XK686" s="103"/>
      <c r="XL686" s="103"/>
      <c r="XM686" s="103"/>
      <c r="XN686" s="103"/>
      <c r="XO686" s="103"/>
      <c r="XP686" s="103"/>
      <c r="XQ686" s="103"/>
      <c r="XR686" s="103"/>
      <c r="XS686" s="103"/>
      <c r="XT686" s="103"/>
      <c r="XU686" s="103"/>
      <c r="XV686" s="103"/>
      <c r="XW686" s="103"/>
      <c r="XX686" s="103"/>
      <c r="XY686" s="103"/>
      <c r="XZ686" s="103"/>
      <c r="YA686" s="103"/>
      <c r="YB686" s="103"/>
      <c r="YC686" s="103"/>
      <c r="YD686" s="103"/>
      <c r="YE686" s="103"/>
      <c r="YF686" s="103"/>
      <c r="YG686" s="103"/>
      <c r="YH686" s="103"/>
      <c r="YI686" s="103"/>
      <c r="YJ686" s="103"/>
      <c r="YK686" s="103"/>
      <c r="YL686" s="103"/>
      <c r="YM686" s="103"/>
      <c r="YN686" s="103"/>
      <c r="YO686" s="103"/>
      <c r="YP686" s="103"/>
      <c r="YQ686" s="103"/>
      <c r="YR686" s="103"/>
      <c r="YS686" s="103"/>
      <c r="YT686" s="103"/>
      <c r="YU686" s="103"/>
      <c r="YV686" s="103"/>
      <c r="YW686" s="103"/>
      <c r="YX686" s="103"/>
      <c r="YY686" s="103"/>
      <c r="YZ686" s="103"/>
      <c r="ZA686" s="103"/>
      <c r="ZB686" s="103"/>
      <c r="ZC686" s="103"/>
      <c r="ZD686" s="103"/>
      <c r="ZE686" s="103"/>
      <c r="ZF686" s="103"/>
      <c r="ZG686" s="103"/>
      <c r="ZH686" s="103"/>
      <c r="ZI686" s="103"/>
      <c r="ZJ686" s="103"/>
      <c r="ZK686" s="103"/>
      <c r="ZL686" s="103"/>
      <c r="ZM686" s="103"/>
      <c r="ZN686" s="103"/>
      <c r="ZO686" s="103"/>
      <c r="ZP686" s="103"/>
      <c r="ZQ686" s="103"/>
      <c r="ZR686" s="103"/>
      <c r="ZS686" s="103"/>
      <c r="ZT686" s="103"/>
      <c r="ZU686" s="103"/>
      <c r="ZV686" s="103"/>
      <c r="ZW686" s="103"/>
      <c r="ZX686" s="103"/>
      <c r="ZY686" s="103"/>
      <c r="ZZ686" s="103"/>
      <c r="AAA686" s="103"/>
      <c r="AAB686" s="103"/>
      <c r="AAC686" s="103"/>
      <c r="AAD686" s="103"/>
      <c r="AAE686" s="103"/>
      <c r="AAF686" s="103"/>
      <c r="AAG686" s="103"/>
      <c r="AAH686" s="103"/>
      <c r="AAI686" s="103"/>
      <c r="AAJ686" s="103"/>
      <c r="AAK686" s="103"/>
      <c r="AAL686" s="103"/>
      <c r="AAM686" s="103"/>
      <c r="AAN686" s="103"/>
      <c r="AAO686" s="103"/>
      <c r="AAP686" s="103"/>
      <c r="AAQ686" s="103"/>
      <c r="AAR686" s="103"/>
      <c r="AAS686" s="103"/>
      <c r="AAT686" s="103"/>
      <c r="AAU686" s="103"/>
      <c r="AAV686" s="103"/>
      <c r="AAW686" s="103"/>
      <c r="AAX686" s="103"/>
      <c r="AAY686" s="103"/>
      <c r="AAZ686" s="103"/>
      <c r="ABA686" s="103"/>
      <c r="ABB686" s="103"/>
      <c r="ABC686" s="103"/>
      <c r="ABD686" s="103"/>
      <c r="ABE686" s="103"/>
      <c r="ABF686" s="103"/>
      <c r="ABG686" s="103"/>
      <c r="ABH686" s="103"/>
      <c r="ABI686" s="103"/>
      <c r="ABJ686" s="103"/>
      <c r="ABK686" s="103"/>
      <c r="ABL686" s="103"/>
      <c r="ABM686" s="103"/>
      <c r="ABN686" s="103"/>
      <c r="ABO686" s="103"/>
      <c r="ABP686" s="103"/>
      <c r="ABQ686" s="103"/>
      <c r="ABR686" s="103"/>
      <c r="ABS686" s="103"/>
      <c r="ABT686" s="103"/>
      <c r="ABU686" s="103"/>
      <c r="ABV686" s="103"/>
      <c r="ABW686" s="103"/>
      <c r="ABX686" s="103"/>
      <c r="ABY686" s="103"/>
      <c r="ABZ686" s="103"/>
      <c r="ACA686" s="103"/>
      <c r="ACB686" s="103"/>
      <c r="ACC686" s="103"/>
      <c r="ACD686" s="103"/>
      <c r="ACE686" s="103"/>
      <c r="ACF686" s="103"/>
      <c r="ACG686" s="103"/>
      <c r="ACH686" s="103"/>
      <c r="ACI686" s="103"/>
      <c r="ACJ686" s="103"/>
      <c r="ACK686" s="103"/>
      <c r="ACL686" s="103"/>
      <c r="ACM686" s="103"/>
      <c r="ACN686" s="103"/>
      <c r="ACO686" s="103"/>
      <c r="ACP686" s="103"/>
      <c r="ACQ686" s="103"/>
      <c r="ACR686" s="103"/>
      <c r="ACS686" s="103"/>
      <c r="ACT686" s="103"/>
      <c r="ACU686" s="103"/>
      <c r="ACV686" s="103"/>
      <c r="ACW686" s="103"/>
      <c r="ACX686" s="103"/>
      <c r="ACY686" s="103"/>
      <c r="ACZ686" s="103"/>
      <c r="ADA686" s="103"/>
      <c r="ADB686" s="103"/>
      <c r="ADC686" s="103"/>
      <c r="ADD686" s="103"/>
      <c r="ADE686" s="103"/>
      <c r="ADF686" s="103"/>
      <c r="ADG686" s="103"/>
      <c r="ADH686" s="103"/>
      <c r="ADI686" s="103"/>
      <c r="ADJ686" s="103"/>
      <c r="ADK686" s="103"/>
      <c r="ADL686" s="103"/>
      <c r="ADM686" s="103"/>
      <c r="ADN686" s="103"/>
      <c r="ADO686" s="103"/>
      <c r="ADP686" s="103"/>
      <c r="ADQ686" s="103"/>
      <c r="ADR686" s="103"/>
      <c r="ADS686" s="103"/>
      <c r="ADT686" s="103"/>
      <c r="ADU686" s="103"/>
      <c r="ADV686" s="103"/>
      <c r="ADW686" s="103"/>
      <c r="ADX686" s="103"/>
      <c r="ADY686" s="103"/>
      <c r="ADZ686" s="103"/>
      <c r="AEA686" s="103"/>
      <c r="AEB686" s="103"/>
      <c r="AEC686" s="103"/>
      <c r="AED686" s="103"/>
      <c r="AEE686" s="103"/>
      <c r="AEF686" s="103"/>
      <c r="AEG686" s="103"/>
      <c r="AEH686" s="103"/>
      <c r="AEI686" s="103"/>
      <c r="AEJ686" s="103"/>
      <c r="AEK686" s="103"/>
      <c r="AEL686" s="103"/>
      <c r="AEM686" s="103"/>
      <c r="AEN686" s="103"/>
      <c r="AEO686" s="103"/>
      <c r="AEP686" s="103"/>
      <c r="AEQ686" s="103"/>
      <c r="AER686" s="103"/>
      <c r="AES686" s="103"/>
      <c r="AET686" s="103"/>
      <c r="AEU686" s="103"/>
      <c r="AEV686" s="103"/>
      <c r="AEW686" s="103"/>
      <c r="AEX686" s="103"/>
      <c r="AEY686" s="103"/>
      <c r="AEZ686" s="103"/>
      <c r="AFA686" s="103"/>
      <c r="AFB686" s="103"/>
      <c r="AFC686" s="103"/>
      <c r="AFD686" s="103"/>
      <c r="AFE686" s="103"/>
      <c r="AFF686" s="103"/>
      <c r="AFG686" s="103"/>
      <c r="AFH686" s="103"/>
      <c r="AFI686" s="103"/>
      <c r="AFJ686" s="103"/>
      <c r="AFK686" s="103"/>
      <c r="AFL686" s="103"/>
      <c r="AFM686" s="103"/>
      <c r="AFN686" s="103"/>
      <c r="AFO686" s="103"/>
      <c r="AFP686" s="103"/>
      <c r="AFQ686" s="103"/>
      <c r="AFR686" s="103"/>
      <c r="AFS686" s="103"/>
      <c r="AFT686" s="103"/>
      <c r="AFU686" s="103"/>
      <c r="AFV686" s="103"/>
      <c r="AFW686" s="103"/>
      <c r="AFX686" s="103"/>
      <c r="AFY686" s="103"/>
      <c r="AFZ686" s="103"/>
      <c r="AGA686" s="103"/>
      <c r="AGB686" s="103"/>
      <c r="AGC686" s="103"/>
      <c r="AGD686" s="103"/>
      <c r="AGE686" s="103"/>
      <c r="AGF686" s="103"/>
      <c r="AGG686" s="103"/>
      <c r="AGH686" s="103"/>
      <c r="AGI686" s="103"/>
      <c r="AGJ686" s="103"/>
      <c r="AGK686" s="103"/>
      <c r="AGL686" s="103"/>
      <c r="AGM686" s="103"/>
      <c r="AGN686" s="103"/>
      <c r="AGO686" s="103"/>
      <c r="AGP686" s="103"/>
      <c r="AGQ686" s="103"/>
      <c r="AGR686" s="103"/>
      <c r="AGS686" s="103"/>
      <c r="AGT686" s="103"/>
      <c r="AGU686" s="103"/>
      <c r="AGV686" s="103"/>
      <c r="AGW686" s="103"/>
      <c r="AGX686" s="103"/>
      <c r="AGY686" s="103"/>
      <c r="AGZ686" s="103"/>
      <c r="AHA686" s="103"/>
      <c r="AHB686" s="103"/>
      <c r="AHC686" s="103"/>
      <c r="AHD686" s="103"/>
      <c r="AHE686" s="103"/>
      <c r="AHF686" s="103"/>
      <c r="AHG686" s="103"/>
      <c r="AHH686" s="103"/>
      <c r="AHI686" s="103"/>
      <c r="AHJ686" s="103"/>
      <c r="AHK686" s="103"/>
      <c r="AHL686" s="103"/>
      <c r="AHM686" s="103"/>
      <c r="AHN686" s="103"/>
      <c r="AHO686" s="103"/>
      <c r="AHP686" s="103"/>
      <c r="AHQ686" s="103"/>
      <c r="AHR686" s="103"/>
      <c r="AHS686" s="103"/>
      <c r="AHT686" s="103"/>
      <c r="AHU686" s="103"/>
      <c r="AHV686" s="103"/>
      <c r="AHW686" s="103"/>
      <c r="AHX686" s="103"/>
      <c r="AHY686" s="103"/>
      <c r="AHZ686" s="103"/>
      <c r="AIA686" s="103"/>
      <c r="AIB686" s="103"/>
      <c r="AIC686" s="103"/>
      <c r="AID686" s="103"/>
      <c r="AIE686" s="103"/>
      <c r="AIF686" s="103"/>
      <c r="AIG686" s="103"/>
      <c r="AIH686" s="103"/>
      <c r="AII686" s="103"/>
      <c r="AIJ686" s="103"/>
      <c r="AIK686" s="103"/>
      <c r="AIL686" s="103"/>
      <c r="AIM686" s="103"/>
      <c r="AIN686" s="103"/>
      <c r="AIO686" s="103"/>
      <c r="AIP686" s="103"/>
      <c r="AIQ686" s="103"/>
      <c r="AIR686" s="103"/>
      <c r="AIS686" s="103"/>
      <c r="AIT686" s="103"/>
      <c r="AIU686" s="103"/>
      <c r="AIV686" s="103"/>
      <c r="AIW686" s="103"/>
      <c r="AIX686" s="103"/>
      <c r="AIY686" s="103"/>
      <c r="AIZ686" s="103"/>
      <c r="AJA686" s="103"/>
      <c r="AJB686" s="103"/>
      <c r="AJC686" s="103"/>
      <c r="AJD686" s="103"/>
      <c r="AJE686" s="103"/>
      <c r="AJF686" s="103"/>
      <c r="AJG686" s="103"/>
      <c r="AJH686" s="103"/>
      <c r="AJI686" s="103"/>
      <c r="AJJ686" s="103"/>
      <c r="AJK686" s="103"/>
      <c r="AJL686" s="103"/>
      <c r="AJM686" s="103"/>
      <c r="AJN686" s="103"/>
      <c r="AJO686" s="103"/>
      <c r="AJP686" s="103"/>
      <c r="AJQ686" s="103"/>
      <c r="AJR686" s="103"/>
      <c r="AJS686" s="103"/>
      <c r="AJT686" s="103"/>
      <c r="AJU686" s="103"/>
      <c r="AJV686" s="103"/>
      <c r="AJW686" s="103"/>
      <c r="AJX686" s="103"/>
      <c r="AJY686" s="103"/>
      <c r="AJZ686" s="103"/>
      <c r="AKA686" s="103"/>
      <c r="AKB686" s="103"/>
      <c r="AKC686" s="103"/>
      <c r="AKD686" s="103"/>
      <c r="AKE686" s="103"/>
      <c r="AKF686" s="103"/>
      <c r="AKG686" s="103"/>
      <c r="AKH686" s="103"/>
      <c r="AKI686" s="103"/>
      <c r="AKJ686" s="103"/>
      <c r="AKK686" s="103"/>
      <c r="AKL686" s="103"/>
      <c r="AKM686" s="103"/>
      <c r="AKN686" s="103"/>
      <c r="AKO686" s="103"/>
      <c r="AKP686" s="103"/>
      <c r="AKQ686" s="103"/>
      <c r="AKR686" s="103"/>
      <c r="AKS686" s="103"/>
      <c r="AKT686" s="103"/>
      <c r="AKU686" s="103"/>
      <c r="AKV686" s="103"/>
      <c r="AKW686" s="103"/>
      <c r="AKX686" s="103"/>
      <c r="AKY686" s="103"/>
      <c r="AKZ686" s="103"/>
      <c r="ALA686" s="103"/>
      <c r="ALB686" s="103"/>
      <c r="ALC686" s="103"/>
      <c r="ALD686" s="103"/>
      <c r="ALE686" s="103"/>
      <c r="ALF686" s="103"/>
      <c r="ALG686" s="103"/>
      <c r="ALH686" s="103"/>
      <c r="ALI686" s="103"/>
      <c r="ALJ686" s="103"/>
      <c r="ALK686" s="103"/>
      <c r="ALL686" s="103"/>
      <c r="ALM686" s="103"/>
      <c r="ALN686" s="103"/>
      <c r="ALO686" s="103"/>
      <c r="ALP686" s="103"/>
      <c r="ALQ686" s="103"/>
      <c r="ALR686" s="103"/>
      <c r="ALS686" s="103"/>
      <c r="ALT686"/>
      <c r="ALU686"/>
      <c r="ALV686"/>
      <c r="ALW686"/>
      <c r="ALX686"/>
      <c r="ALY686"/>
      <c r="ALZ686"/>
      <c r="AMA686"/>
      <c r="AMB686"/>
      <c r="AMC686"/>
      <c r="AMD686"/>
      <c r="AME686"/>
      <c r="AMF686"/>
      <c r="AMG686"/>
      <c r="AMH686"/>
      <c r="AMI686"/>
      <c r="AMJ686"/>
      <c r="AMK686"/>
    </row>
    <row r="687" spans="1:1025" s="115" customFormat="1" ht="37.5">
      <c r="A687" s="103"/>
      <c r="B687" s="27"/>
      <c r="C687" s="37" t="s">
        <v>97</v>
      </c>
      <c r="D687" s="37">
        <v>929</v>
      </c>
      <c r="E687" s="130" t="s">
        <v>27</v>
      </c>
      <c r="F687" s="130" t="s">
        <v>23</v>
      </c>
      <c r="G687" s="82">
        <v>5000000000</v>
      </c>
      <c r="H687" s="83"/>
      <c r="I687" s="90">
        <f t="shared" si="267"/>
        <v>4525400</v>
      </c>
      <c r="J687" s="90">
        <f t="shared" si="281"/>
        <v>3044900</v>
      </c>
      <c r="K687" s="77">
        <f t="shared" si="281"/>
        <v>1480500</v>
      </c>
      <c r="L687" s="77">
        <f t="shared" si="281"/>
        <v>0</v>
      </c>
      <c r="M687" s="77">
        <f t="shared" si="281"/>
        <v>0</v>
      </c>
      <c r="N687" s="77">
        <f t="shared" si="281"/>
        <v>0</v>
      </c>
      <c r="O687" s="90">
        <f t="shared" si="281"/>
        <v>0</v>
      </c>
      <c r="P687" s="77">
        <f t="shared" si="281"/>
        <v>0</v>
      </c>
      <c r="Q687" s="77">
        <f t="shared" si="281"/>
        <v>0</v>
      </c>
      <c r="R687" s="77">
        <f t="shared" si="281"/>
        <v>0</v>
      </c>
      <c r="S687" s="77">
        <f t="shared" si="281"/>
        <v>0</v>
      </c>
      <c r="T687" s="77">
        <f t="shared" si="281"/>
        <v>0</v>
      </c>
      <c r="U687" s="133">
        <f t="shared" si="281"/>
        <v>0</v>
      </c>
      <c r="V687" s="103"/>
      <c r="W687" s="103"/>
      <c r="X687" s="103"/>
      <c r="Y687" s="103"/>
      <c r="Z687" s="103"/>
      <c r="AA687" s="103"/>
      <c r="AB687" s="103"/>
      <c r="AC687" s="103"/>
      <c r="AD687" s="103"/>
      <c r="AE687" s="103"/>
      <c r="AF687" s="103"/>
      <c r="AG687" s="103"/>
      <c r="AH687" s="103"/>
      <c r="AI687" s="103"/>
      <c r="AJ687" s="103"/>
      <c r="AK687" s="103"/>
      <c r="AL687" s="103"/>
      <c r="AM687" s="103"/>
      <c r="AN687" s="103"/>
      <c r="AO687" s="103"/>
      <c r="AP687" s="103"/>
      <c r="AQ687" s="103"/>
      <c r="AR687" s="103"/>
      <c r="AS687" s="103"/>
      <c r="AT687" s="103"/>
      <c r="AU687" s="103"/>
      <c r="AV687" s="103"/>
      <c r="AW687" s="103"/>
      <c r="AX687" s="103"/>
      <c r="AY687" s="103"/>
      <c r="AZ687" s="103"/>
      <c r="BA687" s="103"/>
      <c r="BB687" s="103"/>
      <c r="BC687" s="103"/>
      <c r="BD687" s="103"/>
      <c r="BE687" s="103"/>
      <c r="BF687" s="103"/>
      <c r="BG687" s="103"/>
      <c r="BH687" s="103"/>
      <c r="BI687" s="103"/>
      <c r="BJ687" s="103"/>
      <c r="BK687" s="103"/>
      <c r="BL687" s="103"/>
      <c r="BM687" s="103"/>
      <c r="BN687" s="103"/>
      <c r="BO687" s="103"/>
      <c r="BP687" s="103"/>
      <c r="BQ687" s="103"/>
      <c r="BR687" s="103"/>
      <c r="BS687" s="103"/>
      <c r="BT687" s="103"/>
      <c r="BU687" s="103"/>
      <c r="BV687" s="103"/>
      <c r="BW687" s="103"/>
      <c r="BX687" s="103"/>
      <c r="BY687" s="103"/>
      <c r="BZ687" s="103"/>
      <c r="CA687" s="103"/>
      <c r="CB687" s="103"/>
      <c r="CC687" s="103"/>
      <c r="CD687" s="103"/>
      <c r="CE687" s="103"/>
      <c r="CF687" s="103"/>
      <c r="CG687" s="103"/>
      <c r="CH687" s="103"/>
      <c r="CI687" s="103"/>
      <c r="CJ687" s="103"/>
      <c r="CK687" s="103"/>
      <c r="CL687" s="103"/>
      <c r="CM687" s="103"/>
      <c r="CN687" s="103"/>
      <c r="CO687" s="103"/>
      <c r="CP687" s="103"/>
      <c r="CQ687" s="103"/>
      <c r="CR687" s="103"/>
      <c r="CS687" s="103"/>
      <c r="CT687" s="103"/>
      <c r="CU687" s="103"/>
      <c r="CV687" s="103"/>
      <c r="CW687" s="103"/>
      <c r="CX687" s="103"/>
      <c r="CY687" s="103"/>
      <c r="CZ687" s="103"/>
      <c r="DA687" s="103"/>
      <c r="DB687" s="103"/>
      <c r="DC687" s="103"/>
      <c r="DD687" s="103"/>
      <c r="DE687" s="103"/>
      <c r="DF687" s="103"/>
      <c r="DG687" s="103"/>
      <c r="DH687" s="103"/>
      <c r="DI687" s="103"/>
      <c r="DJ687" s="103"/>
      <c r="DK687" s="103"/>
      <c r="DL687" s="103"/>
      <c r="DM687" s="103"/>
      <c r="DN687" s="103"/>
      <c r="DO687" s="103"/>
      <c r="DP687" s="103"/>
      <c r="DQ687" s="103"/>
      <c r="DR687" s="103"/>
      <c r="DS687" s="103"/>
      <c r="DT687" s="103"/>
      <c r="DU687" s="103"/>
      <c r="DV687" s="103"/>
      <c r="DW687" s="103"/>
      <c r="DX687" s="103"/>
      <c r="DY687" s="103"/>
      <c r="DZ687" s="103"/>
      <c r="EA687" s="103"/>
      <c r="EB687" s="103"/>
      <c r="EC687" s="103"/>
      <c r="ED687" s="103"/>
      <c r="EE687" s="103"/>
      <c r="EF687" s="103"/>
      <c r="EG687" s="103"/>
      <c r="EH687" s="103"/>
      <c r="EI687" s="103"/>
      <c r="EJ687" s="103"/>
      <c r="EK687" s="103"/>
      <c r="EL687" s="103"/>
      <c r="EM687" s="103"/>
      <c r="EN687" s="103"/>
      <c r="EO687" s="103"/>
      <c r="EP687" s="103"/>
      <c r="EQ687" s="103"/>
      <c r="ER687" s="103"/>
      <c r="ES687" s="103"/>
      <c r="ET687" s="103"/>
      <c r="EU687" s="103"/>
      <c r="EV687" s="103"/>
      <c r="EW687" s="103"/>
      <c r="EX687" s="103"/>
      <c r="EY687" s="103"/>
      <c r="EZ687" s="103"/>
      <c r="FA687" s="103"/>
      <c r="FB687" s="103"/>
      <c r="FC687" s="103"/>
      <c r="FD687" s="103"/>
      <c r="FE687" s="103"/>
      <c r="FF687" s="103"/>
      <c r="FG687" s="103"/>
      <c r="FH687" s="103"/>
      <c r="FI687" s="103"/>
      <c r="FJ687" s="103"/>
      <c r="FK687" s="103"/>
      <c r="FL687" s="103"/>
      <c r="FM687" s="103"/>
      <c r="FN687" s="103"/>
      <c r="FO687" s="103"/>
      <c r="FP687" s="103"/>
      <c r="FQ687" s="103"/>
      <c r="FR687" s="103"/>
      <c r="FS687" s="103"/>
      <c r="FT687" s="103"/>
      <c r="FU687" s="103"/>
      <c r="FV687" s="103"/>
      <c r="FW687" s="103"/>
      <c r="FX687" s="103"/>
      <c r="FY687" s="103"/>
      <c r="FZ687" s="103"/>
      <c r="GA687" s="103"/>
      <c r="GB687" s="103"/>
      <c r="GC687" s="103"/>
      <c r="GD687" s="103"/>
      <c r="GE687" s="103"/>
      <c r="GF687" s="103"/>
      <c r="GG687" s="103"/>
      <c r="GH687" s="103"/>
      <c r="GI687" s="103"/>
      <c r="GJ687" s="103"/>
      <c r="GK687" s="103"/>
      <c r="GL687" s="103"/>
      <c r="GM687" s="103"/>
      <c r="GN687" s="103"/>
      <c r="GO687" s="103"/>
      <c r="GP687" s="103"/>
      <c r="GQ687" s="103"/>
      <c r="GR687" s="103"/>
      <c r="GS687" s="103"/>
      <c r="GT687" s="103"/>
      <c r="GU687" s="103"/>
      <c r="GV687" s="103"/>
      <c r="GW687" s="103"/>
      <c r="GX687" s="103"/>
      <c r="GY687" s="103"/>
      <c r="GZ687" s="103"/>
      <c r="HA687" s="103"/>
      <c r="HB687" s="103"/>
      <c r="HC687" s="103"/>
      <c r="HD687" s="103"/>
      <c r="HE687" s="103"/>
      <c r="HF687" s="103"/>
      <c r="HG687" s="103"/>
      <c r="HH687" s="103"/>
      <c r="HI687" s="103"/>
      <c r="HJ687" s="103"/>
      <c r="HK687" s="103"/>
      <c r="HL687" s="103"/>
      <c r="HM687" s="103"/>
      <c r="HN687" s="103"/>
      <c r="HO687" s="103"/>
      <c r="HP687" s="103"/>
      <c r="HQ687" s="103"/>
      <c r="HR687" s="103"/>
      <c r="HS687" s="103"/>
      <c r="HT687" s="103"/>
      <c r="HU687" s="103"/>
      <c r="HV687" s="103"/>
      <c r="HW687" s="103"/>
      <c r="HX687" s="103"/>
      <c r="HY687" s="103"/>
      <c r="HZ687" s="103"/>
      <c r="IA687" s="103"/>
      <c r="IB687" s="103"/>
      <c r="IC687" s="103"/>
      <c r="ID687" s="103"/>
      <c r="IE687" s="103"/>
      <c r="IF687" s="103"/>
      <c r="IG687" s="103"/>
      <c r="IH687" s="103"/>
      <c r="II687" s="103"/>
      <c r="IJ687" s="103"/>
      <c r="IK687" s="103"/>
      <c r="IL687" s="103"/>
      <c r="IM687" s="103"/>
      <c r="IN687" s="103"/>
      <c r="IO687" s="103"/>
      <c r="IP687" s="103"/>
      <c r="IQ687" s="103"/>
      <c r="IR687" s="103"/>
      <c r="IS687" s="103"/>
      <c r="IT687" s="103"/>
      <c r="IU687" s="103"/>
      <c r="IV687" s="103"/>
      <c r="IW687" s="103"/>
      <c r="IX687" s="103"/>
      <c r="IY687" s="103"/>
      <c r="IZ687" s="103"/>
      <c r="JA687" s="103"/>
      <c r="JB687" s="103"/>
      <c r="JC687" s="103"/>
      <c r="JD687" s="103"/>
      <c r="JE687" s="103"/>
      <c r="JF687" s="103"/>
      <c r="JG687" s="103"/>
      <c r="JH687" s="103"/>
      <c r="JI687" s="103"/>
      <c r="JJ687" s="103"/>
      <c r="JK687" s="103"/>
      <c r="JL687" s="103"/>
      <c r="JM687" s="103"/>
      <c r="JN687" s="103"/>
      <c r="JO687" s="103"/>
      <c r="JP687" s="103"/>
      <c r="JQ687" s="103"/>
      <c r="JR687" s="103"/>
      <c r="JS687" s="103"/>
      <c r="JT687" s="103"/>
      <c r="JU687" s="103"/>
      <c r="JV687" s="103"/>
      <c r="JW687" s="103"/>
      <c r="JX687" s="103"/>
      <c r="JY687" s="103"/>
      <c r="JZ687" s="103"/>
      <c r="KA687" s="103"/>
      <c r="KB687" s="103"/>
      <c r="KC687" s="103"/>
      <c r="KD687" s="103"/>
      <c r="KE687" s="103"/>
      <c r="KF687" s="103"/>
      <c r="KG687" s="103"/>
      <c r="KH687" s="103"/>
      <c r="KI687" s="103"/>
      <c r="KJ687" s="103"/>
      <c r="KK687" s="103"/>
      <c r="KL687" s="103"/>
      <c r="KM687" s="103"/>
      <c r="KN687" s="103"/>
      <c r="KO687" s="103"/>
      <c r="KP687" s="103"/>
      <c r="KQ687" s="103"/>
      <c r="KR687" s="103"/>
      <c r="KS687" s="103"/>
      <c r="KT687" s="103"/>
      <c r="KU687" s="103"/>
      <c r="KV687" s="103"/>
      <c r="KW687" s="103"/>
      <c r="KX687" s="103"/>
      <c r="KY687" s="103"/>
      <c r="KZ687" s="103"/>
      <c r="LA687" s="103"/>
      <c r="LB687" s="103"/>
      <c r="LC687" s="103"/>
      <c r="LD687" s="103"/>
      <c r="LE687" s="103"/>
      <c r="LF687" s="103"/>
      <c r="LG687" s="103"/>
      <c r="LH687" s="103"/>
      <c r="LI687" s="103"/>
      <c r="LJ687" s="103"/>
      <c r="LK687" s="103"/>
      <c r="LL687" s="103"/>
      <c r="LM687" s="103"/>
      <c r="LN687" s="103"/>
      <c r="LO687" s="103"/>
      <c r="LP687" s="103"/>
      <c r="LQ687" s="103"/>
      <c r="LR687" s="103"/>
      <c r="LS687" s="103"/>
      <c r="LT687" s="103"/>
      <c r="LU687" s="103"/>
      <c r="LV687" s="103"/>
      <c r="LW687" s="103"/>
      <c r="LX687" s="103"/>
      <c r="LY687" s="103"/>
      <c r="LZ687" s="103"/>
      <c r="MA687" s="103"/>
      <c r="MB687" s="103"/>
      <c r="MC687" s="103"/>
      <c r="MD687" s="103"/>
      <c r="ME687" s="103"/>
      <c r="MF687" s="103"/>
      <c r="MG687" s="103"/>
      <c r="MH687" s="103"/>
      <c r="MI687" s="103"/>
      <c r="MJ687" s="103"/>
      <c r="MK687" s="103"/>
      <c r="ML687" s="103"/>
      <c r="MM687" s="103"/>
      <c r="MN687" s="103"/>
      <c r="MO687" s="103"/>
      <c r="MP687" s="103"/>
      <c r="MQ687" s="103"/>
      <c r="MR687" s="103"/>
      <c r="MS687" s="103"/>
      <c r="MT687" s="103"/>
      <c r="MU687" s="103"/>
      <c r="MV687" s="103"/>
      <c r="MW687" s="103"/>
      <c r="MX687" s="103"/>
      <c r="MY687" s="103"/>
      <c r="MZ687" s="103"/>
      <c r="NA687" s="103"/>
      <c r="NB687" s="103"/>
      <c r="NC687" s="103"/>
      <c r="ND687" s="103"/>
      <c r="NE687" s="103"/>
      <c r="NF687" s="103"/>
      <c r="NG687" s="103"/>
      <c r="NH687" s="103"/>
      <c r="NI687" s="103"/>
      <c r="NJ687" s="103"/>
      <c r="NK687" s="103"/>
      <c r="NL687" s="103"/>
      <c r="NM687" s="103"/>
      <c r="NN687" s="103"/>
      <c r="NO687" s="103"/>
      <c r="NP687" s="103"/>
      <c r="NQ687" s="103"/>
      <c r="NR687" s="103"/>
      <c r="NS687" s="103"/>
      <c r="NT687" s="103"/>
      <c r="NU687" s="103"/>
      <c r="NV687" s="103"/>
      <c r="NW687" s="103"/>
      <c r="NX687" s="103"/>
      <c r="NY687" s="103"/>
      <c r="NZ687" s="103"/>
      <c r="OA687" s="103"/>
      <c r="OB687" s="103"/>
      <c r="OC687" s="103"/>
      <c r="OD687" s="103"/>
      <c r="OE687" s="103"/>
      <c r="OF687" s="103"/>
      <c r="OG687" s="103"/>
      <c r="OH687" s="103"/>
      <c r="OI687" s="103"/>
      <c r="OJ687" s="103"/>
      <c r="OK687" s="103"/>
      <c r="OL687" s="103"/>
      <c r="OM687" s="103"/>
      <c r="ON687" s="103"/>
      <c r="OO687" s="103"/>
      <c r="OP687" s="103"/>
      <c r="OQ687" s="103"/>
      <c r="OR687" s="103"/>
      <c r="OS687" s="103"/>
      <c r="OT687" s="103"/>
      <c r="OU687" s="103"/>
      <c r="OV687" s="103"/>
      <c r="OW687" s="103"/>
      <c r="OX687" s="103"/>
      <c r="OY687" s="103"/>
      <c r="OZ687" s="103"/>
      <c r="PA687" s="103"/>
      <c r="PB687" s="103"/>
      <c r="PC687" s="103"/>
      <c r="PD687" s="103"/>
      <c r="PE687" s="103"/>
      <c r="PF687" s="103"/>
      <c r="PG687" s="103"/>
      <c r="PH687" s="103"/>
      <c r="PI687" s="103"/>
      <c r="PJ687" s="103"/>
      <c r="PK687" s="103"/>
      <c r="PL687" s="103"/>
      <c r="PM687" s="103"/>
      <c r="PN687" s="103"/>
      <c r="PO687" s="103"/>
      <c r="PP687" s="103"/>
      <c r="PQ687" s="103"/>
      <c r="PR687" s="103"/>
      <c r="PS687" s="103"/>
      <c r="PT687" s="103"/>
      <c r="PU687" s="103"/>
      <c r="PV687" s="103"/>
      <c r="PW687" s="103"/>
      <c r="PX687" s="103"/>
      <c r="PY687" s="103"/>
      <c r="PZ687" s="103"/>
      <c r="QA687" s="103"/>
      <c r="QB687" s="103"/>
      <c r="QC687" s="103"/>
      <c r="QD687" s="103"/>
      <c r="QE687" s="103"/>
      <c r="QF687" s="103"/>
      <c r="QG687" s="103"/>
      <c r="QH687" s="103"/>
      <c r="QI687" s="103"/>
      <c r="QJ687" s="103"/>
      <c r="QK687" s="103"/>
      <c r="QL687" s="103"/>
      <c r="QM687" s="103"/>
      <c r="QN687" s="103"/>
      <c r="QO687" s="103"/>
      <c r="QP687" s="103"/>
      <c r="QQ687" s="103"/>
      <c r="QR687" s="103"/>
      <c r="QS687" s="103"/>
      <c r="QT687" s="103"/>
      <c r="QU687" s="103"/>
      <c r="QV687" s="103"/>
      <c r="QW687" s="103"/>
      <c r="QX687" s="103"/>
      <c r="QY687" s="103"/>
      <c r="QZ687" s="103"/>
      <c r="RA687" s="103"/>
      <c r="RB687" s="103"/>
      <c r="RC687" s="103"/>
      <c r="RD687" s="103"/>
      <c r="RE687" s="103"/>
      <c r="RF687" s="103"/>
      <c r="RG687" s="103"/>
      <c r="RH687" s="103"/>
      <c r="RI687" s="103"/>
      <c r="RJ687" s="103"/>
      <c r="RK687" s="103"/>
      <c r="RL687" s="103"/>
      <c r="RM687" s="103"/>
      <c r="RN687" s="103"/>
      <c r="RO687" s="103"/>
      <c r="RP687" s="103"/>
      <c r="RQ687" s="103"/>
      <c r="RR687" s="103"/>
      <c r="RS687" s="103"/>
      <c r="RT687" s="103"/>
      <c r="RU687" s="103"/>
      <c r="RV687" s="103"/>
      <c r="RW687" s="103"/>
      <c r="RX687" s="103"/>
      <c r="RY687" s="103"/>
      <c r="RZ687" s="103"/>
      <c r="SA687" s="103"/>
      <c r="SB687" s="103"/>
      <c r="SC687" s="103"/>
      <c r="SD687" s="103"/>
      <c r="SE687" s="103"/>
      <c r="SF687" s="103"/>
      <c r="SG687" s="103"/>
      <c r="SH687" s="103"/>
      <c r="SI687" s="103"/>
      <c r="SJ687" s="103"/>
      <c r="SK687" s="103"/>
      <c r="SL687" s="103"/>
      <c r="SM687" s="103"/>
      <c r="SN687" s="103"/>
      <c r="SO687" s="103"/>
      <c r="SP687" s="103"/>
      <c r="SQ687" s="103"/>
      <c r="SR687" s="103"/>
      <c r="SS687" s="103"/>
      <c r="ST687" s="103"/>
      <c r="SU687" s="103"/>
      <c r="SV687" s="103"/>
      <c r="SW687" s="103"/>
      <c r="SX687" s="103"/>
      <c r="SY687" s="103"/>
      <c r="SZ687" s="103"/>
      <c r="TA687" s="103"/>
      <c r="TB687" s="103"/>
      <c r="TC687" s="103"/>
      <c r="TD687" s="103"/>
      <c r="TE687" s="103"/>
      <c r="TF687" s="103"/>
      <c r="TG687" s="103"/>
      <c r="TH687" s="103"/>
      <c r="TI687" s="103"/>
      <c r="TJ687" s="103"/>
      <c r="TK687" s="103"/>
      <c r="TL687" s="103"/>
      <c r="TM687" s="103"/>
      <c r="TN687" s="103"/>
      <c r="TO687" s="103"/>
      <c r="TP687" s="103"/>
      <c r="TQ687" s="103"/>
      <c r="TR687" s="103"/>
      <c r="TS687" s="103"/>
      <c r="TT687" s="103"/>
      <c r="TU687" s="103"/>
      <c r="TV687" s="103"/>
      <c r="TW687" s="103"/>
      <c r="TX687" s="103"/>
      <c r="TY687" s="103"/>
      <c r="TZ687" s="103"/>
      <c r="UA687" s="103"/>
      <c r="UB687" s="103"/>
      <c r="UC687" s="103"/>
      <c r="UD687" s="103"/>
      <c r="UE687" s="103"/>
      <c r="UF687" s="103"/>
      <c r="UG687" s="103"/>
      <c r="UH687" s="103"/>
      <c r="UI687" s="103"/>
      <c r="UJ687" s="103"/>
      <c r="UK687" s="103"/>
      <c r="UL687" s="103"/>
      <c r="UM687" s="103"/>
      <c r="UN687" s="103"/>
      <c r="UO687" s="103"/>
      <c r="UP687" s="103"/>
      <c r="UQ687" s="103"/>
      <c r="UR687" s="103"/>
      <c r="US687" s="103"/>
      <c r="UT687" s="103"/>
      <c r="UU687" s="103"/>
      <c r="UV687" s="103"/>
      <c r="UW687" s="103"/>
      <c r="UX687" s="103"/>
      <c r="UY687" s="103"/>
      <c r="UZ687" s="103"/>
      <c r="VA687" s="103"/>
      <c r="VB687" s="103"/>
      <c r="VC687" s="103"/>
      <c r="VD687" s="103"/>
      <c r="VE687" s="103"/>
      <c r="VF687" s="103"/>
      <c r="VG687" s="103"/>
      <c r="VH687" s="103"/>
      <c r="VI687" s="103"/>
      <c r="VJ687" s="103"/>
      <c r="VK687" s="103"/>
      <c r="VL687" s="103"/>
      <c r="VM687" s="103"/>
      <c r="VN687" s="103"/>
      <c r="VO687" s="103"/>
      <c r="VP687" s="103"/>
      <c r="VQ687" s="103"/>
      <c r="VR687" s="103"/>
      <c r="VS687" s="103"/>
      <c r="VT687" s="103"/>
      <c r="VU687" s="103"/>
      <c r="VV687" s="103"/>
      <c r="VW687" s="103"/>
      <c r="VX687" s="103"/>
      <c r="VY687" s="103"/>
      <c r="VZ687" s="103"/>
      <c r="WA687" s="103"/>
      <c r="WB687" s="103"/>
      <c r="WC687" s="103"/>
      <c r="WD687" s="103"/>
      <c r="WE687" s="103"/>
      <c r="WF687" s="103"/>
      <c r="WG687" s="103"/>
      <c r="WH687" s="103"/>
      <c r="WI687" s="103"/>
      <c r="WJ687" s="103"/>
      <c r="WK687" s="103"/>
      <c r="WL687" s="103"/>
      <c r="WM687" s="103"/>
      <c r="WN687" s="103"/>
      <c r="WO687" s="103"/>
      <c r="WP687" s="103"/>
      <c r="WQ687" s="103"/>
      <c r="WR687" s="103"/>
      <c r="WS687" s="103"/>
      <c r="WT687" s="103"/>
      <c r="WU687" s="103"/>
      <c r="WV687" s="103"/>
      <c r="WW687" s="103"/>
      <c r="WX687" s="103"/>
      <c r="WY687" s="103"/>
      <c r="WZ687" s="103"/>
      <c r="XA687" s="103"/>
      <c r="XB687" s="103"/>
      <c r="XC687" s="103"/>
      <c r="XD687" s="103"/>
      <c r="XE687" s="103"/>
      <c r="XF687" s="103"/>
      <c r="XG687" s="103"/>
      <c r="XH687" s="103"/>
      <c r="XI687" s="103"/>
      <c r="XJ687" s="103"/>
      <c r="XK687" s="103"/>
      <c r="XL687" s="103"/>
      <c r="XM687" s="103"/>
      <c r="XN687" s="103"/>
      <c r="XO687" s="103"/>
      <c r="XP687" s="103"/>
      <c r="XQ687" s="103"/>
      <c r="XR687" s="103"/>
      <c r="XS687" s="103"/>
      <c r="XT687" s="103"/>
      <c r="XU687" s="103"/>
      <c r="XV687" s="103"/>
      <c r="XW687" s="103"/>
      <c r="XX687" s="103"/>
      <c r="XY687" s="103"/>
      <c r="XZ687" s="103"/>
      <c r="YA687" s="103"/>
      <c r="YB687" s="103"/>
      <c r="YC687" s="103"/>
      <c r="YD687" s="103"/>
      <c r="YE687" s="103"/>
      <c r="YF687" s="103"/>
      <c r="YG687" s="103"/>
      <c r="YH687" s="103"/>
      <c r="YI687" s="103"/>
      <c r="YJ687" s="103"/>
      <c r="YK687" s="103"/>
      <c r="YL687" s="103"/>
      <c r="YM687" s="103"/>
      <c r="YN687" s="103"/>
      <c r="YO687" s="103"/>
      <c r="YP687" s="103"/>
      <c r="YQ687" s="103"/>
      <c r="YR687" s="103"/>
      <c r="YS687" s="103"/>
      <c r="YT687" s="103"/>
      <c r="YU687" s="103"/>
      <c r="YV687" s="103"/>
      <c r="YW687" s="103"/>
      <c r="YX687" s="103"/>
      <c r="YY687" s="103"/>
      <c r="YZ687" s="103"/>
      <c r="ZA687" s="103"/>
      <c r="ZB687" s="103"/>
      <c r="ZC687" s="103"/>
      <c r="ZD687" s="103"/>
      <c r="ZE687" s="103"/>
      <c r="ZF687" s="103"/>
      <c r="ZG687" s="103"/>
      <c r="ZH687" s="103"/>
      <c r="ZI687" s="103"/>
      <c r="ZJ687" s="103"/>
      <c r="ZK687" s="103"/>
      <c r="ZL687" s="103"/>
      <c r="ZM687" s="103"/>
      <c r="ZN687" s="103"/>
      <c r="ZO687" s="103"/>
      <c r="ZP687" s="103"/>
      <c r="ZQ687" s="103"/>
      <c r="ZR687" s="103"/>
      <c r="ZS687" s="103"/>
      <c r="ZT687" s="103"/>
      <c r="ZU687" s="103"/>
      <c r="ZV687" s="103"/>
      <c r="ZW687" s="103"/>
      <c r="ZX687" s="103"/>
      <c r="ZY687" s="103"/>
      <c r="ZZ687" s="103"/>
      <c r="AAA687" s="103"/>
      <c r="AAB687" s="103"/>
      <c r="AAC687" s="103"/>
      <c r="AAD687" s="103"/>
      <c r="AAE687" s="103"/>
      <c r="AAF687" s="103"/>
      <c r="AAG687" s="103"/>
      <c r="AAH687" s="103"/>
      <c r="AAI687" s="103"/>
      <c r="AAJ687" s="103"/>
      <c r="AAK687" s="103"/>
      <c r="AAL687" s="103"/>
      <c r="AAM687" s="103"/>
      <c r="AAN687" s="103"/>
      <c r="AAO687" s="103"/>
      <c r="AAP687" s="103"/>
      <c r="AAQ687" s="103"/>
      <c r="AAR687" s="103"/>
      <c r="AAS687" s="103"/>
      <c r="AAT687" s="103"/>
      <c r="AAU687" s="103"/>
      <c r="AAV687" s="103"/>
      <c r="AAW687" s="103"/>
      <c r="AAX687" s="103"/>
      <c r="AAY687" s="103"/>
      <c r="AAZ687" s="103"/>
      <c r="ABA687" s="103"/>
      <c r="ABB687" s="103"/>
      <c r="ABC687" s="103"/>
      <c r="ABD687" s="103"/>
      <c r="ABE687" s="103"/>
      <c r="ABF687" s="103"/>
      <c r="ABG687" s="103"/>
      <c r="ABH687" s="103"/>
      <c r="ABI687" s="103"/>
      <c r="ABJ687" s="103"/>
      <c r="ABK687" s="103"/>
      <c r="ABL687" s="103"/>
      <c r="ABM687" s="103"/>
      <c r="ABN687" s="103"/>
      <c r="ABO687" s="103"/>
      <c r="ABP687" s="103"/>
      <c r="ABQ687" s="103"/>
      <c r="ABR687" s="103"/>
      <c r="ABS687" s="103"/>
      <c r="ABT687" s="103"/>
      <c r="ABU687" s="103"/>
      <c r="ABV687" s="103"/>
      <c r="ABW687" s="103"/>
      <c r="ABX687" s="103"/>
      <c r="ABY687" s="103"/>
      <c r="ABZ687" s="103"/>
      <c r="ACA687" s="103"/>
      <c r="ACB687" s="103"/>
      <c r="ACC687" s="103"/>
      <c r="ACD687" s="103"/>
      <c r="ACE687" s="103"/>
      <c r="ACF687" s="103"/>
      <c r="ACG687" s="103"/>
      <c r="ACH687" s="103"/>
      <c r="ACI687" s="103"/>
      <c r="ACJ687" s="103"/>
      <c r="ACK687" s="103"/>
      <c r="ACL687" s="103"/>
      <c r="ACM687" s="103"/>
      <c r="ACN687" s="103"/>
      <c r="ACO687" s="103"/>
      <c r="ACP687" s="103"/>
      <c r="ACQ687" s="103"/>
      <c r="ACR687" s="103"/>
      <c r="ACS687" s="103"/>
      <c r="ACT687" s="103"/>
      <c r="ACU687" s="103"/>
      <c r="ACV687" s="103"/>
      <c r="ACW687" s="103"/>
      <c r="ACX687" s="103"/>
      <c r="ACY687" s="103"/>
      <c r="ACZ687" s="103"/>
      <c r="ADA687" s="103"/>
      <c r="ADB687" s="103"/>
      <c r="ADC687" s="103"/>
      <c r="ADD687" s="103"/>
      <c r="ADE687" s="103"/>
      <c r="ADF687" s="103"/>
      <c r="ADG687" s="103"/>
      <c r="ADH687" s="103"/>
      <c r="ADI687" s="103"/>
      <c r="ADJ687" s="103"/>
      <c r="ADK687" s="103"/>
      <c r="ADL687" s="103"/>
      <c r="ADM687" s="103"/>
      <c r="ADN687" s="103"/>
      <c r="ADO687" s="103"/>
      <c r="ADP687" s="103"/>
      <c r="ADQ687" s="103"/>
      <c r="ADR687" s="103"/>
      <c r="ADS687" s="103"/>
      <c r="ADT687" s="103"/>
      <c r="ADU687" s="103"/>
      <c r="ADV687" s="103"/>
      <c r="ADW687" s="103"/>
      <c r="ADX687" s="103"/>
      <c r="ADY687" s="103"/>
      <c r="ADZ687" s="103"/>
      <c r="AEA687" s="103"/>
      <c r="AEB687" s="103"/>
      <c r="AEC687" s="103"/>
      <c r="AED687" s="103"/>
      <c r="AEE687" s="103"/>
      <c r="AEF687" s="103"/>
      <c r="AEG687" s="103"/>
      <c r="AEH687" s="103"/>
      <c r="AEI687" s="103"/>
      <c r="AEJ687" s="103"/>
      <c r="AEK687" s="103"/>
      <c r="AEL687" s="103"/>
      <c r="AEM687" s="103"/>
      <c r="AEN687" s="103"/>
      <c r="AEO687" s="103"/>
      <c r="AEP687" s="103"/>
      <c r="AEQ687" s="103"/>
      <c r="AER687" s="103"/>
      <c r="AES687" s="103"/>
      <c r="AET687" s="103"/>
      <c r="AEU687" s="103"/>
      <c r="AEV687" s="103"/>
      <c r="AEW687" s="103"/>
      <c r="AEX687" s="103"/>
      <c r="AEY687" s="103"/>
      <c r="AEZ687" s="103"/>
      <c r="AFA687" s="103"/>
      <c r="AFB687" s="103"/>
      <c r="AFC687" s="103"/>
      <c r="AFD687" s="103"/>
      <c r="AFE687" s="103"/>
      <c r="AFF687" s="103"/>
      <c r="AFG687" s="103"/>
      <c r="AFH687" s="103"/>
      <c r="AFI687" s="103"/>
      <c r="AFJ687" s="103"/>
      <c r="AFK687" s="103"/>
      <c r="AFL687" s="103"/>
      <c r="AFM687" s="103"/>
      <c r="AFN687" s="103"/>
      <c r="AFO687" s="103"/>
      <c r="AFP687" s="103"/>
      <c r="AFQ687" s="103"/>
      <c r="AFR687" s="103"/>
      <c r="AFS687" s="103"/>
      <c r="AFT687" s="103"/>
      <c r="AFU687" s="103"/>
      <c r="AFV687" s="103"/>
      <c r="AFW687" s="103"/>
      <c r="AFX687" s="103"/>
      <c r="AFY687" s="103"/>
      <c r="AFZ687" s="103"/>
      <c r="AGA687" s="103"/>
      <c r="AGB687" s="103"/>
      <c r="AGC687" s="103"/>
      <c r="AGD687" s="103"/>
      <c r="AGE687" s="103"/>
      <c r="AGF687" s="103"/>
      <c r="AGG687" s="103"/>
      <c r="AGH687" s="103"/>
      <c r="AGI687" s="103"/>
      <c r="AGJ687" s="103"/>
      <c r="AGK687" s="103"/>
      <c r="AGL687" s="103"/>
      <c r="AGM687" s="103"/>
      <c r="AGN687" s="103"/>
      <c r="AGO687" s="103"/>
      <c r="AGP687" s="103"/>
      <c r="AGQ687" s="103"/>
      <c r="AGR687" s="103"/>
      <c r="AGS687" s="103"/>
      <c r="AGT687" s="103"/>
      <c r="AGU687" s="103"/>
      <c r="AGV687" s="103"/>
      <c r="AGW687" s="103"/>
      <c r="AGX687" s="103"/>
      <c r="AGY687" s="103"/>
      <c r="AGZ687" s="103"/>
      <c r="AHA687" s="103"/>
      <c r="AHB687" s="103"/>
      <c r="AHC687" s="103"/>
      <c r="AHD687" s="103"/>
      <c r="AHE687" s="103"/>
      <c r="AHF687" s="103"/>
      <c r="AHG687" s="103"/>
      <c r="AHH687" s="103"/>
      <c r="AHI687" s="103"/>
      <c r="AHJ687" s="103"/>
      <c r="AHK687" s="103"/>
      <c r="AHL687" s="103"/>
      <c r="AHM687" s="103"/>
      <c r="AHN687" s="103"/>
      <c r="AHO687" s="103"/>
      <c r="AHP687" s="103"/>
      <c r="AHQ687" s="103"/>
      <c r="AHR687" s="103"/>
      <c r="AHS687" s="103"/>
      <c r="AHT687" s="103"/>
      <c r="AHU687" s="103"/>
      <c r="AHV687" s="103"/>
      <c r="AHW687" s="103"/>
      <c r="AHX687" s="103"/>
      <c r="AHY687" s="103"/>
      <c r="AHZ687" s="103"/>
      <c r="AIA687" s="103"/>
      <c r="AIB687" s="103"/>
      <c r="AIC687" s="103"/>
      <c r="AID687" s="103"/>
      <c r="AIE687" s="103"/>
      <c r="AIF687" s="103"/>
      <c r="AIG687" s="103"/>
      <c r="AIH687" s="103"/>
      <c r="AII687" s="103"/>
      <c r="AIJ687" s="103"/>
      <c r="AIK687" s="103"/>
      <c r="AIL687" s="103"/>
      <c r="AIM687" s="103"/>
      <c r="AIN687" s="103"/>
      <c r="AIO687" s="103"/>
      <c r="AIP687" s="103"/>
      <c r="AIQ687" s="103"/>
      <c r="AIR687" s="103"/>
      <c r="AIS687" s="103"/>
      <c r="AIT687" s="103"/>
      <c r="AIU687" s="103"/>
      <c r="AIV687" s="103"/>
      <c r="AIW687" s="103"/>
      <c r="AIX687" s="103"/>
      <c r="AIY687" s="103"/>
      <c r="AIZ687" s="103"/>
      <c r="AJA687" s="103"/>
      <c r="AJB687" s="103"/>
      <c r="AJC687" s="103"/>
      <c r="AJD687" s="103"/>
      <c r="AJE687" s="103"/>
      <c r="AJF687" s="103"/>
      <c r="AJG687" s="103"/>
      <c r="AJH687" s="103"/>
      <c r="AJI687" s="103"/>
      <c r="AJJ687" s="103"/>
      <c r="AJK687" s="103"/>
      <c r="AJL687" s="103"/>
      <c r="AJM687" s="103"/>
      <c r="AJN687" s="103"/>
      <c r="AJO687" s="103"/>
      <c r="AJP687" s="103"/>
      <c r="AJQ687" s="103"/>
      <c r="AJR687" s="103"/>
      <c r="AJS687" s="103"/>
      <c r="AJT687" s="103"/>
      <c r="AJU687" s="103"/>
      <c r="AJV687" s="103"/>
      <c r="AJW687" s="103"/>
      <c r="AJX687" s="103"/>
      <c r="AJY687" s="103"/>
      <c r="AJZ687" s="103"/>
      <c r="AKA687" s="103"/>
      <c r="AKB687" s="103"/>
      <c r="AKC687" s="103"/>
      <c r="AKD687" s="103"/>
      <c r="AKE687" s="103"/>
      <c r="AKF687" s="103"/>
      <c r="AKG687" s="103"/>
      <c r="AKH687" s="103"/>
      <c r="AKI687" s="103"/>
      <c r="AKJ687" s="103"/>
      <c r="AKK687" s="103"/>
      <c r="AKL687" s="103"/>
      <c r="AKM687" s="103"/>
      <c r="AKN687" s="103"/>
      <c r="AKO687" s="103"/>
      <c r="AKP687" s="103"/>
      <c r="AKQ687" s="103"/>
      <c r="AKR687" s="103"/>
      <c r="AKS687" s="103"/>
      <c r="AKT687" s="103"/>
      <c r="AKU687" s="103"/>
      <c r="AKV687" s="103"/>
      <c r="AKW687" s="103"/>
      <c r="AKX687" s="103"/>
      <c r="AKY687" s="103"/>
      <c r="AKZ687" s="103"/>
      <c r="ALA687" s="103"/>
      <c r="ALB687" s="103"/>
      <c r="ALC687" s="103"/>
      <c r="ALD687" s="103"/>
      <c r="ALE687" s="103"/>
      <c r="ALF687" s="103"/>
      <c r="ALG687" s="103"/>
      <c r="ALH687" s="103"/>
      <c r="ALI687" s="103"/>
      <c r="ALJ687" s="103"/>
      <c r="ALK687" s="103"/>
      <c r="ALL687" s="103"/>
      <c r="ALM687" s="103"/>
      <c r="ALN687" s="103"/>
      <c r="ALO687" s="103"/>
      <c r="ALP687" s="103"/>
      <c r="ALQ687" s="103"/>
      <c r="ALR687" s="103"/>
      <c r="ALS687" s="103"/>
      <c r="ALT687"/>
      <c r="ALU687"/>
      <c r="ALV687"/>
      <c r="ALW687"/>
      <c r="ALX687"/>
      <c r="ALY687"/>
      <c r="ALZ687"/>
      <c r="AMA687"/>
      <c r="AMB687"/>
      <c r="AMC687"/>
      <c r="AMD687"/>
      <c r="AME687"/>
      <c r="AMF687"/>
      <c r="AMG687"/>
      <c r="AMH687"/>
      <c r="AMI687"/>
      <c r="AMJ687"/>
      <c r="AMK687"/>
    </row>
    <row r="688" spans="1:1025" s="115" customFormat="1" ht="37.5">
      <c r="A688" s="103"/>
      <c r="B688" s="27"/>
      <c r="C688" s="37" t="s">
        <v>105</v>
      </c>
      <c r="D688" s="37">
        <v>929</v>
      </c>
      <c r="E688" s="130" t="s">
        <v>27</v>
      </c>
      <c r="F688" s="130" t="s">
        <v>23</v>
      </c>
      <c r="G688" s="82">
        <v>5020000000</v>
      </c>
      <c r="H688" s="83"/>
      <c r="I688" s="90">
        <f t="shared" si="267"/>
        <v>4525400</v>
      </c>
      <c r="J688" s="90">
        <f t="shared" si="281"/>
        <v>3044900</v>
      </c>
      <c r="K688" s="77">
        <f t="shared" si="281"/>
        <v>1480500</v>
      </c>
      <c r="L688" s="77">
        <f t="shared" si="281"/>
        <v>0</v>
      </c>
      <c r="M688" s="77">
        <f t="shared" si="281"/>
        <v>0</v>
      </c>
      <c r="N688" s="77">
        <f t="shared" si="281"/>
        <v>0</v>
      </c>
      <c r="O688" s="90">
        <f t="shared" si="281"/>
        <v>0</v>
      </c>
      <c r="P688" s="77">
        <f t="shared" si="281"/>
        <v>0</v>
      </c>
      <c r="Q688" s="77">
        <f t="shared" si="281"/>
        <v>0</v>
      </c>
      <c r="R688" s="77">
        <f t="shared" si="281"/>
        <v>0</v>
      </c>
      <c r="S688" s="77">
        <f t="shared" si="281"/>
        <v>0</v>
      </c>
      <c r="T688" s="77">
        <f t="shared" si="281"/>
        <v>0</v>
      </c>
      <c r="U688" s="133">
        <f t="shared" si="281"/>
        <v>0</v>
      </c>
      <c r="V688" s="103"/>
      <c r="W688" s="103"/>
      <c r="X688" s="103"/>
      <c r="Y688" s="103"/>
      <c r="Z688" s="103"/>
      <c r="AA688" s="103"/>
      <c r="AB688" s="103"/>
      <c r="AC688" s="103"/>
      <c r="AD688" s="103"/>
      <c r="AE688" s="103"/>
      <c r="AF688" s="103"/>
      <c r="AG688" s="103"/>
      <c r="AH688" s="103"/>
      <c r="AI688" s="103"/>
      <c r="AJ688" s="103"/>
      <c r="AK688" s="103"/>
      <c r="AL688" s="103"/>
      <c r="AM688" s="103"/>
      <c r="AN688" s="103"/>
      <c r="AO688" s="103"/>
      <c r="AP688" s="103"/>
      <c r="AQ688" s="103"/>
      <c r="AR688" s="103"/>
      <c r="AS688" s="103"/>
      <c r="AT688" s="103"/>
      <c r="AU688" s="103"/>
      <c r="AV688" s="103"/>
      <c r="AW688" s="103"/>
      <c r="AX688" s="103"/>
      <c r="AY688" s="103"/>
      <c r="AZ688" s="103"/>
      <c r="BA688" s="103"/>
      <c r="BB688" s="103"/>
      <c r="BC688" s="103"/>
      <c r="BD688" s="103"/>
      <c r="BE688" s="103"/>
      <c r="BF688" s="103"/>
      <c r="BG688" s="103"/>
      <c r="BH688" s="103"/>
      <c r="BI688" s="103"/>
      <c r="BJ688" s="103"/>
      <c r="BK688" s="103"/>
      <c r="BL688" s="103"/>
      <c r="BM688" s="103"/>
      <c r="BN688" s="103"/>
      <c r="BO688" s="103"/>
      <c r="BP688" s="103"/>
      <c r="BQ688" s="103"/>
      <c r="BR688" s="103"/>
      <c r="BS688" s="103"/>
      <c r="BT688" s="103"/>
      <c r="BU688" s="103"/>
      <c r="BV688" s="103"/>
      <c r="BW688" s="103"/>
      <c r="BX688" s="103"/>
      <c r="BY688" s="103"/>
      <c r="BZ688" s="103"/>
      <c r="CA688" s="103"/>
      <c r="CB688" s="103"/>
      <c r="CC688" s="103"/>
      <c r="CD688" s="103"/>
      <c r="CE688" s="103"/>
      <c r="CF688" s="103"/>
      <c r="CG688" s="103"/>
      <c r="CH688" s="103"/>
      <c r="CI688" s="103"/>
      <c r="CJ688" s="103"/>
      <c r="CK688" s="103"/>
      <c r="CL688" s="103"/>
      <c r="CM688" s="103"/>
      <c r="CN688" s="103"/>
      <c r="CO688" s="103"/>
      <c r="CP688" s="103"/>
      <c r="CQ688" s="103"/>
      <c r="CR688" s="103"/>
      <c r="CS688" s="103"/>
      <c r="CT688" s="103"/>
      <c r="CU688" s="103"/>
      <c r="CV688" s="103"/>
      <c r="CW688" s="103"/>
      <c r="CX688" s="103"/>
      <c r="CY688" s="103"/>
      <c r="CZ688" s="103"/>
      <c r="DA688" s="103"/>
      <c r="DB688" s="103"/>
      <c r="DC688" s="103"/>
      <c r="DD688" s="103"/>
      <c r="DE688" s="103"/>
      <c r="DF688" s="103"/>
      <c r="DG688" s="103"/>
      <c r="DH688" s="103"/>
      <c r="DI688" s="103"/>
      <c r="DJ688" s="103"/>
      <c r="DK688" s="103"/>
      <c r="DL688" s="103"/>
      <c r="DM688" s="103"/>
      <c r="DN688" s="103"/>
      <c r="DO688" s="103"/>
      <c r="DP688" s="103"/>
      <c r="DQ688" s="103"/>
      <c r="DR688" s="103"/>
      <c r="DS688" s="103"/>
      <c r="DT688" s="103"/>
      <c r="DU688" s="103"/>
      <c r="DV688" s="103"/>
      <c r="DW688" s="103"/>
      <c r="DX688" s="103"/>
      <c r="DY688" s="103"/>
      <c r="DZ688" s="103"/>
      <c r="EA688" s="103"/>
      <c r="EB688" s="103"/>
      <c r="EC688" s="103"/>
      <c r="ED688" s="103"/>
      <c r="EE688" s="103"/>
      <c r="EF688" s="103"/>
      <c r="EG688" s="103"/>
      <c r="EH688" s="103"/>
      <c r="EI688" s="103"/>
      <c r="EJ688" s="103"/>
      <c r="EK688" s="103"/>
      <c r="EL688" s="103"/>
      <c r="EM688" s="103"/>
      <c r="EN688" s="103"/>
      <c r="EO688" s="103"/>
      <c r="EP688" s="103"/>
      <c r="EQ688" s="103"/>
      <c r="ER688" s="103"/>
      <c r="ES688" s="103"/>
      <c r="ET688" s="103"/>
      <c r="EU688" s="103"/>
      <c r="EV688" s="103"/>
      <c r="EW688" s="103"/>
      <c r="EX688" s="103"/>
      <c r="EY688" s="103"/>
      <c r="EZ688" s="103"/>
      <c r="FA688" s="103"/>
      <c r="FB688" s="103"/>
      <c r="FC688" s="103"/>
      <c r="FD688" s="103"/>
      <c r="FE688" s="103"/>
      <c r="FF688" s="103"/>
      <c r="FG688" s="103"/>
      <c r="FH688" s="103"/>
      <c r="FI688" s="103"/>
      <c r="FJ688" s="103"/>
      <c r="FK688" s="103"/>
      <c r="FL688" s="103"/>
      <c r="FM688" s="103"/>
      <c r="FN688" s="103"/>
      <c r="FO688" s="103"/>
      <c r="FP688" s="103"/>
      <c r="FQ688" s="103"/>
      <c r="FR688" s="103"/>
      <c r="FS688" s="103"/>
      <c r="FT688" s="103"/>
      <c r="FU688" s="103"/>
      <c r="FV688" s="103"/>
      <c r="FW688" s="103"/>
      <c r="FX688" s="103"/>
      <c r="FY688" s="103"/>
      <c r="FZ688" s="103"/>
      <c r="GA688" s="103"/>
      <c r="GB688" s="103"/>
      <c r="GC688" s="103"/>
      <c r="GD688" s="103"/>
      <c r="GE688" s="103"/>
      <c r="GF688" s="103"/>
      <c r="GG688" s="103"/>
      <c r="GH688" s="103"/>
      <c r="GI688" s="103"/>
      <c r="GJ688" s="103"/>
      <c r="GK688" s="103"/>
      <c r="GL688" s="103"/>
      <c r="GM688" s="103"/>
      <c r="GN688" s="103"/>
      <c r="GO688" s="103"/>
      <c r="GP688" s="103"/>
      <c r="GQ688" s="103"/>
      <c r="GR688" s="103"/>
      <c r="GS688" s="103"/>
      <c r="GT688" s="103"/>
      <c r="GU688" s="103"/>
      <c r="GV688" s="103"/>
      <c r="GW688" s="103"/>
      <c r="GX688" s="103"/>
      <c r="GY688" s="103"/>
      <c r="GZ688" s="103"/>
      <c r="HA688" s="103"/>
      <c r="HB688" s="103"/>
      <c r="HC688" s="103"/>
      <c r="HD688" s="103"/>
      <c r="HE688" s="103"/>
      <c r="HF688" s="103"/>
      <c r="HG688" s="103"/>
      <c r="HH688" s="103"/>
      <c r="HI688" s="103"/>
      <c r="HJ688" s="103"/>
      <c r="HK688" s="103"/>
      <c r="HL688" s="103"/>
      <c r="HM688" s="103"/>
      <c r="HN688" s="103"/>
      <c r="HO688" s="103"/>
      <c r="HP688" s="103"/>
      <c r="HQ688" s="103"/>
      <c r="HR688" s="103"/>
      <c r="HS688" s="103"/>
      <c r="HT688" s="103"/>
      <c r="HU688" s="103"/>
      <c r="HV688" s="103"/>
      <c r="HW688" s="103"/>
      <c r="HX688" s="103"/>
      <c r="HY688" s="103"/>
      <c r="HZ688" s="103"/>
      <c r="IA688" s="103"/>
      <c r="IB688" s="103"/>
      <c r="IC688" s="103"/>
      <c r="ID688" s="103"/>
      <c r="IE688" s="103"/>
      <c r="IF688" s="103"/>
      <c r="IG688" s="103"/>
      <c r="IH688" s="103"/>
      <c r="II688" s="103"/>
      <c r="IJ688" s="103"/>
      <c r="IK688" s="103"/>
      <c r="IL688" s="103"/>
      <c r="IM688" s="103"/>
      <c r="IN688" s="103"/>
      <c r="IO688" s="103"/>
      <c r="IP688" s="103"/>
      <c r="IQ688" s="103"/>
      <c r="IR688" s="103"/>
      <c r="IS688" s="103"/>
      <c r="IT688" s="103"/>
      <c r="IU688" s="103"/>
      <c r="IV688" s="103"/>
      <c r="IW688" s="103"/>
      <c r="IX688" s="103"/>
      <c r="IY688" s="103"/>
      <c r="IZ688" s="103"/>
      <c r="JA688" s="103"/>
      <c r="JB688" s="103"/>
      <c r="JC688" s="103"/>
      <c r="JD688" s="103"/>
      <c r="JE688" s="103"/>
      <c r="JF688" s="103"/>
      <c r="JG688" s="103"/>
      <c r="JH688" s="103"/>
      <c r="JI688" s="103"/>
      <c r="JJ688" s="103"/>
      <c r="JK688" s="103"/>
      <c r="JL688" s="103"/>
      <c r="JM688" s="103"/>
      <c r="JN688" s="103"/>
      <c r="JO688" s="103"/>
      <c r="JP688" s="103"/>
      <c r="JQ688" s="103"/>
      <c r="JR688" s="103"/>
      <c r="JS688" s="103"/>
      <c r="JT688" s="103"/>
      <c r="JU688" s="103"/>
      <c r="JV688" s="103"/>
      <c r="JW688" s="103"/>
      <c r="JX688" s="103"/>
      <c r="JY688" s="103"/>
      <c r="JZ688" s="103"/>
      <c r="KA688" s="103"/>
      <c r="KB688" s="103"/>
      <c r="KC688" s="103"/>
      <c r="KD688" s="103"/>
      <c r="KE688" s="103"/>
      <c r="KF688" s="103"/>
      <c r="KG688" s="103"/>
      <c r="KH688" s="103"/>
      <c r="KI688" s="103"/>
      <c r="KJ688" s="103"/>
      <c r="KK688" s="103"/>
      <c r="KL688" s="103"/>
      <c r="KM688" s="103"/>
      <c r="KN688" s="103"/>
      <c r="KO688" s="103"/>
      <c r="KP688" s="103"/>
      <c r="KQ688" s="103"/>
      <c r="KR688" s="103"/>
      <c r="KS688" s="103"/>
      <c r="KT688" s="103"/>
      <c r="KU688" s="103"/>
      <c r="KV688" s="103"/>
      <c r="KW688" s="103"/>
      <c r="KX688" s="103"/>
      <c r="KY688" s="103"/>
      <c r="KZ688" s="103"/>
      <c r="LA688" s="103"/>
      <c r="LB688" s="103"/>
      <c r="LC688" s="103"/>
      <c r="LD688" s="103"/>
      <c r="LE688" s="103"/>
      <c r="LF688" s="103"/>
      <c r="LG688" s="103"/>
      <c r="LH688" s="103"/>
      <c r="LI688" s="103"/>
      <c r="LJ688" s="103"/>
      <c r="LK688" s="103"/>
      <c r="LL688" s="103"/>
      <c r="LM688" s="103"/>
      <c r="LN688" s="103"/>
      <c r="LO688" s="103"/>
      <c r="LP688" s="103"/>
      <c r="LQ688" s="103"/>
      <c r="LR688" s="103"/>
      <c r="LS688" s="103"/>
      <c r="LT688" s="103"/>
      <c r="LU688" s="103"/>
      <c r="LV688" s="103"/>
      <c r="LW688" s="103"/>
      <c r="LX688" s="103"/>
      <c r="LY688" s="103"/>
      <c r="LZ688" s="103"/>
      <c r="MA688" s="103"/>
      <c r="MB688" s="103"/>
      <c r="MC688" s="103"/>
      <c r="MD688" s="103"/>
      <c r="ME688" s="103"/>
      <c r="MF688" s="103"/>
      <c r="MG688" s="103"/>
      <c r="MH688" s="103"/>
      <c r="MI688" s="103"/>
      <c r="MJ688" s="103"/>
      <c r="MK688" s="103"/>
      <c r="ML688" s="103"/>
      <c r="MM688" s="103"/>
      <c r="MN688" s="103"/>
      <c r="MO688" s="103"/>
      <c r="MP688" s="103"/>
      <c r="MQ688" s="103"/>
      <c r="MR688" s="103"/>
      <c r="MS688" s="103"/>
      <c r="MT688" s="103"/>
      <c r="MU688" s="103"/>
      <c r="MV688" s="103"/>
      <c r="MW688" s="103"/>
      <c r="MX688" s="103"/>
      <c r="MY688" s="103"/>
      <c r="MZ688" s="103"/>
      <c r="NA688" s="103"/>
      <c r="NB688" s="103"/>
      <c r="NC688" s="103"/>
      <c r="ND688" s="103"/>
      <c r="NE688" s="103"/>
      <c r="NF688" s="103"/>
      <c r="NG688" s="103"/>
      <c r="NH688" s="103"/>
      <c r="NI688" s="103"/>
      <c r="NJ688" s="103"/>
      <c r="NK688" s="103"/>
      <c r="NL688" s="103"/>
      <c r="NM688" s="103"/>
      <c r="NN688" s="103"/>
      <c r="NO688" s="103"/>
      <c r="NP688" s="103"/>
      <c r="NQ688" s="103"/>
      <c r="NR688" s="103"/>
      <c r="NS688" s="103"/>
      <c r="NT688" s="103"/>
      <c r="NU688" s="103"/>
      <c r="NV688" s="103"/>
      <c r="NW688" s="103"/>
      <c r="NX688" s="103"/>
      <c r="NY688" s="103"/>
      <c r="NZ688" s="103"/>
      <c r="OA688" s="103"/>
      <c r="OB688" s="103"/>
      <c r="OC688" s="103"/>
      <c r="OD688" s="103"/>
      <c r="OE688" s="103"/>
      <c r="OF688" s="103"/>
      <c r="OG688" s="103"/>
      <c r="OH688" s="103"/>
      <c r="OI688" s="103"/>
      <c r="OJ688" s="103"/>
      <c r="OK688" s="103"/>
      <c r="OL688" s="103"/>
      <c r="OM688" s="103"/>
      <c r="ON688" s="103"/>
      <c r="OO688" s="103"/>
      <c r="OP688" s="103"/>
      <c r="OQ688" s="103"/>
      <c r="OR688" s="103"/>
      <c r="OS688" s="103"/>
      <c r="OT688" s="103"/>
      <c r="OU688" s="103"/>
      <c r="OV688" s="103"/>
      <c r="OW688" s="103"/>
      <c r="OX688" s="103"/>
      <c r="OY688" s="103"/>
      <c r="OZ688" s="103"/>
      <c r="PA688" s="103"/>
      <c r="PB688" s="103"/>
      <c r="PC688" s="103"/>
      <c r="PD688" s="103"/>
      <c r="PE688" s="103"/>
      <c r="PF688" s="103"/>
      <c r="PG688" s="103"/>
      <c r="PH688" s="103"/>
      <c r="PI688" s="103"/>
      <c r="PJ688" s="103"/>
      <c r="PK688" s="103"/>
      <c r="PL688" s="103"/>
      <c r="PM688" s="103"/>
      <c r="PN688" s="103"/>
      <c r="PO688" s="103"/>
      <c r="PP688" s="103"/>
      <c r="PQ688" s="103"/>
      <c r="PR688" s="103"/>
      <c r="PS688" s="103"/>
      <c r="PT688" s="103"/>
      <c r="PU688" s="103"/>
      <c r="PV688" s="103"/>
      <c r="PW688" s="103"/>
      <c r="PX688" s="103"/>
      <c r="PY688" s="103"/>
      <c r="PZ688" s="103"/>
      <c r="QA688" s="103"/>
      <c r="QB688" s="103"/>
      <c r="QC688" s="103"/>
      <c r="QD688" s="103"/>
      <c r="QE688" s="103"/>
      <c r="QF688" s="103"/>
      <c r="QG688" s="103"/>
      <c r="QH688" s="103"/>
      <c r="QI688" s="103"/>
      <c r="QJ688" s="103"/>
      <c r="QK688" s="103"/>
      <c r="QL688" s="103"/>
      <c r="QM688" s="103"/>
      <c r="QN688" s="103"/>
      <c r="QO688" s="103"/>
      <c r="QP688" s="103"/>
      <c r="QQ688" s="103"/>
      <c r="QR688" s="103"/>
      <c r="QS688" s="103"/>
      <c r="QT688" s="103"/>
      <c r="QU688" s="103"/>
      <c r="QV688" s="103"/>
      <c r="QW688" s="103"/>
      <c r="QX688" s="103"/>
      <c r="QY688" s="103"/>
      <c r="QZ688" s="103"/>
      <c r="RA688" s="103"/>
      <c r="RB688" s="103"/>
      <c r="RC688" s="103"/>
      <c r="RD688" s="103"/>
      <c r="RE688" s="103"/>
      <c r="RF688" s="103"/>
      <c r="RG688" s="103"/>
      <c r="RH688" s="103"/>
      <c r="RI688" s="103"/>
      <c r="RJ688" s="103"/>
      <c r="RK688" s="103"/>
      <c r="RL688" s="103"/>
      <c r="RM688" s="103"/>
      <c r="RN688" s="103"/>
      <c r="RO688" s="103"/>
      <c r="RP688" s="103"/>
      <c r="RQ688" s="103"/>
      <c r="RR688" s="103"/>
      <c r="RS688" s="103"/>
      <c r="RT688" s="103"/>
      <c r="RU688" s="103"/>
      <c r="RV688" s="103"/>
      <c r="RW688" s="103"/>
      <c r="RX688" s="103"/>
      <c r="RY688" s="103"/>
      <c r="RZ688" s="103"/>
      <c r="SA688" s="103"/>
      <c r="SB688" s="103"/>
      <c r="SC688" s="103"/>
      <c r="SD688" s="103"/>
      <c r="SE688" s="103"/>
      <c r="SF688" s="103"/>
      <c r="SG688" s="103"/>
      <c r="SH688" s="103"/>
      <c r="SI688" s="103"/>
      <c r="SJ688" s="103"/>
      <c r="SK688" s="103"/>
      <c r="SL688" s="103"/>
      <c r="SM688" s="103"/>
      <c r="SN688" s="103"/>
      <c r="SO688" s="103"/>
      <c r="SP688" s="103"/>
      <c r="SQ688" s="103"/>
      <c r="SR688" s="103"/>
      <c r="SS688" s="103"/>
      <c r="ST688" s="103"/>
      <c r="SU688" s="103"/>
      <c r="SV688" s="103"/>
      <c r="SW688" s="103"/>
      <c r="SX688" s="103"/>
      <c r="SY688" s="103"/>
      <c r="SZ688" s="103"/>
      <c r="TA688" s="103"/>
      <c r="TB688" s="103"/>
      <c r="TC688" s="103"/>
      <c r="TD688" s="103"/>
      <c r="TE688" s="103"/>
      <c r="TF688" s="103"/>
      <c r="TG688" s="103"/>
      <c r="TH688" s="103"/>
      <c r="TI688" s="103"/>
      <c r="TJ688" s="103"/>
      <c r="TK688" s="103"/>
      <c r="TL688" s="103"/>
      <c r="TM688" s="103"/>
      <c r="TN688" s="103"/>
      <c r="TO688" s="103"/>
      <c r="TP688" s="103"/>
      <c r="TQ688" s="103"/>
      <c r="TR688" s="103"/>
      <c r="TS688" s="103"/>
      <c r="TT688" s="103"/>
      <c r="TU688" s="103"/>
      <c r="TV688" s="103"/>
      <c r="TW688" s="103"/>
      <c r="TX688" s="103"/>
      <c r="TY688" s="103"/>
      <c r="TZ688" s="103"/>
      <c r="UA688" s="103"/>
      <c r="UB688" s="103"/>
      <c r="UC688" s="103"/>
      <c r="UD688" s="103"/>
      <c r="UE688" s="103"/>
      <c r="UF688" s="103"/>
      <c r="UG688" s="103"/>
      <c r="UH688" s="103"/>
      <c r="UI688" s="103"/>
      <c r="UJ688" s="103"/>
      <c r="UK688" s="103"/>
      <c r="UL688" s="103"/>
      <c r="UM688" s="103"/>
      <c r="UN688" s="103"/>
      <c r="UO688" s="103"/>
      <c r="UP688" s="103"/>
      <c r="UQ688" s="103"/>
      <c r="UR688" s="103"/>
      <c r="US688" s="103"/>
      <c r="UT688" s="103"/>
      <c r="UU688" s="103"/>
      <c r="UV688" s="103"/>
      <c r="UW688" s="103"/>
      <c r="UX688" s="103"/>
      <c r="UY688" s="103"/>
      <c r="UZ688" s="103"/>
      <c r="VA688" s="103"/>
      <c r="VB688" s="103"/>
      <c r="VC688" s="103"/>
      <c r="VD688" s="103"/>
      <c r="VE688" s="103"/>
      <c r="VF688" s="103"/>
      <c r="VG688" s="103"/>
      <c r="VH688" s="103"/>
      <c r="VI688" s="103"/>
      <c r="VJ688" s="103"/>
      <c r="VK688" s="103"/>
      <c r="VL688" s="103"/>
      <c r="VM688" s="103"/>
      <c r="VN688" s="103"/>
      <c r="VO688" s="103"/>
      <c r="VP688" s="103"/>
      <c r="VQ688" s="103"/>
      <c r="VR688" s="103"/>
      <c r="VS688" s="103"/>
      <c r="VT688" s="103"/>
      <c r="VU688" s="103"/>
      <c r="VV688" s="103"/>
      <c r="VW688" s="103"/>
      <c r="VX688" s="103"/>
      <c r="VY688" s="103"/>
      <c r="VZ688" s="103"/>
      <c r="WA688" s="103"/>
      <c r="WB688" s="103"/>
      <c r="WC688" s="103"/>
      <c r="WD688" s="103"/>
      <c r="WE688" s="103"/>
      <c r="WF688" s="103"/>
      <c r="WG688" s="103"/>
      <c r="WH688" s="103"/>
      <c r="WI688" s="103"/>
      <c r="WJ688" s="103"/>
      <c r="WK688" s="103"/>
      <c r="WL688" s="103"/>
      <c r="WM688" s="103"/>
      <c r="WN688" s="103"/>
      <c r="WO688" s="103"/>
      <c r="WP688" s="103"/>
      <c r="WQ688" s="103"/>
      <c r="WR688" s="103"/>
      <c r="WS688" s="103"/>
      <c r="WT688" s="103"/>
      <c r="WU688" s="103"/>
      <c r="WV688" s="103"/>
      <c r="WW688" s="103"/>
      <c r="WX688" s="103"/>
      <c r="WY688" s="103"/>
      <c r="WZ688" s="103"/>
      <c r="XA688" s="103"/>
      <c r="XB688" s="103"/>
      <c r="XC688" s="103"/>
      <c r="XD688" s="103"/>
      <c r="XE688" s="103"/>
      <c r="XF688" s="103"/>
      <c r="XG688" s="103"/>
      <c r="XH688" s="103"/>
      <c r="XI688" s="103"/>
      <c r="XJ688" s="103"/>
      <c r="XK688" s="103"/>
      <c r="XL688" s="103"/>
      <c r="XM688" s="103"/>
      <c r="XN688" s="103"/>
      <c r="XO688" s="103"/>
      <c r="XP688" s="103"/>
      <c r="XQ688" s="103"/>
      <c r="XR688" s="103"/>
      <c r="XS688" s="103"/>
      <c r="XT688" s="103"/>
      <c r="XU688" s="103"/>
      <c r="XV688" s="103"/>
      <c r="XW688" s="103"/>
      <c r="XX688" s="103"/>
      <c r="XY688" s="103"/>
      <c r="XZ688" s="103"/>
      <c r="YA688" s="103"/>
      <c r="YB688" s="103"/>
      <c r="YC688" s="103"/>
      <c r="YD688" s="103"/>
      <c r="YE688" s="103"/>
      <c r="YF688" s="103"/>
      <c r="YG688" s="103"/>
      <c r="YH688" s="103"/>
      <c r="YI688" s="103"/>
      <c r="YJ688" s="103"/>
      <c r="YK688" s="103"/>
      <c r="YL688" s="103"/>
      <c r="YM688" s="103"/>
      <c r="YN688" s="103"/>
      <c r="YO688" s="103"/>
      <c r="YP688" s="103"/>
      <c r="YQ688" s="103"/>
      <c r="YR688" s="103"/>
      <c r="YS688" s="103"/>
      <c r="YT688" s="103"/>
      <c r="YU688" s="103"/>
      <c r="YV688" s="103"/>
      <c r="YW688" s="103"/>
      <c r="YX688" s="103"/>
      <c r="YY688" s="103"/>
      <c r="YZ688" s="103"/>
      <c r="ZA688" s="103"/>
      <c r="ZB688" s="103"/>
      <c r="ZC688" s="103"/>
      <c r="ZD688" s="103"/>
      <c r="ZE688" s="103"/>
      <c r="ZF688" s="103"/>
      <c r="ZG688" s="103"/>
      <c r="ZH688" s="103"/>
      <c r="ZI688" s="103"/>
      <c r="ZJ688" s="103"/>
      <c r="ZK688" s="103"/>
      <c r="ZL688" s="103"/>
      <c r="ZM688" s="103"/>
      <c r="ZN688" s="103"/>
      <c r="ZO688" s="103"/>
      <c r="ZP688" s="103"/>
      <c r="ZQ688" s="103"/>
      <c r="ZR688" s="103"/>
      <c r="ZS688" s="103"/>
      <c r="ZT688" s="103"/>
      <c r="ZU688" s="103"/>
      <c r="ZV688" s="103"/>
      <c r="ZW688" s="103"/>
      <c r="ZX688" s="103"/>
      <c r="ZY688" s="103"/>
      <c r="ZZ688" s="103"/>
      <c r="AAA688" s="103"/>
      <c r="AAB688" s="103"/>
      <c r="AAC688" s="103"/>
      <c r="AAD688" s="103"/>
      <c r="AAE688" s="103"/>
      <c r="AAF688" s="103"/>
      <c r="AAG688" s="103"/>
      <c r="AAH688" s="103"/>
      <c r="AAI688" s="103"/>
      <c r="AAJ688" s="103"/>
      <c r="AAK688" s="103"/>
      <c r="AAL688" s="103"/>
      <c r="AAM688" s="103"/>
      <c r="AAN688" s="103"/>
      <c r="AAO688" s="103"/>
      <c r="AAP688" s="103"/>
      <c r="AAQ688" s="103"/>
      <c r="AAR688" s="103"/>
      <c r="AAS688" s="103"/>
      <c r="AAT688" s="103"/>
      <c r="AAU688" s="103"/>
      <c r="AAV688" s="103"/>
      <c r="AAW688" s="103"/>
      <c r="AAX688" s="103"/>
      <c r="AAY688" s="103"/>
      <c r="AAZ688" s="103"/>
      <c r="ABA688" s="103"/>
      <c r="ABB688" s="103"/>
      <c r="ABC688" s="103"/>
      <c r="ABD688" s="103"/>
      <c r="ABE688" s="103"/>
      <c r="ABF688" s="103"/>
      <c r="ABG688" s="103"/>
      <c r="ABH688" s="103"/>
      <c r="ABI688" s="103"/>
      <c r="ABJ688" s="103"/>
      <c r="ABK688" s="103"/>
      <c r="ABL688" s="103"/>
      <c r="ABM688" s="103"/>
      <c r="ABN688" s="103"/>
      <c r="ABO688" s="103"/>
      <c r="ABP688" s="103"/>
      <c r="ABQ688" s="103"/>
      <c r="ABR688" s="103"/>
      <c r="ABS688" s="103"/>
      <c r="ABT688" s="103"/>
      <c r="ABU688" s="103"/>
      <c r="ABV688" s="103"/>
      <c r="ABW688" s="103"/>
      <c r="ABX688" s="103"/>
      <c r="ABY688" s="103"/>
      <c r="ABZ688" s="103"/>
      <c r="ACA688" s="103"/>
      <c r="ACB688" s="103"/>
      <c r="ACC688" s="103"/>
      <c r="ACD688" s="103"/>
      <c r="ACE688" s="103"/>
      <c r="ACF688" s="103"/>
      <c r="ACG688" s="103"/>
      <c r="ACH688" s="103"/>
      <c r="ACI688" s="103"/>
      <c r="ACJ688" s="103"/>
      <c r="ACK688" s="103"/>
      <c r="ACL688" s="103"/>
      <c r="ACM688" s="103"/>
      <c r="ACN688" s="103"/>
      <c r="ACO688" s="103"/>
      <c r="ACP688" s="103"/>
      <c r="ACQ688" s="103"/>
      <c r="ACR688" s="103"/>
      <c r="ACS688" s="103"/>
      <c r="ACT688" s="103"/>
      <c r="ACU688" s="103"/>
      <c r="ACV688" s="103"/>
      <c r="ACW688" s="103"/>
      <c r="ACX688" s="103"/>
      <c r="ACY688" s="103"/>
      <c r="ACZ688" s="103"/>
      <c r="ADA688" s="103"/>
      <c r="ADB688" s="103"/>
      <c r="ADC688" s="103"/>
      <c r="ADD688" s="103"/>
      <c r="ADE688" s="103"/>
      <c r="ADF688" s="103"/>
      <c r="ADG688" s="103"/>
      <c r="ADH688" s="103"/>
      <c r="ADI688" s="103"/>
      <c r="ADJ688" s="103"/>
      <c r="ADK688" s="103"/>
      <c r="ADL688" s="103"/>
      <c r="ADM688" s="103"/>
      <c r="ADN688" s="103"/>
      <c r="ADO688" s="103"/>
      <c r="ADP688" s="103"/>
      <c r="ADQ688" s="103"/>
      <c r="ADR688" s="103"/>
      <c r="ADS688" s="103"/>
      <c r="ADT688" s="103"/>
      <c r="ADU688" s="103"/>
      <c r="ADV688" s="103"/>
      <c r="ADW688" s="103"/>
      <c r="ADX688" s="103"/>
      <c r="ADY688" s="103"/>
      <c r="ADZ688" s="103"/>
      <c r="AEA688" s="103"/>
      <c r="AEB688" s="103"/>
      <c r="AEC688" s="103"/>
      <c r="AED688" s="103"/>
      <c r="AEE688" s="103"/>
      <c r="AEF688" s="103"/>
      <c r="AEG688" s="103"/>
      <c r="AEH688" s="103"/>
      <c r="AEI688" s="103"/>
      <c r="AEJ688" s="103"/>
      <c r="AEK688" s="103"/>
      <c r="AEL688" s="103"/>
      <c r="AEM688" s="103"/>
      <c r="AEN688" s="103"/>
      <c r="AEO688" s="103"/>
      <c r="AEP688" s="103"/>
      <c r="AEQ688" s="103"/>
      <c r="AER688" s="103"/>
      <c r="AES688" s="103"/>
      <c r="AET688" s="103"/>
      <c r="AEU688" s="103"/>
      <c r="AEV688" s="103"/>
      <c r="AEW688" s="103"/>
      <c r="AEX688" s="103"/>
      <c r="AEY688" s="103"/>
      <c r="AEZ688" s="103"/>
      <c r="AFA688" s="103"/>
      <c r="AFB688" s="103"/>
      <c r="AFC688" s="103"/>
      <c r="AFD688" s="103"/>
      <c r="AFE688" s="103"/>
      <c r="AFF688" s="103"/>
      <c r="AFG688" s="103"/>
      <c r="AFH688" s="103"/>
      <c r="AFI688" s="103"/>
      <c r="AFJ688" s="103"/>
      <c r="AFK688" s="103"/>
      <c r="AFL688" s="103"/>
      <c r="AFM688" s="103"/>
      <c r="AFN688" s="103"/>
      <c r="AFO688" s="103"/>
      <c r="AFP688" s="103"/>
      <c r="AFQ688" s="103"/>
      <c r="AFR688" s="103"/>
      <c r="AFS688" s="103"/>
      <c r="AFT688" s="103"/>
      <c r="AFU688" s="103"/>
      <c r="AFV688" s="103"/>
      <c r="AFW688" s="103"/>
      <c r="AFX688" s="103"/>
      <c r="AFY688" s="103"/>
      <c r="AFZ688" s="103"/>
      <c r="AGA688" s="103"/>
      <c r="AGB688" s="103"/>
      <c r="AGC688" s="103"/>
      <c r="AGD688" s="103"/>
      <c r="AGE688" s="103"/>
      <c r="AGF688" s="103"/>
      <c r="AGG688" s="103"/>
      <c r="AGH688" s="103"/>
      <c r="AGI688" s="103"/>
      <c r="AGJ688" s="103"/>
      <c r="AGK688" s="103"/>
      <c r="AGL688" s="103"/>
      <c r="AGM688" s="103"/>
      <c r="AGN688" s="103"/>
      <c r="AGO688" s="103"/>
      <c r="AGP688" s="103"/>
      <c r="AGQ688" s="103"/>
      <c r="AGR688" s="103"/>
      <c r="AGS688" s="103"/>
      <c r="AGT688" s="103"/>
      <c r="AGU688" s="103"/>
      <c r="AGV688" s="103"/>
      <c r="AGW688" s="103"/>
      <c r="AGX688" s="103"/>
      <c r="AGY688" s="103"/>
      <c r="AGZ688" s="103"/>
      <c r="AHA688" s="103"/>
      <c r="AHB688" s="103"/>
      <c r="AHC688" s="103"/>
      <c r="AHD688" s="103"/>
      <c r="AHE688" s="103"/>
      <c r="AHF688" s="103"/>
      <c r="AHG688" s="103"/>
      <c r="AHH688" s="103"/>
      <c r="AHI688" s="103"/>
      <c r="AHJ688" s="103"/>
      <c r="AHK688" s="103"/>
      <c r="AHL688" s="103"/>
      <c r="AHM688" s="103"/>
      <c r="AHN688" s="103"/>
      <c r="AHO688" s="103"/>
      <c r="AHP688" s="103"/>
      <c r="AHQ688" s="103"/>
      <c r="AHR688" s="103"/>
      <c r="AHS688" s="103"/>
      <c r="AHT688" s="103"/>
      <c r="AHU688" s="103"/>
      <c r="AHV688" s="103"/>
      <c r="AHW688" s="103"/>
      <c r="AHX688" s="103"/>
      <c r="AHY688" s="103"/>
      <c r="AHZ688" s="103"/>
      <c r="AIA688" s="103"/>
      <c r="AIB688" s="103"/>
      <c r="AIC688" s="103"/>
      <c r="AID688" s="103"/>
      <c r="AIE688" s="103"/>
      <c r="AIF688" s="103"/>
      <c r="AIG688" s="103"/>
      <c r="AIH688" s="103"/>
      <c r="AII688" s="103"/>
      <c r="AIJ688" s="103"/>
      <c r="AIK688" s="103"/>
      <c r="AIL688" s="103"/>
      <c r="AIM688" s="103"/>
      <c r="AIN688" s="103"/>
      <c r="AIO688" s="103"/>
      <c r="AIP688" s="103"/>
      <c r="AIQ688" s="103"/>
      <c r="AIR688" s="103"/>
      <c r="AIS688" s="103"/>
      <c r="AIT688" s="103"/>
      <c r="AIU688" s="103"/>
      <c r="AIV688" s="103"/>
      <c r="AIW688" s="103"/>
      <c r="AIX688" s="103"/>
      <c r="AIY688" s="103"/>
      <c r="AIZ688" s="103"/>
      <c r="AJA688" s="103"/>
      <c r="AJB688" s="103"/>
      <c r="AJC688" s="103"/>
      <c r="AJD688" s="103"/>
      <c r="AJE688" s="103"/>
      <c r="AJF688" s="103"/>
      <c r="AJG688" s="103"/>
      <c r="AJH688" s="103"/>
      <c r="AJI688" s="103"/>
      <c r="AJJ688" s="103"/>
      <c r="AJK688" s="103"/>
      <c r="AJL688" s="103"/>
      <c r="AJM688" s="103"/>
      <c r="AJN688" s="103"/>
      <c r="AJO688" s="103"/>
      <c r="AJP688" s="103"/>
      <c r="AJQ688" s="103"/>
      <c r="AJR688" s="103"/>
      <c r="AJS688" s="103"/>
      <c r="AJT688" s="103"/>
      <c r="AJU688" s="103"/>
      <c r="AJV688" s="103"/>
      <c r="AJW688" s="103"/>
      <c r="AJX688" s="103"/>
      <c r="AJY688" s="103"/>
      <c r="AJZ688" s="103"/>
      <c r="AKA688" s="103"/>
      <c r="AKB688" s="103"/>
      <c r="AKC688" s="103"/>
      <c r="AKD688" s="103"/>
      <c r="AKE688" s="103"/>
      <c r="AKF688" s="103"/>
      <c r="AKG688" s="103"/>
      <c r="AKH688" s="103"/>
      <c r="AKI688" s="103"/>
      <c r="AKJ688" s="103"/>
      <c r="AKK688" s="103"/>
      <c r="AKL688" s="103"/>
      <c r="AKM688" s="103"/>
      <c r="AKN688" s="103"/>
      <c r="AKO688" s="103"/>
      <c r="AKP688" s="103"/>
      <c r="AKQ688" s="103"/>
      <c r="AKR688" s="103"/>
      <c r="AKS688" s="103"/>
      <c r="AKT688" s="103"/>
      <c r="AKU688" s="103"/>
      <c r="AKV688" s="103"/>
      <c r="AKW688" s="103"/>
      <c r="AKX688" s="103"/>
      <c r="AKY688" s="103"/>
      <c r="AKZ688" s="103"/>
      <c r="ALA688" s="103"/>
      <c r="ALB688" s="103"/>
      <c r="ALC688" s="103"/>
      <c r="ALD688" s="103"/>
      <c r="ALE688" s="103"/>
      <c r="ALF688" s="103"/>
      <c r="ALG688" s="103"/>
      <c r="ALH688" s="103"/>
      <c r="ALI688" s="103"/>
      <c r="ALJ688" s="103"/>
      <c r="ALK688" s="103"/>
      <c r="ALL688" s="103"/>
      <c r="ALM688" s="103"/>
      <c r="ALN688" s="103"/>
      <c r="ALO688" s="103"/>
      <c r="ALP688" s="103"/>
      <c r="ALQ688" s="103"/>
      <c r="ALR688" s="103"/>
      <c r="ALS688" s="103"/>
      <c r="ALT688"/>
      <c r="ALU688"/>
      <c r="ALV688"/>
      <c r="ALW688"/>
      <c r="ALX688"/>
      <c r="ALY688"/>
      <c r="ALZ688"/>
      <c r="AMA688"/>
      <c r="AMB688"/>
      <c r="AMC688"/>
      <c r="AMD688"/>
      <c r="AME688"/>
      <c r="AMF688"/>
      <c r="AMG688"/>
      <c r="AMH688"/>
      <c r="AMI688"/>
      <c r="AMJ688"/>
      <c r="AMK688"/>
    </row>
    <row r="689" spans="1:1025" s="115" customFormat="1" ht="35.85" customHeight="1">
      <c r="A689" s="103"/>
      <c r="B689" s="27"/>
      <c r="C689" s="37" t="s">
        <v>406</v>
      </c>
      <c r="D689" s="37">
        <v>929</v>
      </c>
      <c r="E689" s="130" t="s">
        <v>27</v>
      </c>
      <c r="F689" s="130" t="s">
        <v>23</v>
      </c>
      <c r="G689" s="82">
        <v>5020000190</v>
      </c>
      <c r="H689" s="83"/>
      <c r="I689" s="90">
        <f t="shared" si="267"/>
        <v>4525400</v>
      </c>
      <c r="J689" s="90">
        <f t="shared" ref="J689:U689" si="282">J690+J691</f>
        <v>3044900</v>
      </c>
      <c r="K689" s="77">
        <f t="shared" si="282"/>
        <v>1480500</v>
      </c>
      <c r="L689" s="77">
        <f t="shared" si="282"/>
        <v>0</v>
      </c>
      <c r="M689" s="77">
        <f t="shared" si="282"/>
        <v>0</v>
      </c>
      <c r="N689" s="77">
        <f t="shared" si="282"/>
        <v>0</v>
      </c>
      <c r="O689" s="90">
        <f t="shared" si="282"/>
        <v>0</v>
      </c>
      <c r="P689" s="77">
        <f t="shared" si="282"/>
        <v>0</v>
      </c>
      <c r="Q689" s="77">
        <f t="shared" si="282"/>
        <v>0</v>
      </c>
      <c r="R689" s="77">
        <f t="shared" si="282"/>
        <v>0</v>
      </c>
      <c r="S689" s="77">
        <f t="shared" si="282"/>
        <v>0</v>
      </c>
      <c r="T689" s="77">
        <f t="shared" si="282"/>
        <v>0</v>
      </c>
      <c r="U689" s="133">
        <f t="shared" si="282"/>
        <v>0</v>
      </c>
      <c r="V689" s="103"/>
      <c r="W689" s="103"/>
      <c r="X689" s="103"/>
      <c r="Y689" s="103"/>
      <c r="Z689" s="103"/>
      <c r="AA689" s="103"/>
      <c r="AB689" s="103"/>
      <c r="AC689" s="103"/>
      <c r="AD689" s="103"/>
      <c r="AE689" s="103"/>
      <c r="AF689" s="103"/>
      <c r="AG689" s="103"/>
      <c r="AH689" s="103"/>
      <c r="AI689" s="103"/>
      <c r="AJ689" s="103"/>
      <c r="AK689" s="103"/>
      <c r="AL689" s="103"/>
      <c r="AM689" s="103"/>
      <c r="AN689" s="103"/>
      <c r="AO689" s="103"/>
      <c r="AP689" s="103"/>
      <c r="AQ689" s="103"/>
      <c r="AR689" s="103"/>
      <c r="AS689" s="103"/>
      <c r="AT689" s="103"/>
      <c r="AU689" s="103"/>
      <c r="AV689" s="103"/>
      <c r="AW689" s="103"/>
      <c r="AX689" s="103"/>
      <c r="AY689" s="103"/>
      <c r="AZ689" s="103"/>
      <c r="BA689" s="103"/>
      <c r="BB689" s="103"/>
      <c r="BC689" s="103"/>
      <c r="BD689" s="103"/>
      <c r="BE689" s="103"/>
      <c r="BF689" s="103"/>
      <c r="BG689" s="103"/>
      <c r="BH689" s="103"/>
      <c r="BI689" s="103"/>
      <c r="BJ689" s="103"/>
      <c r="BK689" s="103"/>
      <c r="BL689" s="103"/>
      <c r="BM689" s="103"/>
      <c r="BN689" s="103"/>
      <c r="BO689" s="103"/>
      <c r="BP689" s="103"/>
      <c r="BQ689" s="103"/>
      <c r="BR689" s="103"/>
      <c r="BS689" s="103"/>
      <c r="BT689" s="103"/>
      <c r="BU689" s="103"/>
      <c r="BV689" s="103"/>
      <c r="BW689" s="103"/>
      <c r="BX689" s="103"/>
      <c r="BY689" s="103"/>
      <c r="BZ689" s="103"/>
      <c r="CA689" s="103"/>
      <c r="CB689" s="103"/>
      <c r="CC689" s="103"/>
      <c r="CD689" s="103"/>
      <c r="CE689" s="103"/>
      <c r="CF689" s="103"/>
      <c r="CG689" s="103"/>
      <c r="CH689" s="103"/>
      <c r="CI689" s="103"/>
      <c r="CJ689" s="103"/>
      <c r="CK689" s="103"/>
      <c r="CL689" s="103"/>
      <c r="CM689" s="103"/>
      <c r="CN689" s="103"/>
      <c r="CO689" s="103"/>
      <c r="CP689" s="103"/>
      <c r="CQ689" s="103"/>
      <c r="CR689" s="103"/>
      <c r="CS689" s="103"/>
      <c r="CT689" s="103"/>
      <c r="CU689" s="103"/>
      <c r="CV689" s="103"/>
      <c r="CW689" s="103"/>
      <c r="CX689" s="103"/>
      <c r="CY689" s="103"/>
      <c r="CZ689" s="103"/>
      <c r="DA689" s="103"/>
      <c r="DB689" s="103"/>
      <c r="DC689" s="103"/>
      <c r="DD689" s="103"/>
      <c r="DE689" s="103"/>
      <c r="DF689" s="103"/>
      <c r="DG689" s="103"/>
      <c r="DH689" s="103"/>
      <c r="DI689" s="103"/>
      <c r="DJ689" s="103"/>
      <c r="DK689" s="103"/>
      <c r="DL689" s="103"/>
      <c r="DM689" s="103"/>
      <c r="DN689" s="103"/>
      <c r="DO689" s="103"/>
      <c r="DP689" s="103"/>
      <c r="DQ689" s="103"/>
      <c r="DR689" s="103"/>
      <c r="DS689" s="103"/>
      <c r="DT689" s="103"/>
      <c r="DU689" s="103"/>
      <c r="DV689" s="103"/>
      <c r="DW689" s="103"/>
      <c r="DX689" s="103"/>
      <c r="DY689" s="103"/>
      <c r="DZ689" s="103"/>
      <c r="EA689" s="103"/>
      <c r="EB689" s="103"/>
      <c r="EC689" s="103"/>
      <c r="ED689" s="103"/>
      <c r="EE689" s="103"/>
      <c r="EF689" s="103"/>
      <c r="EG689" s="103"/>
      <c r="EH689" s="103"/>
      <c r="EI689" s="103"/>
      <c r="EJ689" s="103"/>
      <c r="EK689" s="103"/>
      <c r="EL689" s="103"/>
      <c r="EM689" s="103"/>
      <c r="EN689" s="103"/>
      <c r="EO689" s="103"/>
      <c r="EP689" s="103"/>
      <c r="EQ689" s="103"/>
      <c r="ER689" s="103"/>
      <c r="ES689" s="103"/>
      <c r="ET689" s="103"/>
      <c r="EU689" s="103"/>
      <c r="EV689" s="103"/>
      <c r="EW689" s="103"/>
      <c r="EX689" s="103"/>
      <c r="EY689" s="103"/>
      <c r="EZ689" s="103"/>
      <c r="FA689" s="103"/>
      <c r="FB689" s="103"/>
      <c r="FC689" s="103"/>
      <c r="FD689" s="103"/>
      <c r="FE689" s="103"/>
      <c r="FF689" s="103"/>
      <c r="FG689" s="103"/>
      <c r="FH689" s="103"/>
      <c r="FI689" s="103"/>
      <c r="FJ689" s="103"/>
      <c r="FK689" s="103"/>
      <c r="FL689" s="103"/>
      <c r="FM689" s="103"/>
      <c r="FN689" s="103"/>
      <c r="FO689" s="103"/>
      <c r="FP689" s="103"/>
      <c r="FQ689" s="103"/>
      <c r="FR689" s="103"/>
      <c r="FS689" s="103"/>
      <c r="FT689" s="103"/>
      <c r="FU689" s="103"/>
      <c r="FV689" s="103"/>
      <c r="FW689" s="103"/>
      <c r="FX689" s="103"/>
      <c r="FY689" s="103"/>
      <c r="FZ689" s="103"/>
      <c r="GA689" s="103"/>
      <c r="GB689" s="103"/>
      <c r="GC689" s="103"/>
      <c r="GD689" s="103"/>
      <c r="GE689" s="103"/>
      <c r="GF689" s="103"/>
      <c r="GG689" s="103"/>
      <c r="GH689" s="103"/>
      <c r="GI689" s="103"/>
      <c r="GJ689" s="103"/>
      <c r="GK689" s="103"/>
      <c r="GL689" s="103"/>
      <c r="GM689" s="103"/>
      <c r="GN689" s="103"/>
      <c r="GO689" s="103"/>
      <c r="GP689" s="103"/>
      <c r="GQ689" s="103"/>
      <c r="GR689" s="103"/>
      <c r="GS689" s="103"/>
      <c r="GT689" s="103"/>
      <c r="GU689" s="103"/>
      <c r="GV689" s="103"/>
      <c r="GW689" s="103"/>
      <c r="GX689" s="103"/>
      <c r="GY689" s="103"/>
      <c r="GZ689" s="103"/>
      <c r="HA689" s="103"/>
      <c r="HB689" s="103"/>
      <c r="HC689" s="103"/>
      <c r="HD689" s="103"/>
      <c r="HE689" s="103"/>
      <c r="HF689" s="103"/>
      <c r="HG689" s="103"/>
      <c r="HH689" s="103"/>
      <c r="HI689" s="103"/>
      <c r="HJ689" s="103"/>
      <c r="HK689" s="103"/>
      <c r="HL689" s="103"/>
      <c r="HM689" s="103"/>
      <c r="HN689" s="103"/>
      <c r="HO689" s="103"/>
      <c r="HP689" s="103"/>
      <c r="HQ689" s="103"/>
      <c r="HR689" s="103"/>
      <c r="HS689" s="103"/>
      <c r="HT689" s="103"/>
      <c r="HU689" s="103"/>
      <c r="HV689" s="103"/>
      <c r="HW689" s="103"/>
      <c r="HX689" s="103"/>
      <c r="HY689" s="103"/>
      <c r="HZ689" s="103"/>
      <c r="IA689" s="103"/>
      <c r="IB689" s="103"/>
      <c r="IC689" s="103"/>
      <c r="ID689" s="103"/>
      <c r="IE689" s="103"/>
      <c r="IF689" s="103"/>
      <c r="IG689" s="103"/>
      <c r="IH689" s="103"/>
      <c r="II689" s="103"/>
      <c r="IJ689" s="103"/>
      <c r="IK689" s="103"/>
      <c r="IL689" s="103"/>
      <c r="IM689" s="103"/>
      <c r="IN689" s="103"/>
      <c r="IO689" s="103"/>
      <c r="IP689" s="103"/>
      <c r="IQ689" s="103"/>
      <c r="IR689" s="103"/>
      <c r="IS689" s="103"/>
      <c r="IT689" s="103"/>
      <c r="IU689" s="103"/>
      <c r="IV689" s="103"/>
      <c r="IW689" s="103"/>
      <c r="IX689" s="103"/>
      <c r="IY689" s="103"/>
      <c r="IZ689" s="103"/>
      <c r="JA689" s="103"/>
      <c r="JB689" s="103"/>
      <c r="JC689" s="103"/>
      <c r="JD689" s="103"/>
      <c r="JE689" s="103"/>
      <c r="JF689" s="103"/>
      <c r="JG689" s="103"/>
      <c r="JH689" s="103"/>
      <c r="JI689" s="103"/>
      <c r="JJ689" s="103"/>
      <c r="JK689" s="103"/>
      <c r="JL689" s="103"/>
      <c r="JM689" s="103"/>
      <c r="JN689" s="103"/>
      <c r="JO689" s="103"/>
      <c r="JP689" s="103"/>
      <c r="JQ689" s="103"/>
      <c r="JR689" s="103"/>
      <c r="JS689" s="103"/>
      <c r="JT689" s="103"/>
      <c r="JU689" s="103"/>
      <c r="JV689" s="103"/>
      <c r="JW689" s="103"/>
      <c r="JX689" s="103"/>
      <c r="JY689" s="103"/>
      <c r="JZ689" s="103"/>
      <c r="KA689" s="103"/>
      <c r="KB689" s="103"/>
      <c r="KC689" s="103"/>
      <c r="KD689" s="103"/>
      <c r="KE689" s="103"/>
      <c r="KF689" s="103"/>
      <c r="KG689" s="103"/>
      <c r="KH689" s="103"/>
      <c r="KI689" s="103"/>
      <c r="KJ689" s="103"/>
      <c r="KK689" s="103"/>
      <c r="KL689" s="103"/>
      <c r="KM689" s="103"/>
      <c r="KN689" s="103"/>
      <c r="KO689" s="103"/>
      <c r="KP689" s="103"/>
      <c r="KQ689" s="103"/>
      <c r="KR689" s="103"/>
      <c r="KS689" s="103"/>
      <c r="KT689" s="103"/>
      <c r="KU689" s="103"/>
      <c r="KV689" s="103"/>
      <c r="KW689" s="103"/>
      <c r="KX689" s="103"/>
      <c r="KY689" s="103"/>
      <c r="KZ689" s="103"/>
      <c r="LA689" s="103"/>
      <c r="LB689" s="103"/>
      <c r="LC689" s="103"/>
      <c r="LD689" s="103"/>
      <c r="LE689" s="103"/>
      <c r="LF689" s="103"/>
      <c r="LG689" s="103"/>
      <c r="LH689" s="103"/>
      <c r="LI689" s="103"/>
      <c r="LJ689" s="103"/>
      <c r="LK689" s="103"/>
      <c r="LL689" s="103"/>
      <c r="LM689" s="103"/>
      <c r="LN689" s="103"/>
      <c r="LO689" s="103"/>
      <c r="LP689" s="103"/>
      <c r="LQ689" s="103"/>
      <c r="LR689" s="103"/>
      <c r="LS689" s="103"/>
      <c r="LT689" s="103"/>
      <c r="LU689" s="103"/>
      <c r="LV689" s="103"/>
      <c r="LW689" s="103"/>
      <c r="LX689" s="103"/>
      <c r="LY689" s="103"/>
      <c r="LZ689" s="103"/>
      <c r="MA689" s="103"/>
      <c r="MB689" s="103"/>
      <c r="MC689" s="103"/>
      <c r="MD689" s="103"/>
      <c r="ME689" s="103"/>
      <c r="MF689" s="103"/>
      <c r="MG689" s="103"/>
      <c r="MH689" s="103"/>
      <c r="MI689" s="103"/>
      <c r="MJ689" s="103"/>
      <c r="MK689" s="103"/>
      <c r="ML689" s="103"/>
      <c r="MM689" s="103"/>
      <c r="MN689" s="103"/>
      <c r="MO689" s="103"/>
      <c r="MP689" s="103"/>
      <c r="MQ689" s="103"/>
      <c r="MR689" s="103"/>
      <c r="MS689" s="103"/>
      <c r="MT689" s="103"/>
      <c r="MU689" s="103"/>
      <c r="MV689" s="103"/>
      <c r="MW689" s="103"/>
      <c r="MX689" s="103"/>
      <c r="MY689" s="103"/>
      <c r="MZ689" s="103"/>
      <c r="NA689" s="103"/>
      <c r="NB689" s="103"/>
      <c r="NC689" s="103"/>
      <c r="ND689" s="103"/>
      <c r="NE689" s="103"/>
      <c r="NF689" s="103"/>
      <c r="NG689" s="103"/>
      <c r="NH689" s="103"/>
      <c r="NI689" s="103"/>
      <c r="NJ689" s="103"/>
      <c r="NK689" s="103"/>
      <c r="NL689" s="103"/>
      <c r="NM689" s="103"/>
      <c r="NN689" s="103"/>
      <c r="NO689" s="103"/>
      <c r="NP689" s="103"/>
      <c r="NQ689" s="103"/>
      <c r="NR689" s="103"/>
      <c r="NS689" s="103"/>
      <c r="NT689" s="103"/>
      <c r="NU689" s="103"/>
      <c r="NV689" s="103"/>
      <c r="NW689" s="103"/>
      <c r="NX689" s="103"/>
      <c r="NY689" s="103"/>
      <c r="NZ689" s="103"/>
      <c r="OA689" s="103"/>
      <c r="OB689" s="103"/>
      <c r="OC689" s="103"/>
      <c r="OD689" s="103"/>
      <c r="OE689" s="103"/>
      <c r="OF689" s="103"/>
      <c r="OG689" s="103"/>
      <c r="OH689" s="103"/>
      <c r="OI689" s="103"/>
      <c r="OJ689" s="103"/>
      <c r="OK689" s="103"/>
      <c r="OL689" s="103"/>
      <c r="OM689" s="103"/>
      <c r="ON689" s="103"/>
      <c r="OO689" s="103"/>
      <c r="OP689" s="103"/>
      <c r="OQ689" s="103"/>
      <c r="OR689" s="103"/>
      <c r="OS689" s="103"/>
      <c r="OT689" s="103"/>
      <c r="OU689" s="103"/>
      <c r="OV689" s="103"/>
      <c r="OW689" s="103"/>
      <c r="OX689" s="103"/>
      <c r="OY689" s="103"/>
      <c r="OZ689" s="103"/>
      <c r="PA689" s="103"/>
      <c r="PB689" s="103"/>
      <c r="PC689" s="103"/>
      <c r="PD689" s="103"/>
      <c r="PE689" s="103"/>
      <c r="PF689" s="103"/>
      <c r="PG689" s="103"/>
      <c r="PH689" s="103"/>
      <c r="PI689" s="103"/>
      <c r="PJ689" s="103"/>
      <c r="PK689" s="103"/>
      <c r="PL689" s="103"/>
      <c r="PM689" s="103"/>
      <c r="PN689" s="103"/>
      <c r="PO689" s="103"/>
      <c r="PP689" s="103"/>
      <c r="PQ689" s="103"/>
      <c r="PR689" s="103"/>
      <c r="PS689" s="103"/>
      <c r="PT689" s="103"/>
      <c r="PU689" s="103"/>
      <c r="PV689" s="103"/>
      <c r="PW689" s="103"/>
      <c r="PX689" s="103"/>
      <c r="PY689" s="103"/>
      <c r="PZ689" s="103"/>
      <c r="QA689" s="103"/>
      <c r="QB689" s="103"/>
      <c r="QC689" s="103"/>
      <c r="QD689" s="103"/>
      <c r="QE689" s="103"/>
      <c r="QF689" s="103"/>
      <c r="QG689" s="103"/>
      <c r="QH689" s="103"/>
      <c r="QI689" s="103"/>
      <c r="QJ689" s="103"/>
      <c r="QK689" s="103"/>
      <c r="QL689" s="103"/>
      <c r="QM689" s="103"/>
      <c r="QN689" s="103"/>
      <c r="QO689" s="103"/>
      <c r="QP689" s="103"/>
      <c r="QQ689" s="103"/>
      <c r="QR689" s="103"/>
      <c r="QS689" s="103"/>
      <c r="QT689" s="103"/>
      <c r="QU689" s="103"/>
      <c r="QV689" s="103"/>
      <c r="QW689" s="103"/>
      <c r="QX689" s="103"/>
      <c r="QY689" s="103"/>
      <c r="QZ689" s="103"/>
      <c r="RA689" s="103"/>
      <c r="RB689" s="103"/>
      <c r="RC689" s="103"/>
      <c r="RD689" s="103"/>
      <c r="RE689" s="103"/>
      <c r="RF689" s="103"/>
      <c r="RG689" s="103"/>
      <c r="RH689" s="103"/>
      <c r="RI689" s="103"/>
      <c r="RJ689" s="103"/>
      <c r="RK689" s="103"/>
      <c r="RL689" s="103"/>
      <c r="RM689" s="103"/>
      <c r="RN689" s="103"/>
      <c r="RO689" s="103"/>
      <c r="RP689" s="103"/>
      <c r="RQ689" s="103"/>
      <c r="RR689" s="103"/>
      <c r="RS689" s="103"/>
      <c r="RT689" s="103"/>
      <c r="RU689" s="103"/>
      <c r="RV689" s="103"/>
      <c r="RW689" s="103"/>
      <c r="RX689" s="103"/>
      <c r="RY689" s="103"/>
      <c r="RZ689" s="103"/>
      <c r="SA689" s="103"/>
      <c r="SB689" s="103"/>
      <c r="SC689" s="103"/>
      <c r="SD689" s="103"/>
      <c r="SE689" s="103"/>
      <c r="SF689" s="103"/>
      <c r="SG689" s="103"/>
      <c r="SH689" s="103"/>
      <c r="SI689" s="103"/>
      <c r="SJ689" s="103"/>
      <c r="SK689" s="103"/>
      <c r="SL689" s="103"/>
      <c r="SM689" s="103"/>
      <c r="SN689" s="103"/>
      <c r="SO689" s="103"/>
      <c r="SP689" s="103"/>
      <c r="SQ689" s="103"/>
      <c r="SR689" s="103"/>
      <c r="SS689" s="103"/>
      <c r="ST689" s="103"/>
      <c r="SU689" s="103"/>
      <c r="SV689" s="103"/>
      <c r="SW689" s="103"/>
      <c r="SX689" s="103"/>
      <c r="SY689" s="103"/>
      <c r="SZ689" s="103"/>
      <c r="TA689" s="103"/>
      <c r="TB689" s="103"/>
      <c r="TC689" s="103"/>
      <c r="TD689" s="103"/>
      <c r="TE689" s="103"/>
      <c r="TF689" s="103"/>
      <c r="TG689" s="103"/>
      <c r="TH689" s="103"/>
      <c r="TI689" s="103"/>
      <c r="TJ689" s="103"/>
      <c r="TK689" s="103"/>
      <c r="TL689" s="103"/>
      <c r="TM689" s="103"/>
      <c r="TN689" s="103"/>
      <c r="TO689" s="103"/>
      <c r="TP689" s="103"/>
      <c r="TQ689" s="103"/>
      <c r="TR689" s="103"/>
      <c r="TS689" s="103"/>
      <c r="TT689" s="103"/>
      <c r="TU689" s="103"/>
      <c r="TV689" s="103"/>
      <c r="TW689" s="103"/>
      <c r="TX689" s="103"/>
      <c r="TY689" s="103"/>
      <c r="TZ689" s="103"/>
      <c r="UA689" s="103"/>
      <c r="UB689" s="103"/>
      <c r="UC689" s="103"/>
      <c r="UD689" s="103"/>
      <c r="UE689" s="103"/>
      <c r="UF689" s="103"/>
      <c r="UG689" s="103"/>
      <c r="UH689" s="103"/>
      <c r="UI689" s="103"/>
      <c r="UJ689" s="103"/>
      <c r="UK689" s="103"/>
      <c r="UL689" s="103"/>
      <c r="UM689" s="103"/>
      <c r="UN689" s="103"/>
      <c r="UO689" s="103"/>
      <c r="UP689" s="103"/>
      <c r="UQ689" s="103"/>
      <c r="UR689" s="103"/>
      <c r="US689" s="103"/>
      <c r="UT689" s="103"/>
      <c r="UU689" s="103"/>
      <c r="UV689" s="103"/>
      <c r="UW689" s="103"/>
      <c r="UX689" s="103"/>
      <c r="UY689" s="103"/>
      <c r="UZ689" s="103"/>
      <c r="VA689" s="103"/>
      <c r="VB689" s="103"/>
      <c r="VC689" s="103"/>
      <c r="VD689" s="103"/>
      <c r="VE689" s="103"/>
      <c r="VF689" s="103"/>
      <c r="VG689" s="103"/>
      <c r="VH689" s="103"/>
      <c r="VI689" s="103"/>
      <c r="VJ689" s="103"/>
      <c r="VK689" s="103"/>
      <c r="VL689" s="103"/>
      <c r="VM689" s="103"/>
      <c r="VN689" s="103"/>
      <c r="VO689" s="103"/>
      <c r="VP689" s="103"/>
      <c r="VQ689" s="103"/>
      <c r="VR689" s="103"/>
      <c r="VS689" s="103"/>
      <c r="VT689" s="103"/>
      <c r="VU689" s="103"/>
      <c r="VV689" s="103"/>
      <c r="VW689" s="103"/>
      <c r="VX689" s="103"/>
      <c r="VY689" s="103"/>
      <c r="VZ689" s="103"/>
      <c r="WA689" s="103"/>
      <c r="WB689" s="103"/>
      <c r="WC689" s="103"/>
      <c r="WD689" s="103"/>
      <c r="WE689" s="103"/>
      <c r="WF689" s="103"/>
      <c r="WG689" s="103"/>
      <c r="WH689" s="103"/>
      <c r="WI689" s="103"/>
      <c r="WJ689" s="103"/>
      <c r="WK689" s="103"/>
      <c r="WL689" s="103"/>
      <c r="WM689" s="103"/>
      <c r="WN689" s="103"/>
      <c r="WO689" s="103"/>
      <c r="WP689" s="103"/>
      <c r="WQ689" s="103"/>
      <c r="WR689" s="103"/>
      <c r="WS689" s="103"/>
      <c r="WT689" s="103"/>
      <c r="WU689" s="103"/>
      <c r="WV689" s="103"/>
      <c r="WW689" s="103"/>
      <c r="WX689" s="103"/>
      <c r="WY689" s="103"/>
      <c r="WZ689" s="103"/>
      <c r="XA689" s="103"/>
      <c r="XB689" s="103"/>
      <c r="XC689" s="103"/>
      <c r="XD689" s="103"/>
      <c r="XE689" s="103"/>
      <c r="XF689" s="103"/>
      <c r="XG689" s="103"/>
      <c r="XH689" s="103"/>
      <c r="XI689" s="103"/>
      <c r="XJ689" s="103"/>
      <c r="XK689" s="103"/>
      <c r="XL689" s="103"/>
      <c r="XM689" s="103"/>
      <c r="XN689" s="103"/>
      <c r="XO689" s="103"/>
      <c r="XP689" s="103"/>
      <c r="XQ689" s="103"/>
      <c r="XR689" s="103"/>
      <c r="XS689" s="103"/>
      <c r="XT689" s="103"/>
      <c r="XU689" s="103"/>
      <c r="XV689" s="103"/>
      <c r="XW689" s="103"/>
      <c r="XX689" s="103"/>
      <c r="XY689" s="103"/>
      <c r="XZ689" s="103"/>
      <c r="YA689" s="103"/>
      <c r="YB689" s="103"/>
      <c r="YC689" s="103"/>
      <c r="YD689" s="103"/>
      <c r="YE689" s="103"/>
      <c r="YF689" s="103"/>
      <c r="YG689" s="103"/>
      <c r="YH689" s="103"/>
      <c r="YI689" s="103"/>
      <c r="YJ689" s="103"/>
      <c r="YK689" s="103"/>
      <c r="YL689" s="103"/>
      <c r="YM689" s="103"/>
      <c r="YN689" s="103"/>
      <c r="YO689" s="103"/>
      <c r="YP689" s="103"/>
      <c r="YQ689" s="103"/>
      <c r="YR689" s="103"/>
      <c r="YS689" s="103"/>
      <c r="YT689" s="103"/>
      <c r="YU689" s="103"/>
      <c r="YV689" s="103"/>
      <c r="YW689" s="103"/>
      <c r="YX689" s="103"/>
      <c r="YY689" s="103"/>
      <c r="YZ689" s="103"/>
      <c r="ZA689" s="103"/>
      <c r="ZB689" s="103"/>
      <c r="ZC689" s="103"/>
      <c r="ZD689" s="103"/>
      <c r="ZE689" s="103"/>
      <c r="ZF689" s="103"/>
      <c r="ZG689" s="103"/>
      <c r="ZH689" s="103"/>
      <c r="ZI689" s="103"/>
      <c r="ZJ689" s="103"/>
      <c r="ZK689" s="103"/>
      <c r="ZL689" s="103"/>
      <c r="ZM689" s="103"/>
      <c r="ZN689" s="103"/>
      <c r="ZO689" s="103"/>
      <c r="ZP689" s="103"/>
      <c r="ZQ689" s="103"/>
      <c r="ZR689" s="103"/>
      <c r="ZS689" s="103"/>
      <c r="ZT689" s="103"/>
      <c r="ZU689" s="103"/>
      <c r="ZV689" s="103"/>
      <c r="ZW689" s="103"/>
      <c r="ZX689" s="103"/>
      <c r="ZY689" s="103"/>
      <c r="ZZ689" s="103"/>
      <c r="AAA689" s="103"/>
      <c r="AAB689" s="103"/>
      <c r="AAC689" s="103"/>
      <c r="AAD689" s="103"/>
      <c r="AAE689" s="103"/>
      <c r="AAF689" s="103"/>
      <c r="AAG689" s="103"/>
      <c r="AAH689" s="103"/>
      <c r="AAI689" s="103"/>
      <c r="AAJ689" s="103"/>
      <c r="AAK689" s="103"/>
      <c r="AAL689" s="103"/>
      <c r="AAM689" s="103"/>
      <c r="AAN689" s="103"/>
      <c r="AAO689" s="103"/>
      <c r="AAP689" s="103"/>
      <c r="AAQ689" s="103"/>
      <c r="AAR689" s="103"/>
      <c r="AAS689" s="103"/>
      <c r="AAT689" s="103"/>
      <c r="AAU689" s="103"/>
      <c r="AAV689" s="103"/>
      <c r="AAW689" s="103"/>
      <c r="AAX689" s="103"/>
      <c r="AAY689" s="103"/>
      <c r="AAZ689" s="103"/>
      <c r="ABA689" s="103"/>
      <c r="ABB689" s="103"/>
      <c r="ABC689" s="103"/>
      <c r="ABD689" s="103"/>
      <c r="ABE689" s="103"/>
      <c r="ABF689" s="103"/>
      <c r="ABG689" s="103"/>
      <c r="ABH689" s="103"/>
      <c r="ABI689" s="103"/>
      <c r="ABJ689" s="103"/>
      <c r="ABK689" s="103"/>
      <c r="ABL689" s="103"/>
      <c r="ABM689" s="103"/>
      <c r="ABN689" s="103"/>
      <c r="ABO689" s="103"/>
      <c r="ABP689" s="103"/>
      <c r="ABQ689" s="103"/>
      <c r="ABR689" s="103"/>
      <c r="ABS689" s="103"/>
      <c r="ABT689" s="103"/>
      <c r="ABU689" s="103"/>
      <c r="ABV689" s="103"/>
      <c r="ABW689" s="103"/>
      <c r="ABX689" s="103"/>
      <c r="ABY689" s="103"/>
      <c r="ABZ689" s="103"/>
      <c r="ACA689" s="103"/>
      <c r="ACB689" s="103"/>
      <c r="ACC689" s="103"/>
      <c r="ACD689" s="103"/>
      <c r="ACE689" s="103"/>
      <c r="ACF689" s="103"/>
      <c r="ACG689" s="103"/>
      <c r="ACH689" s="103"/>
      <c r="ACI689" s="103"/>
      <c r="ACJ689" s="103"/>
      <c r="ACK689" s="103"/>
      <c r="ACL689" s="103"/>
      <c r="ACM689" s="103"/>
      <c r="ACN689" s="103"/>
      <c r="ACO689" s="103"/>
      <c r="ACP689" s="103"/>
      <c r="ACQ689" s="103"/>
      <c r="ACR689" s="103"/>
      <c r="ACS689" s="103"/>
      <c r="ACT689" s="103"/>
      <c r="ACU689" s="103"/>
      <c r="ACV689" s="103"/>
      <c r="ACW689" s="103"/>
      <c r="ACX689" s="103"/>
      <c r="ACY689" s="103"/>
      <c r="ACZ689" s="103"/>
      <c r="ADA689" s="103"/>
      <c r="ADB689" s="103"/>
      <c r="ADC689" s="103"/>
      <c r="ADD689" s="103"/>
      <c r="ADE689" s="103"/>
      <c r="ADF689" s="103"/>
      <c r="ADG689" s="103"/>
      <c r="ADH689" s="103"/>
      <c r="ADI689" s="103"/>
      <c r="ADJ689" s="103"/>
      <c r="ADK689" s="103"/>
      <c r="ADL689" s="103"/>
      <c r="ADM689" s="103"/>
      <c r="ADN689" s="103"/>
      <c r="ADO689" s="103"/>
      <c r="ADP689" s="103"/>
      <c r="ADQ689" s="103"/>
      <c r="ADR689" s="103"/>
      <c r="ADS689" s="103"/>
      <c r="ADT689" s="103"/>
      <c r="ADU689" s="103"/>
      <c r="ADV689" s="103"/>
      <c r="ADW689" s="103"/>
      <c r="ADX689" s="103"/>
      <c r="ADY689" s="103"/>
      <c r="ADZ689" s="103"/>
      <c r="AEA689" s="103"/>
      <c r="AEB689" s="103"/>
      <c r="AEC689" s="103"/>
      <c r="AED689" s="103"/>
      <c r="AEE689" s="103"/>
      <c r="AEF689" s="103"/>
      <c r="AEG689" s="103"/>
      <c r="AEH689" s="103"/>
      <c r="AEI689" s="103"/>
      <c r="AEJ689" s="103"/>
      <c r="AEK689" s="103"/>
      <c r="AEL689" s="103"/>
      <c r="AEM689" s="103"/>
      <c r="AEN689" s="103"/>
      <c r="AEO689" s="103"/>
      <c r="AEP689" s="103"/>
      <c r="AEQ689" s="103"/>
      <c r="AER689" s="103"/>
      <c r="AES689" s="103"/>
      <c r="AET689" s="103"/>
      <c r="AEU689" s="103"/>
      <c r="AEV689" s="103"/>
      <c r="AEW689" s="103"/>
      <c r="AEX689" s="103"/>
      <c r="AEY689" s="103"/>
      <c r="AEZ689" s="103"/>
      <c r="AFA689" s="103"/>
      <c r="AFB689" s="103"/>
      <c r="AFC689" s="103"/>
      <c r="AFD689" s="103"/>
      <c r="AFE689" s="103"/>
      <c r="AFF689" s="103"/>
      <c r="AFG689" s="103"/>
      <c r="AFH689" s="103"/>
      <c r="AFI689" s="103"/>
      <c r="AFJ689" s="103"/>
      <c r="AFK689" s="103"/>
      <c r="AFL689" s="103"/>
      <c r="AFM689" s="103"/>
      <c r="AFN689" s="103"/>
      <c r="AFO689" s="103"/>
      <c r="AFP689" s="103"/>
      <c r="AFQ689" s="103"/>
      <c r="AFR689" s="103"/>
      <c r="AFS689" s="103"/>
      <c r="AFT689" s="103"/>
      <c r="AFU689" s="103"/>
      <c r="AFV689" s="103"/>
      <c r="AFW689" s="103"/>
      <c r="AFX689" s="103"/>
      <c r="AFY689" s="103"/>
      <c r="AFZ689" s="103"/>
      <c r="AGA689" s="103"/>
      <c r="AGB689" s="103"/>
      <c r="AGC689" s="103"/>
      <c r="AGD689" s="103"/>
      <c r="AGE689" s="103"/>
      <c r="AGF689" s="103"/>
      <c r="AGG689" s="103"/>
      <c r="AGH689" s="103"/>
      <c r="AGI689" s="103"/>
      <c r="AGJ689" s="103"/>
      <c r="AGK689" s="103"/>
      <c r="AGL689" s="103"/>
      <c r="AGM689" s="103"/>
      <c r="AGN689" s="103"/>
      <c r="AGO689" s="103"/>
      <c r="AGP689" s="103"/>
      <c r="AGQ689" s="103"/>
      <c r="AGR689" s="103"/>
      <c r="AGS689" s="103"/>
      <c r="AGT689" s="103"/>
      <c r="AGU689" s="103"/>
      <c r="AGV689" s="103"/>
      <c r="AGW689" s="103"/>
      <c r="AGX689" s="103"/>
      <c r="AGY689" s="103"/>
      <c r="AGZ689" s="103"/>
      <c r="AHA689" s="103"/>
      <c r="AHB689" s="103"/>
      <c r="AHC689" s="103"/>
      <c r="AHD689" s="103"/>
      <c r="AHE689" s="103"/>
      <c r="AHF689" s="103"/>
      <c r="AHG689" s="103"/>
      <c r="AHH689" s="103"/>
      <c r="AHI689" s="103"/>
      <c r="AHJ689" s="103"/>
      <c r="AHK689" s="103"/>
      <c r="AHL689" s="103"/>
      <c r="AHM689" s="103"/>
      <c r="AHN689" s="103"/>
      <c r="AHO689" s="103"/>
      <c r="AHP689" s="103"/>
      <c r="AHQ689" s="103"/>
      <c r="AHR689" s="103"/>
      <c r="AHS689" s="103"/>
      <c r="AHT689" s="103"/>
      <c r="AHU689" s="103"/>
      <c r="AHV689" s="103"/>
      <c r="AHW689" s="103"/>
      <c r="AHX689" s="103"/>
      <c r="AHY689" s="103"/>
      <c r="AHZ689" s="103"/>
      <c r="AIA689" s="103"/>
      <c r="AIB689" s="103"/>
      <c r="AIC689" s="103"/>
      <c r="AID689" s="103"/>
      <c r="AIE689" s="103"/>
      <c r="AIF689" s="103"/>
      <c r="AIG689" s="103"/>
      <c r="AIH689" s="103"/>
      <c r="AII689" s="103"/>
      <c r="AIJ689" s="103"/>
      <c r="AIK689" s="103"/>
      <c r="AIL689" s="103"/>
      <c r="AIM689" s="103"/>
      <c r="AIN689" s="103"/>
      <c r="AIO689" s="103"/>
      <c r="AIP689" s="103"/>
      <c r="AIQ689" s="103"/>
      <c r="AIR689" s="103"/>
      <c r="AIS689" s="103"/>
      <c r="AIT689" s="103"/>
      <c r="AIU689" s="103"/>
      <c r="AIV689" s="103"/>
      <c r="AIW689" s="103"/>
      <c r="AIX689" s="103"/>
      <c r="AIY689" s="103"/>
      <c r="AIZ689" s="103"/>
      <c r="AJA689" s="103"/>
      <c r="AJB689" s="103"/>
      <c r="AJC689" s="103"/>
      <c r="AJD689" s="103"/>
      <c r="AJE689" s="103"/>
      <c r="AJF689" s="103"/>
      <c r="AJG689" s="103"/>
      <c r="AJH689" s="103"/>
      <c r="AJI689" s="103"/>
      <c r="AJJ689" s="103"/>
      <c r="AJK689" s="103"/>
      <c r="AJL689" s="103"/>
      <c r="AJM689" s="103"/>
      <c r="AJN689" s="103"/>
      <c r="AJO689" s="103"/>
      <c r="AJP689" s="103"/>
      <c r="AJQ689" s="103"/>
      <c r="AJR689" s="103"/>
      <c r="AJS689" s="103"/>
      <c r="AJT689" s="103"/>
      <c r="AJU689" s="103"/>
      <c r="AJV689" s="103"/>
      <c r="AJW689" s="103"/>
      <c r="AJX689" s="103"/>
      <c r="AJY689" s="103"/>
      <c r="AJZ689" s="103"/>
      <c r="AKA689" s="103"/>
      <c r="AKB689" s="103"/>
      <c r="AKC689" s="103"/>
      <c r="AKD689" s="103"/>
      <c r="AKE689" s="103"/>
      <c r="AKF689" s="103"/>
      <c r="AKG689" s="103"/>
      <c r="AKH689" s="103"/>
      <c r="AKI689" s="103"/>
      <c r="AKJ689" s="103"/>
      <c r="AKK689" s="103"/>
      <c r="AKL689" s="103"/>
      <c r="AKM689" s="103"/>
      <c r="AKN689" s="103"/>
      <c r="AKO689" s="103"/>
      <c r="AKP689" s="103"/>
      <c r="AKQ689" s="103"/>
      <c r="AKR689" s="103"/>
      <c r="AKS689" s="103"/>
      <c r="AKT689" s="103"/>
      <c r="AKU689" s="103"/>
      <c r="AKV689" s="103"/>
      <c r="AKW689" s="103"/>
      <c r="AKX689" s="103"/>
      <c r="AKY689" s="103"/>
      <c r="AKZ689" s="103"/>
      <c r="ALA689" s="103"/>
      <c r="ALB689" s="103"/>
      <c r="ALC689" s="103"/>
      <c r="ALD689" s="103"/>
      <c r="ALE689" s="103"/>
      <c r="ALF689" s="103"/>
      <c r="ALG689" s="103"/>
      <c r="ALH689" s="103"/>
      <c r="ALI689" s="103"/>
      <c r="ALJ689" s="103"/>
      <c r="ALK689" s="103"/>
      <c r="ALL689" s="103"/>
      <c r="ALM689" s="103"/>
      <c r="ALN689" s="103"/>
      <c r="ALO689" s="103"/>
      <c r="ALP689" s="103"/>
      <c r="ALQ689" s="103"/>
      <c r="ALR689" s="103"/>
      <c r="ALS689" s="103"/>
      <c r="ALT689"/>
      <c r="ALU689"/>
      <c r="ALV689"/>
      <c r="ALW689"/>
      <c r="ALX689"/>
      <c r="ALY689"/>
      <c r="ALZ689"/>
      <c r="AMA689"/>
      <c r="AMB689"/>
      <c r="AMC689"/>
      <c r="AMD689"/>
      <c r="AME689"/>
      <c r="AMF689"/>
      <c r="AMG689"/>
      <c r="AMH689"/>
      <c r="AMI689"/>
      <c r="AMJ689"/>
      <c r="AMK689"/>
    </row>
    <row r="690" spans="1:1025" s="115" customFormat="1" ht="75">
      <c r="A690" s="103"/>
      <c r="B690" s="27"/>
      <c r="C690" s="37" t="s">
        <v>100</v>
      </c>
      <c r="D690" s="37">
        <v>929</v>
      </c>
      <c r="E690" s="130" t="s">
        <v>27</v>
      </c>
      <c r="F690" s="130" t="s">
        <v>23</v>
      </c>
      <c r="G690" s="82">
        <v>5020000190</v>
      </c>
      <c r="H690" s="83" t="s">
        <v>101</v>
      </c>
      <c r="I690" s="90">
        <f t="shared" si="267"/>
        <v>4525400</v>
      </c>
      <c r="J690" s="90">
        <v>3043400</v>
      </c>
      <c r="K690" s="77">
        <v>1482000</v>
      </c>
      <c r="L690" s="77"/>
      <c r="M690" s="77"/>
      <c r="N690" s="77"/>
      <c r="O690" s="90"/>
      <c r="P690" s="77"/>
      <c r="Q690" s="77"/>
      <c r="R690" s="77"/>
      <c r="S690" s="77"/>
      <c r="T690" s="77"/>
      <c r="U690" s="133"/>
      <c r="V690" s="103"/>
      <c r="W690" s="103"/>
      <c r="X690" s="103"/>
      <c r="Y690" s="103"/>
      <c r="Z690" s="103"/>
      <c r="AA690" s="103"/>
      <c r="AB690" s="103"/>
      <c r="AC690" s="103"/>
      <c r="AD690" s="103"/>
      <c r="AE690" s="103"/>
      <c r="AF690" s="103"/>
      <c r="AG690" s="103"/>
      <c r="AH690" s="103"/>
      <c r="AI690" s="103"/>
      <c r="AJ690" s="103"/>
      <c r="AK690" s="103"/>
      <c r="AL690" s="103"/>
      <c r="AM690" s="103"/>
      <c r="AN690" s="103"/>
      <c r="AO690" s="103"/>
      <c r="AP690" s="103"/>
      <c r="AQ690" s="103"/>
      <c r="AR690" s="103"/>
      <c r="AS690" s="103"/>
      <c r="AT690" s="103"/>
      <c r="AU690" s="103"/>
      <c r="AV690" s="103"/>
      <c r="AW690" s="103"/>
      <c r="AX690" s="103"/>
      <c r="AY690" s="103"/>
      <c r="AZ690" s="103"/>
      <c r="BA690" s="103"/>
      <c r="BB690" s="103"/>
      <c r="BC690" s="103"/>
      <c r="BD690" s="103"/>
      <c r="BE690" s="103"/>
      <c r="BF690" s="103"/>
      <c r="BG690" s="103"/>
      <c r="BH690" s="103"/>
      <c r="BI690" s="103"/>
      <c r="BJ690" s="103"/>
      <c r="BK690" s="103"/>
      <c r="BL690" s="103"/>
      <c r="BM690" s="103"/>
      <c r="BN690" s="103"/>
      <c r="BO690" s="103"/>
      <c r="BP690" s="103"/>
      <c r="BQ690" s="103"/>
      <c r="BR690" s="103"/>
      <c r="BS690" s="103"/>
      <c r="BT690" s="103"/>
      <c r="BU690" s="103"/>
      <c r="BV690" s="103"/>
      <c r="BW690" s="103"/>
      <c r="BX690" s="103"/>
      <c r="BY690" s="103"/>
      <c r="BZ690" s="103"/>
      <c r="CA690" s="103"/>
      <c r="CB690" s="103"/>
      <c r="CC690" s="103"/>
      <c r="CD690" s="103"/>
      <c r="CE690" s="103"/>
      <c r="CF690" s="103"/>
      <c r="CG690" s="103"/>
      <c r="CH690" s="103"/>
      <c r="CI690" s="103"/>
      <c r="CJ690" s="103"/>
      <c r="CK690" s="103"/>
      <c r="CL690" s="103"/>
      <c r="CM690" s="103"/>
      <c r="CN690" s="103"/>
      <c r="CO690" s="103"/>
      <c r="CP690" s="103"/>
      <c r="CQ690" s="103"/>
      <c r="CR690" s="103"/>
      <c r="CS690" s="103"/>
      <c r="CT690" s="103"/>
      <c r="CU690" s="103"/>
      <c r="CV690" s="103"/>
      <c r="CW690" s="103"/>
      <c r="CX690" s="103"/>
      <c r="CY690" s="103"/>
      <c r="CZ690" s="103"/>
      <c r="DA690" s="103"/>
      <c r="DB690" s="103"/>
      <c r="DC690" s="103"/>
      <c r="DD690" s="103"/>
      <c r="DE690" s="103"/>
      <c r="DF690" s="103"/>
      <c r="DG690" s="103"/>
      <c r="DH690" s="103"/>
      <c r="DI690" s="103"/>
      <c r="DJ690" s="103"/>
      <c r="DK690" s="103"/>
      <c r="DL690" s="103"/>
      <c r="DM690" s="103"/>
      <c r="DN690" s="103"/>
      <c r="DO690" s="103"/>
      <c r="DP690" s="103"/>
      <c r="DQ690" s="103"/>
      <c r="DR690" s="103"/>
      <c r="DS690" s="103"/>
      <c r="DT690" s="103"/>
      <c r="DU690" s="103"/>
      <c r="DV690" s="103"/>
      <c r="DW690" s="103"/>
      <c r="DX690" s="103"/>
      <c r="DY690" s="103"/>
      <c r="DZ690" s="103"/>
      <c r="EA690" s="103"/>
      <c r="EB690" s="103"/>
      <c r="EC690" s="103"/>
      <c r="ED690" s="103"/>
      <c r="EE690" s="103"/>
      <c r="EF690" s="103"/>
      <c r="EG690" s="103"/>
      <c r="EH690" s="103"/>
      <c r="EI690" s="103"/>
      <c r="EJ690" s="103"/>
      <c r="EK690" s="103"/>
      <c r="EL690" s="103"/>
      <c r="EM690" s="103"/>
      <c r="EN690" s="103"/>
      <c r="EO690" s="103"/>
      <c r="EP690" s="103"/>
      <c r="EQ690" s="103"/>
      <c r="ER690" s="103"/>
      <c r="ES690" s="103"/>
      <c r="ET690" s="103"/>
      <c r="EU690" s="103"/>
      <c r="EV690" s="103"/>
      <c r="EW690" s="103"/>
      <c r="EX690" s="103"/>
      <c r="EY690" s="103"/>
      <c r="EZ690" s="103"/>
      <c r="FA690" s="103"/>
      <c r="FB690" s="103"/>
      <c r="FC690" s="103"/>
      <c r="FD690" s="103"/>
      <c r="FE690" s="103"/>
      <c r="FF690" s="103"/>
      <c r="FG690" s="103"/>
      <c r="FH690" s="103"/>
      <c r="FI690" s="103"/>
      <c r="FJ690" s="103"/>
      <c r="FK690" s="103"/>
      <c r="FL690" s="103"/>
      <c r="FM690" s="103"/>
      <c r="FN690" s="103"/>
      <c r="FO690" s="103"/>
      <c r="FP690" s="103"/>
      <c r="FQ690" s="103"/>
      <c r="FR690" s="103"/>
      <c r="FS690" s="103"/>
      <c r="FT690" s="103"/>
      <c r="FU690" s="103"/>
      <c r="FV690" s="103"/>
      <c r="FW690" s="103"/>
      <c r="FX690" s="103"/>
      <c r="FY690" s="103"/>
      <c r="FZ690" s="103"/>
      <c r="GA690" s="103"/>
      <c r="GB690" s="103"/>
      <c r="GC690" s="103"/>
      <c r="GD690" s="103"/>
      <c r="GE690" s="103"/>
      <c r="GF690" s="103"/>
      <c r="GG690" s="103"/>
      <c r="GH690" s="103"/>
      <c r="GI690" s="103"/>
      <c r="GJ690" s="103"/>
      <c r="GK690" s="103"/>
      <c r="GL690" s="103"/>
      <c r="GM690" s="103"/>
      <c r="GN690" s="103"/>
      <c r="GO690" s="103"/>
      <c r="GP690" s="103"/>
      <c r="GQ690" s="103"/>
      <c r="GR690" s="103"/>
      <c r="GS690" s="103"/>
      <c r="GT690" s="103"/>
      <c r="GU690" s="103"/>
      <c r="GV690" s="103"/>
      <c r="GW690" s="103"/>
      <c r="GX690" s="103"/>
      <c r="GY690" s="103"/>
      <c r="GZ690" s="103"/>
      <c r="HA690" s="103"/>
      <c r="HB690" s="103"/>
      <c r="HC690" s="103"/>
      <c r="HD690" s="103"/>
      <c r="HE690" s="103"/>
      <c r="HF690" s="103"/>
      <c r="HG690" s="103"/>
      <c r="HH690" s="103"/>
      <c r="HI690" s="103"/>
      <c r="HJ690" s="103"/>
      <c r="HK690" s="103"/>
      <c r="HL690" s="103"/>
      <c r="HM690" s="103"/>
      <c r="HN690" s="103"/>
      <c r="HO690" s="103"/>
      <c r="HP690" s="103"/>
      <c r="HQ690" s="103"/>
      <c r="HR690" s="103"/>
      <c r="HS690" s="103"/>
      <c r="HT690" s="103"/>
      <c r="HU690" s="103"/>
      <c r="HV690" s="103"/>
      <c r="HW690" s="103"/>
      <c r="HX690" s="103"/>
      <c r="HY690" s="103"/>
      <c r="HZ690" s="103"/>
      <c r="IA690" s="103"/>
      <c r="IB690" s="103"/>
      <c r="IC690" s="103"/>
      <c r="ID690" s="103"/>
      <c r="IE690" s="103"/>
      <c r="IF690" s="103"/>
      <c r="IG690" s="103"/>
      <c r="IH690" s="103"/>
      <c r="II690" s="103"/>
      <c r="IJ690" s="103"/>
      <c r="IK690" s="103"/>
      <c r="IL690" s="103"/>
      <c r="IM690" s="103"/>
      <c r="IN690" s="103"/>
      <c r="IO690" s="103"/>
      <c r="IP690" s="103"/>
      <c r="IQ690" s="103"/>
      <c r="IR690" s="103"/>
      <c r="IS690" s="103"/>
      <c r="IT690" s="103"/>
      <c r="IU690" s="103"/>
      <c r="IV690" s="103"/>
      <c r="IW690" s="103"/>
      <c r="IX690" s="103"/>
      <c r="IY690" s="103"/>
      <c r="IZ690" s="103"/>
      <c r="JA690" s="103"/>
      <c r="JB690" s="103"/>
      <c r="JC690" s="103"/>
      <c r="JD690" s="103"/>
      <c r="JE690" s="103"/>
      <c r="JF690" s="103"/>
      <c r="JG690" s="103"/>
      <c r="JH690" s="103"/>
      <c r="JI690" s="103"/>
      <c r="JJ690" s="103"/>
      <c r="JK690" s="103"/>
      <c r="JL690" s="103"/>
      <c r="JM690" s="103"/>
      <c r="JN690" s="103"/>
      <c r="JO690" s="103"/>
      <c r="JP690" s="103"/>
      <c r="JQ690" s="103"/>
      <c r="JR690" s="103"/>
      <c r="JS690" s="103"/>
      <c r="JT690" s="103"/>
      <c r="JU690" s="103"/>
      <c r="JV690" s="103"/>
      <c r="JW690" s="103"/>
      <c r="JX690" s="103"/>
      <c r="JY690" s="103"/>
      <c r="JZ690" s="103"/>
      <c r="KA690" s="103"/>
      <c r="KB690" s="103"/>
      <c r="KC690" s="103"/>
      <c r="KD690" s="103"/>
      <c r="KE690" s="103"/>
      <c r="KF690" s="103"/>
      <c r="KG690" s="103"/>
      <c r="KH690" s="103"/>
      <c r="KI690" s="103"/>
      <c r="KJ690" s="103"/>
      <c r="KK690" s="103"/>
      <c r="KL690" s="103"/>
      <c r="KM690" s="103"/>
      <c r="KN690" s="103"/>
      <c r="KO690" s="103"/>
      <c r="KP690" s="103"/>
      <c r="KQ690" s="103"/>
      <c r="KR690" s="103"/>
      <c r="KS690" s="103"/>
      <c r="KT690" s="103"/>
      <c r="KU690" s="103"/>
      <c r="KV690" s="103"/>
      <c r="KW690" s="103"/>
      <c r="KX690" s="103"/>
      <c r="KY690" s="103"/>
      <c r="KZ690" s="103"/>
      <c r="LA690" s="103"/>
      <c r="LB690" s="103"/>
      <c r="LC690" s="103"/>
      <c r="LD690" s="103"/>
      <c r="LE690" s="103"/>
      <c r="LF690" s="103"/>
      <c r="LG690" s="103"/>
      <c r="LH690" s="103"/>
      <c r="LI690" s="103"/>
      <c r="LJ690" s="103"/>
      <c r="LK690" s="103"/>
      <c r="LL690" s="103"/>
      <c r="LM690" s="103"/>
      <c r="LN690" s="103"/>
      <c r="LO690" s="103"/>
      <c r="LP690" s="103"/>
      <c r="LQ690" s="103"/>
      <c r="LR690" s="103"/>
      <c r="LS690" s="103"/>
      <c r="LT690" s="103"/>
      <c r="LU690" s="103"/>
      <c r="LV690" s="103"/>
      <c r="LW690" s="103"/>
      <c r="LX690" s="103"/>
      <c r="LY690" s="103"/>
      <c r="LZ690" s="103"/>
      <c r="MA690" s="103"/>
      <c r="MB690" s="103"/>
      <c r="MC690" s="103"/>
      <c r="MD690" s="103"/>
      <c r="ME690" s="103"/>
      <c r="MF690" s="103"/>
      <c r="MG690" s="103"/>
      <c r="MH690" s="103"/>
      <c r="MI690" s="103"/>
      <c r="MJ690" s="103"/>
      <c r="MK690" s="103"/>
      <c r="ML690" s="103"/>
      <c r="MM690" s="103"/>
      <c r="MN690" s="103"/>
      <c r="MO690" s="103"/>
      <c r="MP690" s="103"/>
      <c r="MQ690" s="103"/>
      <c r="MR690" s="103"/>
      <c r="MS690" s="103"/>
      <c r="MT690" s="103"/>
      <c r="MU690" s="103"/>
      <c r="MV690" s="103"/>
      <c r="MW690" s="103"/>
      <c r="MX690" s="103"/>
      <c r="MY690" s="103"/>
      <c r="MZ690" s="103"/>
      <c r="NA690" s="103"/>
      <c r="NB690" s="103"/>
      <c r="NC690" s="103"/>
      <c r="ND690" s="103"/>
      <c r="NE690" s="103"/>
      <c r="NF690" s="103"/>
      <c r="NG690" s="103"/>
      <c r="NH690" s="103"/>
      <c r="NI690" s="103"/>
      <c r="NJ690" s="103"/>
      <c r="NK690" s="103"/>
      <c r="NL690" s="103"/>
      <c r="NM690" s="103"/>
      <c r="NN690" s="103"/>
      <c r="NO690" s="103"/>
      <c r="NP690" s="103"/>
      <c r="NQ690" s="103"/>
      <c r="NR690" s="103"/>
      <c r="NS690" s="103"/>
      <c r="NT690" s="103"/>
      <c r="NU690" s="103"/>
      <c r="NV690" s="103"/>
      <c r="NW690" s="103"/>
      <c r="NX690" s="103"/>
      <c r="NY690" s="103"/>
      <c r="NZ690" s="103"/>
      <c r="OA690" s="103"/>
      <c r="OB690" s="103"/>
      <c r="OC690" s="103"/>
      <c r="OD690" s="103"/>
      <c r="OE690" s="103"/>
      <c r="OF690" s="103"/>
      <c r="OG690" s="103"/>
      <c r="OH690" s="103"/>
      <c r="OI690" s="103"/>
      <c r="OJ690" s="103"/>
      <c r="OK690" s="103"/>
      <c r="OL690" s="103"/>
      <c r="OM690" s="103"/>
      <c r="ON690" s="103"/>
      <c r="OO690" s="103"/>
      <c r="OP690" s="103"/>
      <c r="OQ690" s="103"/>
      <c r="OR690" s="103"/>
      <c r="OS690" s="103"/>
      <c r="OT690" s="103"/>
      <c r="OU690" s="103"/>
      <c r="OV690" s="103"/>
      <c r="OW690" s="103"/>
      <c r="OX690" s="103"/>
      <c r="OY690" s="103"/>
      <c r="OZ690" s="103"/>
      <c r="PA690" s="103"/>
      <c r="PB690" s="103"/>
      <c r="PC690" s="103"/>
      <c r="PD690" s="103"/>
      <c r="PE690" s="103"/>
      <c r="PF690" s="103"/>
      <c r="PG690" s="103"/>
      <c r="PH690" s="103"/>
      <c r="PI690" s="103"/>
      <c r="PJ690" s="103"/>
      <c r="PK690" s="103"/>
      <c r="PL690" s="103"/>
      <c r="PM690" s="103"/>
      <c r="PN690" s="103"/>
      <c r="PO690" s="103"/>
      <c r="PP690" s="103"/>
      <c r="PQ690" s="103"/>
      <c r="PR690" s="103"/>
      <c r="PS690" s="103"/>
      <c r="PT690" s="103"/>
      <c r="PU690" s="103"/>
      <c r="PV690" s="103"/>
      <c r="PW690" s="103"/>
      <c r="PX690" s="103"/>
      <c r="PY690" s="103"/>
      <c r="PZ690" s="103"/>
      <c r="QA690" s="103"/>
      <c r="QB690" s="103"/>
      <c r="QC690" s="103"/>
      <c r="QD690" s="103"/>
      <c r="QE690" s="103"/>
      <c r="QF690" s="103"/>
      <c r="QG690" s="103"/>
      <c r="QH690" s="103"/>
      <c r="QI690" s="103"/>
      <c r="QJ690" s="103"/>
      <c r="QK690" s="103"/>
      <c r="QL690" s="103"/>
      <c r="QM690" s="103"/>
      <c r="QN690" s="103"/>
      <c r="QO690" s="103"/>
      <c r="QP690" s="103"/>
      <c r="QQ690" s="103"/>
      <c r="QR690" s="103"/>
      <c r="QS690" s="103"/>
      <c r="QT690" s="103"/>
      <c r="QU690" s="103"/>
      <c r="QV690" s="103"/>
      <c r="QW690" s="103"/>
      <c r="QX690" s="103"/>
      <c r="QY690" s="103"/>
      <c r="QZ690" s="103"/>
      <c r="RA690" s="103"/>
      <c r="RB690" s="103"/>
      <c r="RC690" s="103"/>
      <c r="RD690" s="103"/>
      <c r="RE690" s="103"/>
      <c r="RF690" s="103"/>
      <c r="RG690" s="103"/>
      <c r="RH690" s="103"/>
      <c r="RI690" s="103"/>
      <c r="RJ690" s="103"/>
      <c r="RK690" s="103"/>
      <c r="RL690" s="103"/>
      <c r="RM690" s="103"/>
      <c r="RN690" s="103"/>
      <c r="RO690" s="103"/>
      <c r="RP690" s="103"/>
      <c r="RQ690" s="103"/>
      <c r="RR690" s="103"/>
      <c r="RS690" s="103"/>
      <c r="RT690" s="103"/>
      <c r="RU690" s="103"/>
      <c r="RV690" s="103"/>
      <c r="RW690" s="103"/>
      <c r="RX690" s="103"/>
      <c r="RY690" s="103"/>
      <c r="RZ690" s="103"/>
      <c r="SA690" s="103"/>
      <c r="SB690" s="103"/>
      <c r="SC690" s="103"/>
      <c r="SD690" s="103"/>
      <c r="SE690" s="103"/>
      <c r="SF690" s="103"/>
      <c r="SG690" s="103"/>
      <c r="SH690" s="103"/>
      <c r="SI690" s="103"/>
      <c r="SJ690" s="103"/>
      <c r="SK690" s="103"/>
      <c r="SL690" s="103"/>
      <c r="SM690" s="103"/>
      <c r="SN690" s="103"/>
      <c r="SO690" s="103"/>
      <c r="SP690" s="103"/>
      <c r="SQ690" s="103"/>
      <c r="SR690" s="103"/>
      <c r="SS690" s="103"/>
      <c r="ST690" s="103"/>
      <c r="SU690" s="103"/>
      <c r="SV690" s="103"/>
      <c r="SW690" s="103"/>
      <c r="SX690" s="103"/>
      <c r="SY690" s="103"/>
      <c r="SZ690" s="103"/>
      <c r="TA690" s="103"/>
      <c r="TB690" s="103"/>
      <c r="TC690" s="103"/>
      <c r="TD690" s="103"/>
      <c r="TE690" s="103"/>
      <c r="TF690" s="103"/>
      <c r="TG690" s="103"/>
      <c r="TH690" s="103"/>
      <c r="TI690" s="103"/>
      <c r="TJ690" s="103"/>
      <c r="TK690" s="103"/>
      <c r="TL690" s="103"/>
      <c r="TM690" s="103"/>
      <c r="TN690" s="103"/>
      <c r="TO690" s="103"/>
      <c r="TP690" s="103"/>
      <c r="TQ690" s="103"/>
      <c r="TR690" s="103"/>
      <c r="TS690" s="103"/>
      <c r="TT690" s="103"/>
      <c r="TU690" s="103"/>
      <c r="TV690" s="103"/>
      <c r="TW690" s="103"/>
      <c r="TX690" s="103"/>
      <c r="TY690" s="103"/>
      <c r="TZ690" s="103"/>
      <c r="UA690" s="103"/>
      <c r="UB690" s="103"/>
      <c r="UC690" s="103"/>
      <c r="UD690" s="103"/>
      <c r="UE690" s="103"/>
      <c r="UF690" s="103"/>
      <c r="UG690" s="103"/>
      <c r="UH690" s="103"/>
      <c r="UI690" s="103"/>
      <c r="UJ690" s="103"/>
      <c r="UK690" s="103"/>
      <c r="UL690" s="103"/>
      <c r="UM690" s="103"/>
      <c r="UN690" s="103"/>
      <c r="UO690" s="103"/>
      <c r="UP690" s="103"/>
      <c r="UQ690" s="103"/>
      <c r="UR690" s="103"/>
      <c r="US690" s="103"/>
      <c r="UT690" s="103"/>
      <c r="UU690" s="103"/>
      <c r="UV690" s="103"/>
      <c r="UW690" s="103"/>
      <c r="UX690" s="103"/>
      <c r="UY690" s="103"/>
      <c r="UZ690" s="103"/>
      <c r="VA690" s="103"/>
      <c r="VB690" s="103"/>
      <c r="VC690" s="103"/>
      <c r="VD690" s="103"/>
      <c r="VE690" s="103"/>
      <c r="VF690" s="103"/>
      <c r="VG690" s="103"/>
      <c r="VH690" s="103"/>
      <c r="VI690" s="103"/>
      <c r="VJ690" s="103"/>
      <c r="VK690" s="103"/>
      <c r="VL690" s="103"/>
      <c r="VM690" s="103"/>
      <c r="VN690" s="103"/>
      <c r="VO690" s="103"/>
      <c r="VP690" s="103"/>
      <c r="VQ690" s="103"/>
      <c r="VR690" s="103"/>
      <c r="VS690" s="103"/>
      <c r="VT690" s="103"/>
      <c r="VU690" s="103"/>
      <c r="VV690" s="103"/>
      <c r="VW690" s="103"/>
      <c r="VX690" s="103"/>
      <c r="VY690" s="103"/>
      <c r="VZ690" s="103"/>
      <c r="WA690" s="103"/>
      <c r="WB690" s="103"/>
      <c r="WC690" s="103"/>
      <c r="WD690" s="103"/>
      <c r="WE690" s="103"/>
      <c r="WF690" s="103"/>
      <c r="WG690" s="103"/>
      <c r="WH690" s="103"/>
      <c r="WI690" s="103"/>
      <c r="WJ690" s="103"/>
      <c r="WK690" s="103"/>
      <c r="WL690" s="103"/>
      <c r="WM690" s="103"/>
      <c r="WN690" s="103"/>
      <c r="WO690" s="103"/>
      <c r="WP690" s="103"/>
      <c r="WQ690" s="103"/>
      <c r="WR690" s="103"/>
      <c r="WS690" s="103"/>
      <c r="WT690" s="103"/>
      <c r="WU690" s="103"/>
      <c r="WV690" s="103"/>
      <c r="WW690" s="103"/>
      <c r="WX690" s="103"/>
      <c r="WY690" s="103"/>
      <c r="WZ690" s="103"/>
      <c r="XA690" s="103"/>
      <c r="XB690" s="103"/>
      <c r="XC690" s="103"/>
      <c r="XD690" s="103"/>
      <c r="XE690" s="103"/>
      <c r="XF690" s="103"/>
      <c r="XG690" s="103"/>
      <c r="XH690" s="103"/>
      <c r="XI690" s="103"/>
      <c r="XJ690" s="103"/>
      <c r="XK690" s="103"/>
      <c r="XL690" s="103"/>
      <c r="XM690" s="103"/>
      <c r="XN690" s="103"/>
      <c r="XO690" s="103"/>
      <c r="XP690" s="103"/>
      <c r="XQ690" s="103"/>
      <c r="XR690" s="103"/>
      <c r="XS690" s="103"/>
      <c r="XT690" s="103"/>
      <c r="XU690" s="103"/>
      <c r="XV690" s="103"/>
      <c r="XW690" s="103"/>
      <c r="XX690" s="103"/>
      <c r="XY690" s="103"/>
      <c r="XZ690" s="103"/>
      <c r="YA690" s="103"/>
      <c r="YB690" s="103"/>
      <c r="YC690" s="103"/>
      <c r="YD690" s="103"/>
      <c r="YE690" s="103"/>
      <c r="YF690" s="103"/>
      <c r="YG690" s="103"/>
      <c r="YH690" s="103"/>
      <c r="YI690" s="103"/>
      <c r="YJ690" s="103"/>
      <c r="YK690" s="103"/>
      <c r="YL690" s="103"/>
      <c r="YM690" s="103"/>
      <c r="YN690" s="103"/>
      <c r="YO690" s="103"/>
      <c r="YP690" s="103"/>
      <c r="YQ690" s="103"/>
      <c r="YR690" s="103"/>
      <c r="YS690" s="103"/>
      <c r="YT690" s="103"/>
      <c r="YU690" s="103"/>
      <c r="YV690" s="103"/>
      <c r="YW690" s="103"/>
      <c r="YX690" s="103"/>
      <c r="YY690" s="103"/>
      <c r="YZ690" s="103"/>
      <c r="ZA690" s="103"/>
      <c r="ZB690" s="103"/>
      <c r="ZC690" s="103"/>
      <c r="ZD690" s="103"/>
      <c r="ZE690" s="103"/>
      <c r="ZF690" s="103"/>
      <c r="ZG690" s="103"/>
      <c r="ZH690" s="103"/>
      <c r="ZI690" s="103"/>
      <c r="ZJ690" s="103"/>
      <c r="ZK690" s="103"/>
      <c r="ZL690" s="103"/>
      <c r="ZM690" s="103"/>
      <c r="ZN690" s="103"/>
      <c r="ZO690" s="103"/>
      <c r="ZP690" s="103"/>
      <c r="ZQ690" s="103"/>
      <c r="ZR690" s="103"/>
      <c r="ZS690" s="103"/>
      <c r="ZT690" s="103"/>
      <c r="ZU690" s="103"/>
      <c r="ZV690" s="103"/>
      <c r="ZW690" s="103"/>
      <c r="ZX690" s="103"/>
      <c r="ZY690" s="103"/>
      <c r="ZZ690" s="103"/>
      <c r="AAA690" s="103"/>
      <c r="AAB690" s="103"/>
      <c r="AAC690" s="103"/>
      <c r="AAD690" s="103"/>
      <c r="AAE690" s="103"/>
      <c r="AAF690" s="103"/>
      <c r="AAG690" s="103"/>
      <c r="AAH690" s="103"/>
      <c r="AAI690" s="103"/>
      <c r="AAJ690" s="103"/>
      <c r="AAK690" s="103"/>
      <c r="AAL690" s="103"/>
      <c r="AAM690" s="103"/>
      <c r="AAN690" s="103"/>
      <c r="AAO690" s="103"/>
      <c r="AAP690" s="103"/>
      <c r="AAQ690" s="103"/>
      <c r="AAR690" s="103"/>
      <c r="AAS690" s="103"/>
      <c r="AAT690" s="103"/>
      <c r="AAU690" s="103"/>
      <c r="AAV690" s="103"/>
      <c r="AAW690" s="103"/>
      <c r="AAX690" s="103"/>
      <c r="AAY690" s="103"/>
      <c r="AAZ690" s="103"/>
      <c r="ABA690" s="103"/>
      <c r="ABB690" s="103"/>
      <c r="ABC690" s="103"/>
      <c r="ABD690" s="103"/>
      <c r="ABE690" s="103"/>
      <c r="ABF690" s="103"/>
      <c r="ABG690" s="103"/>
      <c r="ABH690" s="103"/>
      <c r="ABI690" s="103"/>
      <c r="ABJ690" s="103"/>
      <c r="ABK690" s="103"/>
      <c r="ABL690" s="103"/>
      <c r="ABM690" s="103"/>
      <c r="ABN690" s="103"/>
      <c r="ABO690" s="103"/>
      <c r="ABP690" s="103"/>
      <c r="ABQ690" s="103"/>
      <c r="ABR690" s="103"/>
      <c r="ABS690" s="103"/>
      <c r="ABT690" s="103"/>
      <c r="ABU690" s="103"/>
      <c r="ABV690" s="103"/>
      <c r="ABW690" s="103"/>
      <c r="ABX690" s="103"/>
      <c r="ABY690" s="103"/>
      <c r="ABZ690" s="103"/>
      <c r="ACA690" s="103"/>
      <c r="ACB690" s="103"/>
      <c r="ACC690" s="103"/>
      <c r="ACD690" s="103"/>
      <c r="ACE690" s="103"/>
      <c r="ACF690" s="103"/>
      <c r="ACG690" s="103"/>
      <c r="ACH690" s="103"/>
      <c r="ACI690" s="103"/>
      <c r="ACJ690" s="103"/>
      <c r="ACK690" s="103"/>
      <c r="ACL690" s="103"/>
      <c r="ACM690" s="103"/>
      <c r="ACN690" s="103"/>
      <c r="ACO690" s="103"/>
      <c r="ACP690" s="103"/>
      <c r="ACQ690" s="103"/>
      <c r="ACR690" s="103"/>
      <c r="ACS690" s="103"/>
      <c r="ACT690" s="103"/>
      <c r="ACU690" s="103"/>
      <c r="ACV690" s="103"/>
      <c r="ACW690" s="103"/>
      <c r="ACX690" s="103"/>
      <c r="ACY690" s="103"/>
      <c r="ACZ690" s="103"/>
      <c r="ADA690" s="103"/>
      <c r="ADB690" s="103"/>
      <c r="ADC690" s="103"/>
      <c r="ADD690" s="103"/>
      <c r="ADE690" s="103"/>
      <c r="ADF690" s="103"/>
      <c r="ADG690" s="103"/>
      <c r="ADH690" s="103"/>
      <c r="ADI690" s="103"/>
      <c r="ADJ690" s="103"/>
      <c r="ADK690" s="103"/>
      <c r="ADL690" s="103"/>
      <c r="ADM690" s="103"/>
      <c r="ADN690" s="103"/>
      <c r="ADO690" s="103"/>
      <c r="ADP690" s="103"/>
      <c r="ADQ690" s="103"/>
      <c r="ADR690" s="103"/>
      <c r="ADS690" s="103"/>
      <c r="ADT690" s="103"/>
      <c r="ADU690" s="103"/>
      <c r="ADV690" s="103"/>
      <c r="ADW690" s="103"/>
      <c r="ADX690" s="103"/>
      <c r="ADY690" s="103"/>
      <c r="ADZ690" s="103"/>
      <c r="AEA690" s="103"/>
      <c r="AEB690" s="103"/>
      <c r="AEC690" s="103"/>
      <c r="AED690" s="103"/>
      <c r="AEE690" s="103"/>
      <c r="AEF690" s="103"/>
      <c r="AEG690" s="103"/>
      <c r="AEH690" s="103"/>
      <c r="AEI690" s="103"/>
      <c r="AEJ690" s="103"/>
      <c r="AEK690" s="103"/>
      <c r="AEL690" s="103"/>
      <c r="AEM690" s="103"/>
      <c r="AEN690" s="103"/>
      <c r="AEO690" s="103"/>
      <c r="AEP690" s="103"/>
      <c r="AEQ690" s="103"/>
      <c r="AER690" s="103"/>
      <c r="AES690" s="103"/>
      <c r="AET690" s="103"/>
      <c r="AEU690" s="103"/>
      <c r="AEV690" s="103"/>
      <c r="AEW690" s="103"/>
      <c r="AEX690" s="103"/>
      <c r="AEY690" s="103"/>
      <c r="AEZ690" s="103"/>
      <c r="AFA690" s="103"/>
      <c r="AFB690" s="103"/>
      <c r="AFC690" s="103"/>
      <c r="AFD690" s="103"/>
      <c r="AFE690" s="103"/>
      <c r="AFF690" s="103"/>
      <c r="AFG690" s="103"/>
      <c r="AFH690" s="103"/>
      <c r="AFI690" s="103"/>
      <c r="AFJ690" s="103"/>
      <c r="AFK690" s="103"/>
      <c r="AFL690" s="103"/>
      <c r="AFM690" s="103"/>
      <c r="AFN690" s="103"/>
      <c r="AFO690" s="103"/>
      <c r="AFP690" s="103"/>
      <c r="AFQ690" s="103"/>
      <c r="AFR690" s="103"/>
      <c r="AFS690" s="103"/>
      <c r="AFT690" s="103"/>
      <c r="AFU690" s="103"/>
      <c r="AFV690" s="103"/>
      <c r="AFW690" s="103"/>
      <c r="AFX690" s="103"/>
      <c r="AFY690" s="103"/>
      <c r="AFZ690" s="103"/>
      <c r="AGA690" s="103"/>
      <c r="AGB690" s="103"/>
      <c r="AGC690" s="103"/>
      <c r="AGD690" s="103"/>
      <c r="AGE690" s="103"/>
      <c r="AGF690" s="103"/>
      <c r="AGG690" s="103"/>
      <c r="AGH690" s="103"/>
      <c r="AGI690" s="103"/>
      <c r="AGJ690" s="103"/>
      <c r="AGK690" s="103"/>
      <c r="AGL690" s="103"/>
      <c r="AGM690" s="103"/>
      <c r="AGN690" s="103"/>
      <c r="AGO690" s="103"/>
      <c r="AGP690" s="103"/>
      <c r="AGQ690" s="103"/>
      <c r="AGR690" s="103"/>
      <c r="AGS690" s="103"/>
      <c r="AGT690" s="103"/>
      <c r="AGU690" s="103"/>
      <c r="AGV690" s="103"/>
      <c r="AGW690" s="103"/>
      <c r="AGX690" s="103"/>
      <c r="AGY690" s="103"/>
      <c r="AGZ690" s="103"/>
      <c r="AHA690" s="103"/>
      <c r="AHB690" s="103"/>
      <c r="AHC690" s="103"/>
      <c r="AHD690" s="103"/>
      <c r="AHE690" s="103"/>
      <c r="AHF690" s="103"/>
      <c r="AHG690" s="103"/>
      <c r="AHH690" s="103"/>
      <c r="AHI690" s="103"/>
      <c r="AHJ690" s="103"/>
      <c r="AHK690" s="103"/>
      <c r="AHL690" s="103"/>
      <c r="AHM690" s="103"/>
      <c r="AHN690" s="103"/>
      <c r="AHO690" s="103"/>
      <c r="AHP690" s="103"/>
      <c r="AHQ690" s="103"/>
      <c r="AHR690" s="103"/>
      <c r="AHS690" s="103"/>
      <c r="AHT690" s="103"/>
      <c r="AHU690" s="103"/>
      <c r="AHV690" s="103"/>
      <c r="AHW690" s="103"/>
      <c r="AHX690" s="103"/>
      <c r="AHY690" s="103"/>
      <c r="AHZ690" s="103"/>
      <c r="AIA690" s="103"/>
      <c r="AIB690" s="103"/>
      <c r="AIC690" s="103"/>
      <c r="AID690" s="103"/>
      <c r="AIE690" s="103"/>
      <c r="AIF690" s="103"/>
      <c r="AIG690" s="103"/>
      <c r="AIH690" s="103"/>
      <c r="AII690" s="103"/>
      <c r="AIJ690" s="103"/>
      <c r="AIK690" s="103"/>
      <c r="AIL690" s="103"/>
      <c r="AIM690" s="103"/>
      <c r="AIN690" s="103"/>
      <c r="AIO690" s="103"/>
      <c r="AIP690" s="103"/>
      <c r="AIQ690" s="103"/>
      <c r="AIR690" s="103"/>
      <c r="AIS690" s="103"/>
      <c r="AIT690" s="103"/>
      <c r="AIU690" s="103"/>
      <c r="AIV690" s="103"/>
      <c r="AIW690" s="103"/>
      <c r="AIX690" s="103"/>
      <c r="AIY690" s="103"/>
      <c r="AIZ690" s="103"/>
      <c r="AJA690" s="103"/>
      <c r="AJB690" s="103"/>
      <c r="AJC690" s="103"/>
      <c r="AJD690" s="103"/>
      <c r="AJE690" s="103"/>
      <c r="AJF690" s="103"/>
      <c r="AJG690" s="103"/>
      <c r="AJH690" s="103"/>
      <c r="AJI690" s="103"/>
      <c r="AJJ690" s="103"/>
      <c r="AJK690" s="103"/>
      <c r="AJL690" s="103"/>
      <c r="AJM690" s="103"/>
      <c r="AJN690" s="103"/>
      <c r="AJO690" s="103"/>
      <c r="AJP690" s="103"/>
      <c r="AJQ690" s="103"/>
      <c r="AJR690" s="103"/>
      <c r="AJS690" s="103"/>
      <c r="AJT690" s="103"/>
      <c r="AJU690" s="103"/>
      <c r="AJV690" s="103"/>
      <c r="AJW690" s="103"/>
      <c r="AJX690" s="103"/>
      <c r="AJY690" s="103"/>
      <c r="AJZ690" s="103"/>
      <c r="AKA690" s="103"/>
      <c r="AKB690" s="103"/>
      <c r="AKC690" s="103"/>
      <c r="AKD690" s="103"/>
      <c r="AKE690" s="103"/>
      <c r="AKF690" s="103"/>
      <c r="AKG690" s="103"/>
      <c r="AKH690" s="103"/>
      <c r="AKI690" s="103"/>
      <c r="AKJ690" s="103"/>
      <c r="AKK690" s="103"/>
      <c r="AKL690" s="103"/>
      <c r="AKM690" s="103"/>
      <c r="AKN690" s="103"/>
      <c r="AKO690" s="103"/>
      <c r="AKP690" s="103"/>
      <c r="AKQ690" s="103"/>
      <c r="AKR690" s="103"/>
      <c r="AKS690" s="103"/>
      <c r="AKT690" s="103"/>
      <c r="AKU690" s="103"/>
      <c r="AKV690" s="103"/>
      <c r="AKW690" s="103"/>
      <c r="AKX690" s="103"/>
      <c r="AKY690" s="103"/>
      <c r="AKZ690" s="103"/>
      <c r="ALA690" s="103"/>
      <c r="ALB690" s="103"/>
      <c r="ALC690" s="103"/>
      <c r="ALD690" s="103"/>
      <c r="ALE690" s="103"/>
      <c r="ALF690" s="103"/>
      <c r="ALG690" s="103"/>
      <c r="ALH690" s="103"/>
      <c r="ALI690" s="103"/>
      <c r="ALJ690" s="103"/>
      <c r="ALK690" s="103"/>
      <c r="ALL690" s="103"/>
      <c r="ALM690" s="103"/>
      <c r="ALN690" s="103"/>
      <c r="ALO690" s="103"/>
      <c r="ALP690" s="103"/>
      <c r="ALQ690" s="103"/>
      <c r="ALR690" s="103"/>
      <c r="ALS690" s="103"/>
      <c r="ALT690"/>
      <c r="ALU690"/>
      <c r="ALV690"/>
      <c r="ALW690"/>
      <c r="ALX690"/>
      <c r="ALY690"/>
      <c r="ALZ690"/>
      <c r="AMA690"/>
      <c r="AMB690"/>
      <c r="AMC690"/>
      <c r="AMD690"/>
      <c r="AME690"/>
      <c r="AMF690"/>
      <c r="AMG690"/>
      <c r="AMH690"/>
      <c r="AMI690"/>
      <c r="AMJ690"/>
      <c r="AMK690"/>
    </row>
    <row r="691" spans="1:1025" s="115" customFormat="1" hidden="1">
      <c r="A691" s="103"/>
      <c r="B691" s="27"/>
      <c r="C691" s="37" t="s">
        <v>106</v>
      </c>
      <c r="D691" s="37">
        <v>929</v>
      </c>
      <c r="E691" s="130" t="s">
        <v>27</v>
      </c>
      <c r="F691" s="130" t="s">
        <v>23</v>
      </c>
      <c r="G691" s="82">
        <v>5020000190</v>
      </c>
      <c r="H691" s="83" t="s">
        <v>107</v>
      </c>
      <c r="I691" s="90">
        <f t="shared" si="267"/>
        <v>0</v>
      </c>
      <c r="J691" s="90">
        <v>1500</v>
      </c>
      <c r="K691" s="77">
        <v>-1500</v>
      </c>
      <c r="L691" s="77"/>
      <c r="M691" s="77"/>
      <c r="N691" s="77"/>
      <c r="O691" s="77"/>
      <c r="P691" s="77"/>
      <c r="Q691" s="77"/>
      <c r="R691" s="77"/>
      <c r="S691" s="77"/>
      <c r="T691" s="77"/>
      <c r="U691" s="133"/>
      <c r="V691" s="103"/>
      <c r="W691" s="103"/>
      <c r="X691" s="103"/>
      <c r="Y691" s="103"/>
      <c r="Z691" s="103"/>
      <c r="AA691" s="103"/>
      <c r="AB691" s="103"/>
      <c r="AC691" s="103"/>
      <c r="AD691" s="103"/>
      <c r="AE691" s="103"/>
      <c r="AF691" s="103"/>
      <c r="AG691" s="103"/>
      <c r="AH691" s="103"/>
      <c r="AI691" s="103"/>
      <c r="AJ691" s="103"/>
      <c r="AK691" s="103"/>
      <c r="AL691" s="103"/>
      <c r="AM691" s="103"/>
      <c r="AN691" s="103"/>
      <c r="AO691" s="103"/>
      <c r="AP691" s="103"/>
      <c r="AQ691" s="103"/>
      <c r="AR691" s="103"/>
      <c r="AS691" s="103"/>
      <c r="AT691" s="103"/>
      <c r="AU691" s="103"/>
      <c r="AV691" s="103"/>
      <c r="AW691" s="103"/>
      <c r="AX691" s="103"/>
      <c r="AY691" s="103"/>
      <c r="AZ691" s="103"/>
      <c r="BA691" s="103"/>
      <c r="BB691" s="103"/>
      <c r="BC691" s="103"/>
      <c r="BD691" s="103"/>
      <c r="BE691" s="103"/>
      <c r="BF691" s="103"/>
      <c r="BG691" s="103"/>
      <c r="BH691" s="103"/>
      <c r="BI691" s="103"/>
      <c r="BJ691" s="103"/>
      <c r="BK691" s="103"/>
      <c r="BL691" s="103"/>
      <c r="BM691" s="103"/>
      <c r="BN691" s="103"/>
      <c r="BO691" s="103"/>
      <c r="BP691" s="103"/>
      <c r="BQ691" s="103"/>
      <c r="BR691" s="103"/>
      <c r="BS691" s="103"/>
      <c r="BT691" s="103"/>
      <c r="BU691" s="103"/>
      <c r="BV691" s="103"/>
      <c r="BW691" s="103"/>
      <c r="BX691" s="103"/>
      <c r="BY691" s="103"/>
      <c r="BZ691" s="103"/>
      <c r="CA691" s="103"/>
      <c r="CB691" s="103"/>
      <c r="CC691" s="103"/>
      <c r="CD691" s="103"/>
      <c r="CE691" s="103"/>
      <c r="CF691" s="103"/>
      <c r="CG691" s="103"/>
      <c r="CH691" s="103"/>
      <c r="CI691" s="103"/>
      <c r="CJ691" s="103"/>
      <c r="CK691" s="103"/>
      <c r="CL691" s="103"/>
      <c r="CM691" s="103"/>
      <c r="CN691" s="103"/>
      <c r="CO691" s="103"/>
      <c r="CP691" s="103"/>
      <c r="CQ691" s="103"/>
      <c r="CR691" s="103"/>
      <c r="CS691" s="103"/>
      <c r="CT691" s="103"/>
      <c r="CU691" s="103"/>
      <c r="CV691" s="103"/>
      <c r="CW691" s="103"/>
      <c r="CX691" s="103"/>
      <c r="CY691" s="103"/>
      <c r="CZ691" s="103"/>
      <c r="DA691" s="103"/>
      <c r="DB691" s="103"/>
      <c r="DC691" s="103"/>
      <c r="DD691" s="103"/>
      <c r="DE691" s="103"/>
      <c r="DF691" s="103"/>
      <c r="DG691" s="103"/>
      <c r="DH691" s="103"/>
      <c r="DI691" s="103"/>
      <c r="DJ691" s="103"/>
      <c r="DK691" s="103"/>
      <c r="DL691" s="103"/>
      <c r="DM691" s="103"/>
      <c r="DN691" s="103"/>
      <c r="DO691" s="103"/>
      <c r="DP691" s="103"/>
      <c r="DQ691" s="103"/>
      <c r="DR691" s="103"/>
      <c r="DS691" s="103"/>
      <c r="DT691" s="103"/>
      <c r="DU691" s="103"/>
      <c r="DV691" s="103"/>
      <c r="DW691" s="103"/>
      <c r="DX691" s="103"/>
      <c r="DY691" s="103"/>
      <c r="DZ691" s="103"/>
      <c r="EA691" s="103"/>
      <c r="EB691" s="103"/>
      <c r="EC691" s="103"/>
      <c r="ED691" s="103"/>
      <c r="EE691" s="103"/>
      <c r="EF691" s="103"/>
      <c r="EG691" s="103"/>
      <c r="EH691" s="103"/>
      <c r="EI691" s="103"/>
      <c r="EJ691" s="103"/>
      <c r="EK691" s="103"/>
      <c r="EL691" s="103"/>
      <c r="EM691" s="103"/>
      <c r="EN691" s="103"/>
      <c r="EO691" s="103"/>
      <c r="EP691" s="103"/>
      <c r="EQ691" s="103"/>
      <c r="ER691" s="103"/>
      <c r="ES691" s="103"/>
      <c r="ET691" s="103"/>
      <c r="EU691" s="103"/>
      <c r="EV691" s="103"/>
      <c r="EW691" s="103"/>
      <c r="EX691" s="103"/>
      <c r="EY691" s="103"/>
      <c r="EZ691" s="103"/>
      <c r="FA691" s="103"/>
      <c r="FB691" s="103"/>
      <c r="FC691" s="103"/>
      <c r="FD691" s="103"/>
      <c r="FE691" s="103"/>
      <c r="FF691" s="103"/>
      <c r="FG691" s="103"/>
      <c r="FH691" s="103"/>
      <c r="FI691" s="103"/>
      <c r="FJ691" s="103"/>
      <c r="FK691" s="103"/>
      <c r="FL691" s="103"/>
      <c r="FM691" s="103"/>
      <c r="FN691" s="103"/>
      <c r="FO691" s="103"/>
      <c r="FP691" s="103"/>
      <c r="FQ691" s="103"/>
      <c r="FR691" s="103"/>
      <c r="FS691" s="103"/>
      <c r="FT691" s="103"/>
      <c r="FU691" s="103"/>
      <c r="FV691" s="103"/>
      <c r="FW691" s="103"/>
      <c r="FX691" s="103"/>
      <c r="FY691" s="103"/>
      <c r="FZ691" s="103"/>
      <c r="GA691" s="103"/>
      <c r="GB691" s="103"/>
      <c r="GC691" s="103"/>
      <c r="GD691" s="103"/>
      <c r="GE691" s="103"/>
      <c r="GF691" s="103"/>
      <c r="GG691" s="103"/>
      <c r="GH691" s="103"/>
      <c r="GI691" s="103"/>
      <c r="GJ691" s="103"/>
      <c r="GK691" s="103"/>
      <c r="GL691" s="103"/>
      <c r="GM691" s="103"/>
      <c r="GN691" s="103"/>
      <c r="GO691" s="103"/>
      <c r="GP691" s="103"/>
      <c r="GQ691" s="103"/>
      <c r="GR691" s="103"/>
      <c r="GS691" s="103"/>
      <c r="GT691" s="103"/>
      <c r="GU691" s="103"/>
      <c r="GV691" s="103"/>
      <c r="GW691" s="103"/>
      <c r="GX691" s="103"/>
      <c r="GY691" s="103"/>
      <c r="GZ691" s="103"/>
      <c r="HA691" s="103"/>
      <c r="HB691" s="103"/>
      <c r="HC691" s="103"/>
      <c r="HD691" s="103"/>
      <c r="HE691" s="103"/>
      <c r="HF691" s="103"/>
      <c r="HG691" s="103"/>
      <c r="HH691" s="103"/>
      <c r="HI691" s="103"/>
      <c r="HJ691" s="103"/>
      <c r="HK691" s="103"/>
      <c r="HL691" s="103"/>
      <c r="HM691" s="103"/>
      <c r="HN691" s="103"/>
      <c r="HO691" s="103"/>
      <c r="HP691" s="103"/>
      <c r="HQ691" s="103"/>
      <c r="HR691" s="103"/>
      <c r="HS691" s="103"/>
      <c r="HT691" s="103"/>
      <c r="HU691" s="103"/>
      <c r="HV691" s="103"/>
      <c r="HW691" s="103"/>
      <c r="HX691" s="103"/>
      <c r="HY691" s="103"/>
      <c r="HZ691" s="103"/>
      <c r="IA691" s="103"/>
      <c r="IB691" s="103"/>
      <c r="IC691" s="103"/>
      <c r="ID691" s="103"/>
      <c r="IE691" s="103"/>
      <c r="IF691" s="103"/>
      <c r="IG691" s="103"/>
      <c r="IH691" s="103"/>
      <c r="II691" s="103"/>
      <c r="IJ691" s="103"/>
      <c r="IK691" s="103"/>
      <c r="IL691" s="103"/>
      <c r="IM691" s="103"/>
      <c r="IN691" s="103"/>
      <c r="IO691" s="103"/>
      <c r="IP691" s="103"/>
      <c r="IQ691" s="103"/>
      <c r="IR691" s="103"/>
      <c r="IS691" s="103"/>
      <c r="IT691" s="103"/>
      <c r="IU691" s="103"/>
      <c r="IV691" s="103"/>
      <c r="IW691" s="103"/>
      <c r="IX691" s="103"/>
      <c r="IY691" s="103"/>
      <c r="IZ691" s="103"/>
      <c r="JA691" s="103"/>
      <c r="JB691" s="103"/>
      <c r="JC691" s="103"/>
      <c r="JD691" s="103"/>
      <c r="JE691" s="103"/>
      <c r="JF691" s="103"/>
      <c r="JG691" s="103"/>
      <c r="JH691" s="103"/>
      <c r="JI691" s="103"/>
      <c r="JJ691" s="103"/>
      <c r="JK691" s="103"/>
      <c r="JL691" s="103"/>
      <c r="JM691" s="103"/>
      <c r="JN691" s="103"/>
      <c r="JO691" s="103"/>
      <c r="JP691" s="103"/>
      <c r="JQ691" s="103"/>
      <c r="JR691" s="103"/>
      <c r="JS691" s="103"/>
      <c r="JT691" s="103"/>
      <c r="JU691" s="103"/>
      <c r="JV691" s="103"/>
      <c r="JW691" s="103"/>
      <c r="JX691" s="103"/>
      <c r="JY691" s="103"/>
      <c r="JZ691" s="103"/>
      <c r="KA691" s="103"/>
      <c r="KB691" s="103"/>
      <c r="KC691" s="103"/>
      <c r="KD691" s="103"/>
      <c r="KE691" s="103"/>
      <c r="KF691" s="103"/>
      <c r="KG691" s="103"/>
      <c r="KH691" s="103"/>
      <c r="KI691" s="103"/>
      <c r="KJ691" s="103"/>
      <c r="KK691" s="103"/>
      <c r="KL691" s="103"/>
      <c r="KM691" s="103"/>
      <c r="KN691" s="103"/>
      <c r="KO691" s="103"/>
      <c r="KP691" s="103"/>
      <c r="KQ691" s="103"/>
      <c r="KR691" s="103"/>
      <c r="KS691" s="103"/>
      <c r="KT691" s="103"/>
      <c r="KU691" s="103"/>
      <c r="KV691" s="103"/>
      <c r="KW691" s="103"/>
      <c r="KX691" s="103"/>
      <c r="KY691" s="103"/>
      <c r="KZ691" s="103"/>
      <c r="LA691" s="103"/>
      <c r="LB691" s="103"/>
      <c r="LC691" s="103"/>
      <c r="LD691" s="103"/>
      <c r="LE691" s="103"/>
      <c r="LF691" s="103"/>
      <c r="LG691" s="103"/>
      <c r="LH691" s="103"/>
      <c r="LI691" s="103"/>
      <c r="LJ691" s="103"/>
      <c r="LK691" s="103"/>
      <c r="LL691" s="103"/>
      <c r="LM691" s="103"/>
      <c r="LN691" s="103"/>
      <c r="LO691" s="103"/>
      <c r="LP691" s="103"/>
      <c r="LQ691" s="103"/>
      <c r="LR691" s="103"/>
      <c r="LS691" s="103"/>
      <c r="LT691" s="103"/>
      <c r="LU691" s="103"/>
      <c r="LV691" s="103"/>
      <c r="LW691" s="103"/>
      <c r="LX691" s="103"/>
      <c r="LY691" s="103"/>
      <c r="LZ691" s="103"/>
      <c r="MA691" s="103"/>
      <c r="MB691" s="103"/>
      <c r="MC691" s="103"/>
      <c r="MD691" s="103"/>
      <c r="ME691" s="103"/>
      <c r="MF691" s="103"/>
      <c r="MG691" s="103"/>
      <c r="MH691" s="103"/>
      <c r="MI691" s="103"/>
      <c r="MJ691" s="103"/>
      <c r="MK691" s="103"/>
      <c r="ML691" s="103"/>
      <c r="MM691" s="103"/>
      <c r="MN691" s="103"/>
      <c r="MO691" s="103"/>
      <c r="MP691" s="103"/>
      <c r="MQ691" s="103"/>
      <c r="MR691" s="103"/>
      <c r="MS691" s="103"/>
      <c r="MT691" s="103"/>
      <c r="MU691" s="103"/>
      <c r="MV691" s="103"/>
      <c r="MW691" s="103"/>
      <c r="MX691" s="103"/>
      <c r="MY691" s="103"/>
      <c r="MZ691" s="103"/>
      <c r="NA691" s="103"/>
      <c r="NB691" s="103"/>
      <c r="NC691" s="103"/>
      <c r="ND691" s="103"/>
      <c r="NE691" s="103"/>
      <c r="NF691" s="103"/>
      <c r="NG691" s="103"/>
      <c r="NH691" s="103"/>
      <c r="NI691" s="103"/>
      <c r="NJ691" s="103"/>
      <c r="NK691" s="103"/>
      <c r="NL691" s="103"/>
      <c r="NM691" s="103"/>
      <c r="NN691" s="103"/>
      <c r="NO691" s="103"/>
      <c r="NP691" s="103"/>
      <c r="NQ691" s="103"/>
      <c r="NR691" s="103"/>
      <c r="NS691" s="103"/>
      <c r="NT691" s="103"/>
      <c r="NU691" s="103"/>
      <c r="NV691" s="103"/>
      <c r="NW691" s="103"/>
      <c r="NX691" s="103"/>
      <c r="NY691" s="103"/>
      <c r="NZ691" s="103"/>
      <c r="OA691" s="103"/>
      <c r="OB691" s="103"/>
      <c r="OC691" s="103"/>
      <c r="OD691" s="103"/>
      <c r="OE691" s="103"/>
      <c r="OF691" s="103"/>
      <c r="OG691" s="103"/>
      <c r="OH691" s="103"/>
      <c r="OI691" s="103"/>
      <c r="OJ691" s="103"/>
      <c r="OK691" s="103"/>
      <c r="OL691" s="103"/>
      <c r="OM691" s="103"/>
      <c r="ON691" s="103"/>
      <c r="OO691" s="103"/>
      <c r="OP691" s="103"/>
      <c r="OQ691" s="103"/>
      <c r="OR691" s="103"/>
      <c r="OS691" s="103"/>
      <c r="OT691" s="103"/>
      <c r="OU691" s="103"/>
      <c r="OV691" s="103"/>
      <c r="OW691" s="103"/>
      <c r="OX691" s="103"/>
      <c r="OY691" s="103"/>
      <c r="OZ691" s="103"/>
      <c r="PA691" s="103"/>
      <c r="PB691" s="103"/>
      <c r="PC691" s="103"/>
      <c r="PD691" s="103"/>
      <c r="PE691" s="103"/>
      <c r="PF691" s="103"/>
      <c r="PG691" s="103"/>
      <c r="PH691" s="103"/>
      <c r="PI691" s="103"/>
      <c r="PJ691" s="103"/>
      <c r="PK691" s="103"/>
      <c r="PL691" s="103"/>
      <c r="PM691" s="103"/>
      <c r="PN691" s="103"/>
      <c r="PO691" s="103"/>
      <c r="PP691" s="103"/>
      <c r="PQ691" s="103"/>
      <c r="PR691" s="103"/>
      <c r="PS691" s="103"/>
      <c r="PT691" s="103"/>
      <c r="PU691" s="103"/>
      <c r="PV691" s="103"/>
      <c r="PW691" s="103"/>
      <c r="PX691" s="103"/>
      <c r="PY691" s="103"/>
      <c r="PZ691" s="103"/>
      <c r="QA691" s="103"/>
      <c r="QB691" s="103"/>
      <c r="QC691" s="103"/>
      <c r="QD691" s="103"/>
      <c r="QE691" s="103"/>
      <c r="QF691" s="103"/>
      <c r="QG691" s="103"/>
      <c r="QH691" s="103"/>
      <c r="QI691" s="103"/>
      <c r="QJ691" s="103"/>
      <c r="QK691" s="103"/>
      <c r="QL691" s="103"/>
      <c r="QM691" s="103"/>
      <c r="QN691" s="103"/>
      <c r="QO691" s="103"/>
      <c r="QP691" s="103"/>
      <c r="QQ691" s="103"/>
      <c r="QR691" s="103"/>
      <c r="QS691" s="103"/>
      <c r="QT691" s="103"/>
      <c r="QU691" s="103"/>
      <c r="QV691" s="103"/>
      <c r="QW691" s="103"/>
      <c r="QX691" s="103"/>
      <c r="QY691" s="103"/>
      <c r="QZ691" s="103"/>
      <c r="RA691" s="103"/>
      <c r="RB691" s="103"/>
      <c r="RC691" s="103"/>
      <c r="RD691" s="103"/>
      <c r="RE691" s="103"/>
      <c r="RF691" s="103"/>
      <c r="RG691" s="103"/>
      <c r="RH691" s="103"/>
      <c r="RI691" s="103"/>
      <c r="RJ691" s="103"/>
      <c r="RK691" s="103"/>
      <c r="RL691" s="103"/>
      <c r="RM691" s="103"/>
      <c r="RN691" s="103"/>
      <c r="RO691" s="103"/>
      <c r="RP691" s="103"/>
      <c r="RQ691" s="103"/>
      <c r="RR691" s="103"/>
      <c r="RS691" s="103"/>
      <c r="RT691" s="103"/>
      <c r="RU691" s="103"/>
      <c r="RV691" s="103"/>
      <c r="RW691" s="103"/>
      <c r="RX691" s="103"/>
      <c r="RY691" s="103"/>
      <c r="RZ691" s="103"/>
      <c r="SA691" s="103"/>
      <c r="SB691" s="103"/>
      <c r="SC691" s="103"/>
      <c r="SD691" s="103"/>
      <c r="SE691" s="103"/>
      <c r="SF691" s="103"/>
      <c r="SG691" s="103"/>
      <c r="SH691" s="103"/>
      <c r="SI691" s="103"/>
      <c r="SJ691" s="103"/>
      <c r="SK691" s="103"/>
      <c r="SL691" s="103"/>
      <c r="SM691" s="103"/>
      <c r="SN691" s="103"/>
      <c r="SO691" s="103"/>
      <c r="SP691" s="103"/>
      <c r="SQ691" s="103"/>
      <c r="SR691" s="103"/>
      <c r="SS691" s="103"/>
      <c r="ST691" s="103"/>
      <c r="SU691" s="103"/>
      <c r="SV691" s="103"/>
      <c r="SW691" s="103"/>
      <c r="SX691" s="103"/>
      <c r="SY691" s="103"/>
      <c r="SZ691" s="103"/>
      <c r="TA691" s="103"/>
      <c r="TB691" s="103"/>
      <c r="TC691" s="103"/>
      <c r="TD691" s="103"/>
      <c r="TE691" s="103"/>
      <c r="TF691" s="103"/>
      <c r="TG691" s="103"/>
      <c r="TH691" s="103"/>
      <c r="TI691" s="103"/>
      <c r="TJ691" s="103"/>
      <c r="TK691" s="103"/>
      <c r="TL691" s="103"/>
      <c r="TM691" s="103"/>
      <c r="TN691" s="103"/>
      <c r="TO691" s="103"/>
      <c r="TP691" s="103"/>
      <c r="TQ691" s="103"/>
      <c r="TR691" s="103"/>
      <c r="TS691" s="103"/>
      <c r="TT691" s="103"/>
      <c r="TU691" s="103"/>
      <c r="TV691" s="103"/>
      <c r="TW691" s="103"/>
      <c r="TX691" s="103"/>
      <c r="TY691" s="103"/>
      <c r="TZ691" s="103"/>
      <c r="UA691" s="103"/>
      <c r="UB691" s="103"/>
      <c r="UC691" s="103"/>
      <c r="UD691" s="103"/>
      <c r="UE691" s="103"/>
      <c r="UF691" s="103"/>
      <c r="UG691" s="103"/>
      <c r="UH691" s="103"/>
      <c r="UI691" s="103"/>
      <c r="UJ691" s="103"/>
      <c r="UK691" s="103"/>
      <c r="UL691" s="103"/>
      <c r="UM691" s="103"/>
      <c r="UN691" s="103"/>
      <c r="UO691" s="103"/>
      <c r="UP691" s="103"/>
      <c r="UQ691" s="103"/>
      <c r="UR691" s="103"/>
      <c r="US691" s="103"/>
      <c r="UT691" s="103"/>
      <c r="UU691" s="103"/>
      <c r="UV691" s="103"/>
      <c r="UW691" s="103"/>
      <c r="UX691" s="103"/>
      <c r="UY691" s="103"/>
      <c r="UZ691" s="103"/>
      <c r="VA691" s="103"/>
      <c r="VB691" s="103"/>
      <c r="VC691" s="103"/>
      <c r="VD691" s="103"/>
      <c r="VE691" s="103"/>
      <c r="VF691" s="103"/>
      <c r="VG691" s="103"/>
      <c r="VH691" s="103"/>
      <c r="VI691" s="103"/>
      <c r="VJ691" s="103"/>
      <c r="VK691" s="103"/>
      <c r="VL691" s="103"/>
      <c r="VM691" s="103"/>
      <c r="VN691" s="103"/>
      <c r="VO691" s="103"/>
      <c r="VP691" s="103"/>
      <c r="VQ691" s="103"/>
      <c r="VR691" s="103"/>
      <c r="VS691" s="103"/>
      <c r="VT691" s="103"/>
      <c r="VU691" s="103"/>
      <c r="VV691" s="103"/>
      <c r="VW691" s="103"/>
      <c r="VX691" s="103"/>
      <c r="VY691" s="103"/>
      <c r="VZ691" s="103"/>
      <c r="WA691" s="103"/>
      <c r="WB691" s="103"/>
      <c r="WC691" s="103"/>
      <c r="WD691" s="103"/>
      <c r="WE691" s="103"/>
      <c r="WF691" s="103"/>
      <c r="WG691" s="103"/>
      <c r="WH691" s="103"/>
      <c r="WI691" s="103"/>
      <c r="WJ691" s="103"/>
      <c r="WK691" s="103"/>
      <c r="WL691" s="103"/>
      <c r="WM691" s="103"/>
      <c r="WN691" s="103"/>
      <c r="WO691" s="103"/>
      <c r="WP691" s="103"/>
      <c r="WQ691" s="103"/>
      <c r="WR691" s="103"/>
      <c r="WS691" s="103"/>
      <c r="WT691" s="103"/>
      <c r="WU691" s="103"/>
      <c r="WV691" s="103"/>
      <c r="WW691" s="103"/>
      <c r="WX691" s="103"/>
      <c r="WY691" s="103"/>
      <c r="WZ691" s="103"/>
      <c r="XA691" s="103"/>
      <c r="XB691" s="103"/>
      <c r="XC691" s="103"/>
      <c r="XD691" s="103"/>
      <c r="XE691" s="103"/>
      <c r="XF691" s="103"/>
      <c r="XG691" s="103"/>
      <c r="XH691" s="103"/>
      <c r="XI691" s="103"/>
      <c r="XJ691" s="103"/>
      <c r="XK691" s="103"/>
      <c r="XL691" s="103"/>
      <c r="XM691" s="103"/>
      <c r="XN691" s="103"/>
      <c r="XO691" s="103"/>
      <c r="XP691" s="103"/>
      <c r="XQ691" s="103"/>
      <c r="XR691" s="103"/>
      <c r="XS691" s="103"/>
      <c r="XT691" s="103"/>
      <c r="XU691" s="103"/>
      <c r="XV691" s="103"/>
      <c r="XW691" s="103"/>
      <c r="XX691" s="103"/>
      <c r="XY691" s="103"/>
      <c r="XZ691" s="103"/>
      <c r="YA691" s="103"/>
      <c r="YB691" s="103"/>
      <c r="YC691" s="103"/>
      <c r="YD691" s="103"/>
      <c r="YE691" s="103"/>
      <c r="YF691" s="103"/>
      <c r="YG691" s="103"/>
      <c r="YH691" s="103"/>
      <c r="YI691" s="103"/>
      <c r="YJ691" s="103"/>
      <c r="YK691" s="103"/>
      <c r="YL691" s="103"/>
      <c r="YM691" s="103"/>
      <c r="YN691" s="103"/>
      <c r="YO691" s="103"/>
      <c r="YP691" s="103"/>
      <c r="YQ691" s="103"/>
      <c r="YR691" s="103"/>
      <c r="YS691" s="103"/>
      <c r="YT691" s="103"/>
      <c r="YU691" s="103"/>
      <c r="YV691" s="103"/>
      <c r="YW691" s="103"/>
      <c r="YX691" s="103"/>
      <c r="YY691" s="103"/>
      <c r="YZ691" s="103"/>
      <c r="ZA691" s="103"/>
      <c r="ZB691" s="103"/>
      <c r="ZC691" s="103"/>
      <c r="ZD691" s="103"/>
      <c r="ZE691" s="103"/>
      <c r="ZF691" s="103"/>
      <c r="ZG691" s="103"/>
      <c r="ZH691" s="103"/>
      <c r="ZI691" s="103"/>
      <c r="ZJ691" s="103"/>
      <c r="ZK691" s="103"/>
      <c r="ZL691" s="103"/>
      <c r="ZM691" s="103"/>
      <c r="ZN691" s="103"/>
      <c r="ZO691" s="103"/>
      <c r="ZP691" s="103"/>
      <c r="ZQ691" s="103"/>
      <c r="ZR691" s="103"/>
      <c r="ZS691" s="103"/>
      <c r="ZT691" s="103"/>
      <c r="ZU691" s="103"/>
      <c r="ZV691" s="103"/>
      <c r="ZW691" s="103"/>
      <c r="ZX691" s="103"/>
      <c r="ZY691" s="103"/>
      <c r="ZZ691" s="103"/>
      <c r="AAA691" s="103"/>
      <c r="AAB691" s="103"/>
      <c r="AAC691" s="103"/>
      <c r="AAD691" s="103"/>
      <c r="AAE691" s="103"/>
      <c r="AAF691" s="103"/>
      <c r="AAG691" s="103"/>
      <c r="AAH691" s="103"/>
      <c r="AAI691" s="103"/>
      <c r="AAJ691" s="103"/>
      <c r="AAK691" s="103"/>
      <c r="AAL691" s="103"/>
      <c r="AAM691" s="103"/>
      <c r="AAN691" s="103"/>
      <c r="AAO691" s="103"/>
      <c r="AAP691" s="103"/>
      <c r="AAQ691" s="103"/>
      <c r="AAR691" s="103"/>
      <c r="AAS691" s="103"/>
      <c r="AAT691" s="103"/>
      <c r="AAU691" s="103"/>
      <c r="AAV691" s="103"/>
      <c r="AAW691" s="103"/>
      <c r="AAX691" s="103"/>
      <c r="AAY691" s="103"/>
      <c r="AAZ691" s="103"/>
      <c r="ABA691" s="103"/>
      <c r="ABB691" s="103"/>
      <c r="ABC691" s="103"/>
      <c r="ABD691" s="103"/>
      <c r="ABE691" s="103"/>
      <c r="ABF691" s="103"/>
      <c r="ABG691" s="103"/>
      <c r="ABH691" s="103"/>
      <c r="ABI691" s="103"/>
      <c r="ABJ691" s="103"/>
      <c r="ABK691" s="103"/>
      <c r="ABL691" s="103"/>
      <c r="ABM691" s="103"/>
      <c r="ABN691" s="103"/>
      <c r="ABO691" s="103"/>
      <c r="ABP691" s="103"/>
      <c r="ABQ691" s="103"/>
      <c r="ABR691" s="103"/>
      <c r="ABS691" s="103"/>
      <c r="ABT691" s="103"/>
      <c r="ABU691" s="103"/>
      <c r="ABV691" s="103"/>
      <c r="ABW691" s="103"/>
      <c r="ABX691" s="103"/>
      <c r="ABY691" s="103"/>
      <c r="ABZ691" s="103"/>
      <c r="ACA691" s="103"/>
      <c r="ACB691" s="103"/>
      <c r="ACC691" s="103"/>
      <c r="ACD691" s="103"/>
      <c r="ACE691" s="103"/>
      <c r="ACF691" s="103"/>
      <c r="ACG691" s="103"/>
      <c r="ACH691" s="103"/>
      <c r="ACI691" s="103"/>
      <c r="ACJ691" s="103"/>
      <c r="ACK691" s="103"/>
      <c r="ACL691" s="103"/>
      <c r="ACM691" s="103"/>
      <c r="ACN691" s="103"/>
      <c r="ACO691" s="103"/>
      <c r="ACP691" s="103"/>
      <c r="ACQ691" s="103"/>
      <c r="ACR691" s="103"/>
      <c r="ACS691" s="103"/>
      <c r="ACT691" s="103"/>
      <c r="ACU691" s="103"/>
      <c r="ACV691" s="103"/>
      <c r="ACW691" s="103"/>
      <c r="ACX691" s="103"/>
      <c r="ACY691" s="103"/>
      <c r="ACZ691" s="103"/>
      <c r="ADA691" s="103"/>
      <c r="ADB691" s="103"/>
      <c r="ADC691" s="103"/>
      <c r="ADD691" s="103"/>
      <c r="ADE691" s="103"/>
      <c r="ADF691" s="103"/>
      <c r="ADG691" s="103"/>
      <c r="ADH691" s="103"/>
      <c r="ADI691" s="103"/>
      <c r="ADJ691" s="103"/>
      <c r="ADK691" s="103"/>
      <c r="ADL691" s="103"/>
      <c r="ADM691" s="103"/>
      <c r="ADN691" s="103"/>
      <c r="ADO691" s="103"/>
      <c r="ADP691" s="103"/>
      <c r="ADQ691" s="103"/>
      <c r="ADR691" s="103"/>
      <c r="ADS691" s="103"/>
      <c r="ADT691" s="103"/>
      <c r="ADU691" s="103"/>
      <c r="ADV691" s="103"/>
      <c r="ADW691" s="103"/>
      <c r="ADX691" s="103"/>
      <c r="ADY691" s="103"/>
      <c r="ADZ691" s="103"/>
      <c r="AEA691" s="103"/>
      <c r="AEB691" s="103"/>
      <c r="AEC691" s="103"/>
      <c r="AED691" s="103"/>
      <c r="AEE691" s="103"/>
      <c r="AEF691" s="103"/>
      <c r="AEG691" s="103"/>
      <c r="AEH691" s="103"/>
      <c r="AEI691" s="103"/>
      <c r="AEJ691" s="103"/>
      <c r="AEK691" s="103"/>
      <c r="AEL691" s="103"/>
      <c r="AEM691" s="103"/>
      <c r="AEN691" s="103"/>
      <c r="AEO691" s="103"/>
      <c r="AEP691" s="103"/>
      <c r="AEQ691" s="103"/>
      <c r="AER691" s="103"/>
      <c r="AES691" s="103"/>
      <c r="AET691" s="103"/>
      <c r="AEU691" s="103"/>
      <c r="AEV691" s="103"/>
      <c r="AEW691" s="103"/>
      <c r="AEX691" s="103"/>
      <c r="AEY691" s="103"/>
      <c r="AEZ691" s="103"/>
      <c r="AFA691" s="103"/>
      <c r="AFB691" s="103"/>
      <c r="AFC691" s="103"/>
      <c r="AFD691" s="103"/>
      <c r="AFE691" s="103"/>
      <c r="AFF691" s="103"/>
      <c r="AFG691" s="103"/>
      <c r="AFH691" s="103"/>
      <c r="AFI691" s="103"/>
      <c r="AFJ691" s="103"/>
      <c r="AFK691" s="103"/>
      <c r="AFL691" s="103"/>
      <c r="AFM691" s="103"/>
      <c r="AFN691" s="103"/>
      <c r="AFO691" s="103"/>
      <c r="AFP691" s="103"/>
      <c r="AFQ691" s="103"/>
      <c r="AFR691" s="103"/>
      <c r="AFS691" s="103"/>
      <c r="AFT691" s="103"/>
      <c r="AFU691" s="103"/>
      <c r="AFV691" s="103"/>
      <c r="AFW691" s="103"/>
      <c r="AFX691" s="103"/>
      <c r="AFY691" s="103"/>
      <c r="AFZ691" s="103"/>
      <c r="AGA691" s="103"/>
      <c r="AGB691" s="103"/>
      <c r="AGC691" s="103"/>
      <c r="AGD691" s="103"/>
      <c r="AGE691" s="103"/>
      <c r="AGF691" s="103"/>
      <c r="AGG691" s="103"/>
      <c r="AGH691" s="103"/>
      <c r="AGI691" s="103"/>
      <c r="AGJ691" s="103"/>
      <c r="AGK691" s="103"/>
      <c r="AGL691" s="103"/>
      <c r="AGM691" s="103"/>
      <c r="AGN691" s="103"/>
      <c r="AGO691" s="103"/>
      <c r="AGP691" s="103"/>
      <c r="AGQ691" s="103"/>
      <c r="AGR691" s="103"/>
      <c r="AGS691" s="103"/>
      <c r="AGT691" s="103"/>
      <c r="AGU691" s="103"/>
      <c r="AGV691" s="103"/>
      <c r="AGW691" s="103"/>
      <c r="AGX691" s="103"/>
      <c r="AGY691" s="103"/>
      <c r="AGZ691" s="103"/>
      <c r="AHA691" s="103"/>
      <c r="AHB691" s="103"/>
      <c r="AHC691" s="103"/>
      <c r="AHD691" s="103"/>
      <c r="AHE691" s="103"/>
      <c r="AHF691" s="103"/>
      <c r="AHG691" s="103"/>
      <c r="AHH691" s="103"/>
      <c r="AHI691" s="103"/>
      <c r="AHJ691" s="103"/>
      <c r="AHK691" s="103"/>
      <c r="AHL691" s="103"/>
      <c r="AHM691" s="103"/>
      <c r="AHN691" s="103"/>
      <c r="AHO691" s="103"/>
      <c r="AHP691" s="103"/>
      <c r="AHQ691" s="103"/>
      <c r="AHR691" s="103"/>
      <c r="AHS691" s="103"/>
      <c r="AHT691" s="103"/>
      <c r="AHU691" s="103"/>
      <c r="AHV691" s="103"/>
      <c r="AHW691" s="103"/>
      <c r="AHX691" s="103"/>
      <c r="AHY691" s="103"/>
      <c r="AHZ691" s="103"/>
      <c r="AIA691" s="103"/>
      <c r="AIB691" s="103"/>
      <c r="AIC691" s="103"/>
      <c r="AID691" s="103"/>
      <c r="AIE691" s="103"/>
      <c r="AIF691" s="103"/>
      <c r="AIG691" s="103"/>
      <c r="AIH691" s="103"/>
      <c r="AII691" s="103"/>
      <c r="AIJ691" s="103"/>
      <c r="AIK691" s="103"/>
      <c r="AIL691" s="103"/>
      <c r="AIM691" s="103"/>
      <c r="AIN691" s="103"/>
      <c r="AIO691" s="103"/>
      <c r="AIP691" s="103"/>
      <c r="AIQ691" s="103"/>
      <c r="AIR691" s="103"/>
      <c r="AIS691" s="103"/>
      <c r="AIT691" s="103"/>
      <c r="AIU691" s="103"/>
      <c r="AIV691" s="103"/>
      <c r="AIW691" s="103"/>
      <c r="AIX691" s="103"/>
      <c r="AIY691" s="103"/>
      <c r="AIZ691" s="103"/>
      <c r="AJA691" s="103"/>
      <c r="AJB691" s="103"/>
      <c r="AJC691" s="103"/>
      <c r="AJD691" s="103"/>
      <c r="AJE691" s="103"/>
      <c r="AJF691" s="103"/>
      <c r="AJG691" s="103"/>
      <c r="AJH691" s="103"/>
      <c r="AJI691" s="103"/>
      <c r="AJJ691" s="103"/>
      <c r="AJK691" s="103"/>
      <c r="AJL691" s="103"/>
      <c r="AJM691" s="103"/>
      <c r="AJN691" s="103"/>
      <c r="AJO691" s="103"/>
      <c r="AJP691" s="103"/>
      <c r="AJQ691" s="103"/>
      <c r="AJR691" s="103"/>
      <c r="AJS691" s="103"/>
      <c r="AJT691" s="103"/>
      <c r="AJU691" s="103"/>
      <c r="AJV691" s="103"/>
      <c r="AJW691" s="103"/>
      <c r="AJX691" s="103"/>
      <c r="AJY691" s="103"/>
      <c r="AJZ691" s="103"/>
      <c r="AKA691" s="103"/>
      <c r="AKB691" s="103"/>
      <c r="AKC691" s="103"/>
      <c r="AKD691" s="103"/>
      <c r="AKE691" s="103"/>
      <c r="AKF691" s="103"/>
      <c r="AKG691" s="103"/>
      <c r="AKH691" s="103"/>
      <c r="AKI691" s="103"/>
      <c r="AKJ691" s="103"/>
      <c r="AKK691" s="103"/>
      <c r="AKL691" s="103"/>
      <c r="AKM691" s="103"/>
      <c r="AKN691" s="103"/>
      <c r="AKO691" s="103"/>
      <c r="AKP691" s="103"/>
      <c r="AKQ691" s="103"/>
      <c r="AKR691" s="103"/>
      <c r="AKS691" s="103"/>
      <c r="AKT691" s="103"/>
      <c r="AKU691" s="103"/>
      <c r="AKV691" s="103"/>
      <c r="AKW691" s="103"/>
      <c r="AKX691" s="103"/>
      <c r="AKY691" s="103"/>
      <c r="AKZ691" s="103"/>
      <c r="ALA691" s="103"/>
      <c r="ALB691" s="103"/>
      <c r="ALC691" s="103"/>
      <c r="ALD691" s="103"/>
      <c r="ALE691" s="103"/>
      <c r="ALF691" s="103"/>
      <c r="ALG691" s="103"/>
      <c r="ALH691" s="103"/>
      <c r="ALI691" s="103"/>
      <c r="ALJ691" s="103"/>
      <c r="ALK691" s="103"/>
      <c r="ALL691" s="103"/>
      <c r="ALM691" s="103"/>
      <c r="ALN691" s="103"/>
      <c r="ALO691" s="103"/>
      <c r="ALP691" s="103"/>
      <c r="ALQ691" s="103"/>
      <c r="ALR691" s="103"/>
      <c r="ALS691" s="103"/>
      <c r="ALT691"/>
      <c r="ALU691"/>
      <c r="ALV691"/>
      <c r="ALW691"/>
      <c r="ALX691"/>
      <c r="ALY691"/>
      <c r="ALZ691"/>
      <c r="AMA691"/>
      <c r="AMB691"/>
      <c r="AMC691"/>
      <c r="AMD691"/>
      <c r="AME691"/>
      <c r="AMF691"/>
      <c r="AMG691"/>
      <c r="AMH691"/>
      <c r="AMI691"/>
      <c r="AMJ691"/>
      <c r="AMK691"/>
    </row>
    <row r="692" spans="1:1025" s="115" customFormat="1" ht="51.75" customHeight="1">
      <c r="A692" s="143"/>
      <c r="B692" s="144" t="s">
        <v>79</v>
      </c>
      <c r="C692" s="69" t="s">
        <v>407</v>
      </c>
      <c r="D692" s="69">
        <v>934</v>
      </c>
      <c r="E692" s="145"/>
      <c r="F692" s="145"/>
      <c r="G692" s="68"/>
      <c r="H692" s="84"/>
      <c r="I692" s="75">
        <f t="shared" si="267"/>
        <v>32036900</v>
      </c>
      <c r="J692" s="75">
        <f t="shared" ref="J692:U692" si="283">J699+J693</f>
        <v>19664000</v>
      </c>
      <c r="K692" s="75">
        <f t="shared" si="283"/>
        <v>8485400</v>
      </c>
      <c r="L692" s="75">
        <f t="shared" si="283"/>
        <v>0</v>
      </c>
      <c r="M692" s="75">
        <f t="shared" si="283"/>
        <v>0</v>
      </c>
      <c r="N692" s="75">
        <f t="shared" si="283"/>
        <v>0</v>
      </c>
      <c r="O692" s="75">
        <f t="shared" si="283"/>
        <v>3887500</v>
      </c>
      <c r="P692" s="75">
        <f t="shared" si="283"/>
        <v>0</v>
      </c>
      <c r="Q692" s="75">
        <f t="shared" si="283"/>
        <v>0</v>
      </c>
      <c r="R692" s="75">
        <f t="shared" si="283"/>
        <v>0</v>
      </c>
      <c r="S692" s="75">
        <f t="shared" si="283"/>
        <v>0</v>
      </c>
      <c r="T692" s="75">
        <f t="shared" si="283"/>
        <v>0</v>
      </c>
      <c r="U692" s="75">
        <f t="shared" si="283"/>
        <v>0</v>
      </c>
      <c r="V692" s="143"/>
      <c r="W692" s="143"/>
      <c r="X692" s="143"/>
      <c r="Y692" s="143"/>
      <c r="Z692" s="143"/>
      <c r="AA692" s="143"/>
      <c r="AB692" s="143"/>
      <c r="AC692" s="143"/>
      <c r="AD692" s="143"/>
      <c r="AE692" s="143"/>
      <c r="AF692" s="143"/>
      <c r="AG692" s="143"/>
      <c r="AH692" s="143"/>
      <c r="AI692" s="143"/>
      <c r="AJ692" s="143"/>
      <c r="AK692" s="143"/>
      <c r="AL692" s="143"/>
      <c r="AM692" s="143"/>
      <c r="AN692" s="143"/>
      <c r="AO692" s="143"/>
      <c r="AP692" s="143"/>
      <c r="AQ692" s="143"/>
      <c r="AR692" s="143"/>
      <c r="AS692" s="143"/>
      <c r="AT692" s="143"/>
      <c r="AU692" s="143"/>
      <c r="AV692" s="143"/>
      <c r="AW692" s="143"/>
      <c r="AX692" s="143"/>
      <c r="AY692" s="143"/>
      <c r="AZ692" s="143"/>
      <c r="BA692" s="143"/>
      <c r="BB692" s="143"/>
      <c r="BC692" s="143"/>
      <c r="BD692" s="143"/>
      <c r="BE692" s="143"/>
      <c r="BF692" s="143"/>
      <c r="BG692" s="143"/>
      <c r="BH692" s="143"/>
      <c r="BI692" s="143"/>
      <c r="BJ692" s="143"/>
      <c r="BK692" s="143"/>
      <c r="BL692" s="143"/>
      <c r="BM692" s="143"/>
      <c r="BN692" s="143"/>
      <c r="BO692" s="143"/>
      <c r="BP692" s="143"/>
      <c r="BQ692" s="143"/>
      <c r="BR692" s="143"/>
      <c r="BS692" s="143"/>
      <c r="BT692" s="143"/>
      <c r="BU692" s="143"/>
      <c r="BV692" s="143"/>
      <c r="BW692" s="143"/>
      <c r="BX692" s="143"/>
      <c r="BY692" s="143"/>
      <c r="BZ692" s="143"/>
      <c r="CA692" s="143"/>
      <c r="CB692" s="143"/>
      <c r="CC692" s="143"/>
      <c r="CD692" s="143"/>
      <c r="CE692" s="143"/>
      <c r="CF692" s="143"/>
      <c r="CG692" s="143"/>
      <c r="CH692" s="143"/>
      <c r="CI692" s="143"/>
      <c r="CJ692" s="143"/>
      <c r="CK692" s="143"/>
      <c r="CL692" s="143"/>
      <c r="CM692" s="143"/>
      <c r="CN692" s="143"/>
      <c r="CO692" s="143"/>
      <c r="CP692" s="143"/>
      <c r="CQ692" s="143"/>
      <c r="CR692" s="143"/>
      <c r="CS692" s="143"/>
      <c r="CT692" s="143"/>
      <c r="CU692" s="143"/>
      <c r="CV692" s="143"/>
      <c r="CW692" s="143"/>
      <c r="CX692" s="143"/>
      <c r="CY692" s="143"/>
      <c r="CZ692" s="143"/>
      <c r="DA692" s="143"/>
      <c r="DB692" s="143"/>
      <c r="DC692" s="143"/>
      <c r="DD692" s="143"/>
      <c r="DE692" s="143"/>
      <c r="DF692" s="143"/>
      <c r="DG692" s="143"/>
      <c r="DH692" s="143"/>
      <c r="DI692" s="143"/>
      <c r="DJ692" s="143"/>
      <c r="DK692" s="143"/>
      <c r="DL692" s="143"/>
      <c r="DM692" s="143"/>
      <c r="DN692" s="143"/>
      <c r="DO692" s="143"/>
      <c r="DP692" s="143"/>
      <c r="DQ692" s="143"/>
      <c r="DR692" s="143"/>
      <c r="DS692" s="143"/>
      <c r="DT692" s="143"/>
      <c r="DU692" s="143"/>
      <c r="DV692" s="143"/>
      <c r="DW692" s="143"/>
      <c r="DX692" s="143"/>
      <c r="DY692" s="143"/>
      <c r="DZ692" s="143"/>
      <c r="EA692" s="143"/>
      <c r="EB692" s="143"/>
      <c r="EC692" s="143"/>
      <c r="ED692" s="143"/>
      <c r="EE692" s="143"/>
      <c r="EF692" s="143"/>
      <c r="EG692" s="143"/>
      <c r="EH692" s="143"/>
      <c r="EI692" s="143"/>
      <c r="EJ692" s="143"/>
      <c r="EK692" s="143"/>
      <c r="EL692" s="143"/>
      <c r="EM692" s="143"/>
      <c r="EN692" s="143"/>
      <c r="EO692" s="143"/>
      <c r="EP692" s="143"/>
      <c r="EQ692" s="143"/>
      <c r="ER692" s="143"/>
      <c r="ES692" s="143"/>
      <c r="ET692" s="143"/>
      <c r="EU692" s="143"/>
      <c r="EV692" s="143"/>
      <c r="EW692" s="143"/>
      <c r="EX692" s="143"/>
      <c r="EY692" s="143"/>
      <c r="EZ692" s="143"/>
      <c r="FA692" s="143"/>
      <c r="FB692" s="143"/>
      <c r="FC692" s="143"/>
      <c r="FD692" s="143"/>
      <c r="FE692" s="143"/>
      <c r="FF692" s="143"/>
      <c r="FG692" s="143"/>
      <c r="FH692" s="143"/>
      <c r="FI692" s="143"/>
      <c r="FJ692" s="143"/>
      <c r="FK692" s="143"/>
      <c r="FL692" s="143"/>
      <c r="FM692" s="143"/>
      <c r="FN692" s="143"/>
      <c r="FO692" s="143"/>
      <c r="FP692" s="143"/>
      <c r="FQ692" s="143"/>
      <c r="FR692" s="143"/>
      <c r="FS692" s="143"/>
      <c r="FT692" s="143"/>
      <c r="FU692" s="143"/>
      <c r="FV692" s="143"/>
      <c r="FW692" s="143"/>
      <c r="FX692" s="143"/>
      <c r="FY692" s="143"/>
      <c r="FZ692" s="143"/>
      <c r="GA692" s="143"/>
      <c r="GB692" s="143"/>
      <c r="GC692" s="143"/>
      <c r="GD692" s="143"/>
      <c r="GE692" s="143"/>
      <c r="GF692" s="143"/>
      <c r="GG692" s="143"/>
      <c r="GH692" s="143"/>
      <c r="GI692" s="143"/>
      <c r="GJ692" s="143"/>
      <c r="GK692" s="143"/>
      <c r="GL692" s="143"/>
      <c r="GM692" s="143"/>
      <c r="GN692" s="143"/>
      <c r="GO692" s="143"/>
      <c r="GP692" s="143"/>
      <c r="GQ692" s="143"/>
      <c r="GR692" s="143"/>
      <c r="GS692" s="143"/>
      <c r="GT692" s="143"/>
      <c r="GU692" s="143"/>
      <c r="GV692" s="143"/>
      <c r="GW692" s="143"/>
      <c r="GX692" s="143"/>
      <c r="GY692" s="143"/>
      <c r="GZ692" s="143"/>
      <c r="HA692" s="143"/>
      <c r="HB692" s="143"/>
      <c r="HC692" s="143"/>
      <c r="HD692" s="143"/>
      <c r="HE692" s="143"/>
      <c r="HF692" s="143"/>
      <c r="HG692" s="143"/>
      <c r="HH692" s="143"/>
      <c r="HI692" s="143"/>
      <c r="HJ692" s="143"/>
      <c r="HK692" s="143"/>
      <c r="HL692" s="143"/>
      <c r="HM692" s="143"/>
      <c r="HN692" s="143"/>
      <c r="HO692" s="143"/>
      <c r="HP692" s="143"/>
      <c r="HQ692" s="143"/>
      <c r="HR692" s="143"/>
      <c r="HS692" s="143"/>
      <c r="HT692" s="143"/>
      <c r="HU692" s="143"/>
      <c r="HV692" s="143"/>
      <c r="HW692" s="143"/>
      <c r="HX692" s="143"/>
      <c r="HY692" s="143"/>
      <c r="HZ692" s="143"/>
      <c r="IA692" s="143"/>
      <c r="IB692" s="143"/>
      <c r="IC692" s="143"/>
      <c r="ID692" s="143"/>
      <c r="IE692" s="143"/>
      <c r="IF692" s="143"/>
      <c r="IG692" s="143"/>
      <c r="IH692" s="143"/>
      <c r="II692" s="143"/>
      <c r="IJ692" s="143"/>
      <c r="IK692" s="143"/>
      <c r="IL692" s="143"/>
      <c r="IM692" s="143"/>
      <c r="IN692" s="143"/>
      <c r="IO692" s="143"/>
      <c r="IP692" s="143"/>
      <c r="IQ692" s="143"/>
      <c r="IR692" s="143"/>
      <c r="IS692" s="143"/>
      <c r="IT692" s="143"/>
      <c r="IU692" s="143"/>
      <c r="IV692" s="143"/>
      <c r="IW692" s="143"/>
      <c r="IX692" s="143"/>
      <c r="IY692" s="143"/>
      <c r="IZ692" s="143"/>
      <c r="JA692" s="143"/>
      <c r="JB692" s="143"/>
      <c r="JC692" s="143"/>
      <c r="JD692" s="143"/>
      <c r="JE692" s="143"/>
      <c r="JF692" s="143"/>
      <c r="JG692" s="143"/>
      <c r="JH692" s="143"/>
      <c r="JI692" s="143"/>
      <c r="JJ692" s="143"/>
      <c r="JK692" s="143"/>
      <c r="JL692" s="143"/>
      <c r="JM692" s="143"/>
      <c r="JN692" s="143"/>
      <c r="JO692" s="143"/>
      <c r="JP692" s="143"/>
      <c r="JQ692" s="143"/>
      <c r="JR692" s="143"/>
      <c r="JS692" s="143"/>
      <c r="JT692" s="143"/>
      <c r="JU692" s="143"/>
      <c r="JV692" s="143"/>
      <c r="JW692" s="143"/>
      <c r="JX692" s="143"/>
      <c r="JY692" s="143"/>
      <c r="JZ692" s="143"/>
      <c r="KA692" s="143"/>
      <c r="KB692" s="143"/>
      <c r="KC692" s="143"/>
      <c r="KD692" s="143"/>
      <c r="KE692" s="143"/>
      <c r="KF692" s="143"/>
      <c r="KG692" s="143"/>
      <c r="KH692" s="143"/>
      <c r="KI692" s="143"/>
      <c r="KJ692" s="143"/>
      <c r="KK692" s="143"/>
      <c r="KL692" s="143"/>
      <c r="KM692" s="143"/>
      <c r="KN692" s="143"/>
      <c r="KO692" s="143"/>
      <c r="KP692" s="143"/>
      <c r="KQ692" s="143"/>
      <c r="KR692" s="143"/>
      <c r="KS692" s="143"/>
      <c r="KT692" s="143"/>
      <c r="KU692" s="143"/>
      <c r="KV692" s="143"/>
      <c r="KW692" s="143"/>
      <c r="KX692" s="143"/>
      <c r="KY692" s="143"/>
      <c r="KZ692" s="143"/>
      <c r="LA692" s="143"/>
      <c r="LB692" s="143"/>
      <c r="LC692" s="143"/>
      <c r="LD692" s="143"/>
      <c r="LE692" s="143"/>
      <c r="LF692" s="143"/>
      <c r="LG692" s="143"/>
      <c r="LH692" s="143"/>
      <c r="LI692" s="143"/>
      <c r="LJ692" s="143"/>
      <c r="LK692" s="143"/>
      <c r="LL692" s="143"/>
      <c r="LM692" s="143"/>
      <c r="LN692" s="143"/>
      <c r="LO692" s="143"/>
      <c r="LP692" s="143"/>
      <c r="LQ692" s="143"/>
      <c r="LR692" s="143"/>
      <c r="LS692" s="143"/>
      <c r="LT692" s="143"/>
      <c r="LU692" s="143"/>
      <c r="LV692" s="143"/>
      <c r="LW692" s="143"/>
      <c r="LX692" s="143"/>
      <c r="LY692" s="143"/>
      <c r="LZ692" s="143"/>
      <c r="MA692" s="143"/>
      <c r="MB692" s="143"/>
      <c r="MC692" s="143"/>
      <c r="MD692" s="143"/>
      <c r="ME692" s="143"/>
      <c r="MF692" s="143"/>
      <c r="MG692" s="143"/>
      <c r="MH692" s="143"/>
      <c r="MI692" s="143"/>
      <c r="MJ692" s="143"/>
      <c r="MK692" s="143"/>
      <c r="ML692" s="143"/>
      <c r="MM692" s="143"/>
      <c r="MN692" s="143"/>
      <c r="MO692" s="143"/>
      <c r="MP692" s="143"/>
      <c r="MQ692" s="143"/>
      <c r="MR692" s="143"/>
      <c r="MS692" s="143"/>
      <c r="MT692" s="143"/>
      <c r="MU692" s="143"/>
      <c r="MV692" s="143"/>
      <c r="MW692" s="143"/>
      <c r="MX692" s="143"/>
      <c r="MY692" s="143"/>
      <c r="MZ692" s="143"/>
      <c r="NA692" s="143"/>
      <c r="NB692" s="143"/>
      <c r="NC692" s="143"/>
      <c r="ND692" s="143"/>
      <c r="NE692" s="143"/>
      <c r="NF692" s="143"/>
      <c r="NG692" s="143"/>
      <c r="NH692" s="143"/>
      <c r="NI692" s="143"/>
      <c r="NJ692" s="143"/>
      <c r="NK692" s="143"/>
      <c r="NL692" s="143"/>
      <c r="NM692" s="143"/>
      <c r="NN692" s="143"/>
      <c r="NO692" s="143"/>
      <c r="NP692" s="143"/>
      <c r="NQ692" s="143"/>
      <c r="NR692" s="143"/>
      <c r="NS692" s="143"/>
      <c r="NT692" s="143"/>
      <c r="NU692" s="143"/>
      <c r="NV692" s="143"/>
      <c r="NW692" s="143"/>
      <c r="NX692" s="143"/>
      <c r="NY692" s="143"/>
      <c r="NZ692" s="143"/>
      <c r="OA692" s="143"/>
      <c r="OB692" s="143"/>
      <c r="OC692" s="143"/>
      <c r="OD692" s="143"/>
      <c r="OE692" s="143"/>
      <c r="OF692" s="143"/>
      <c r="OG692" s="143"/>
      <c r="OH692" s="143"/>
      <c r="OI692" s="143"/>
      <c r="OJ692" s="143"/>
      <c r="OK692" s="143"/>
      <c r="OL692" s="143"/>
      <c r="OM692" s="143"/>
      <c r="ON692" s="143"/>
      <c r="OO692" s="143"/>
      <c r="OP692" s="143"/>
      <c r="OQ692" s="143"/>
      <c r="OR692" s="143"/>
      <c r="OS692" s="143"/>
      <c r="OT692" s="143"/>
      <c r="OU692" s="143"/>
      <c r="OV692" s="143"/>
      <c r="OW692" s="143"/>
      <c r="OX692" s="143"/>
      <c r="OY692" s="143"/>
      <c r="OZ692" s="143"/>
      <c r="PA692" s="143"/>
      <c r="PB692" s="143"/>
      <c r="PC692" s="143"/>
      <c r="PD692" s="143"/>
      <c r="PE692" s="143"/>
      <c r="PF692" s="143"/>
      <c r="PG692" s="143"/>
      <c r="PH692" s="143"/>
      <c r="PI692" s="143"/>
      <c r="PJ692" s="143"/>
      <c r="PK692" s="143"/>
      <c r="PL692" s="143"/>
      <c r="PM692" s="143"/>
      <c r="PN692" s="143"/>
      <c r="PO692" s="143"/>
      <c r="PP692" s="143"/>
      <c r="PQ692" s="143"/>
      <c r="PR692" s="143"/>
      <c r="PS692" s="143"/>
      <c r="PT692" s="143"/>
      <c r="PU692" s="143"/>
      <c r="PV692" s="143"/>
      <c r="PW692" s="143"/>
      <c r="PX692" s="143"/>
      <c r="PY692" s="143"/>
      <c r="PZ692" s="143"/>
      <c r="QA692" s="143"/>
      <c r="QB692" s="143"/>
      <c r="QC692" s="143"/>
      <c r="QD692" s="143"/>
      <c r="QE692" s="143"/>
      <c r="QF692" s="143"/>
      <c r="QG692" s="143"/>
      <c r="QH692" s="143"/>
      <c r="QI692" s="143"/>
      <c r="QJ692" s="143"/>
      <c r="QK692" s="143"/>
      <c r="QL692" s="143"/>
      <c r="QM692" s="143"/>
      <c r="QN692" s="143"/>
      <c r="QO692" s="143"/>
      <c r="QP692" s="143"/>
      <c r="QQ692" s="143"/>
      <c r="QR692" s="143"/>
      <c r="QS692" s="143"/>
      <c r="QT692" s="143"/>
      <c r="QU692" s="143"/>
      <c r="QV692" s="143"/>
      <c r="QW692" s="143"/>
      <c r="QX692" s="143"/>
      <c r="QY692" s="143"/>
      <c r="QZ692" s="143"/>
      <c r="RA692" s="143"/>
      <c r="RB692" s="143"/>
      <c r="RC692" s="143"/>
      <c r="RD692" s="143"/>
      <c r="RE692" s="143"/>
      <c r="RF692" s="143"/>
      <c r="RG692" s="143"/>
      <c r="RH692" s="143"/>
      <c r="RI692" s="143"/>
      <c r="RJ692" s="143"/>
      <c r="RK692" s="143"/>
      <c r="RL692" s="143"/>
      <c r="RM692" s="143"/>
      <c r="RN692" s="143"/>
      <c r="RO692" s="143"/>
      <c r="RP692" s="143"/>
      <c r="RQ692" s="143"/>
      <c r="RR692" s="143"/>
      <c r="RS692" s="143"/>
      <c r="RT692" s="143"/>
      <c r="RU692" s="143"/>
      <c r="RV692" s="143"/>
      <c r="RW692" s="143"/>
      <c r="RX692" s="143"/>
      <c r="RY692" s="143"/>
      <c r="RZ692" s="143"/>
      <c r="SA692" s="143"/>
      <c r="SB692" s="143"/>
      <c r="SC692" s="143"/>
      <c r="SD692" s="143"/>
      <c r="SE692" s="143"/>
      <c r="SF692" s="143"/>
      <c r="SG692" s="143"/>
      <c r="SH692" s="143"/>
      <c r="SI692" s="143"/>
      <c r="SJ692" s="143"/>
      <c r="SK692" s="143"/>
      <c r="SL692" s="143"/>
      <c r="SM692" s="143"/>
      <c r="SN692" s="143"/>
      <c r="SO692" s="143"/>
      <c r="SP692" s="143"/>
      <c r="SQ692" s="143"/>
      <c r="SR692" s="143"/>
      <c r="SS692" s="143"/>
      <c r="ST692" s="143"/>
      <c r="SU692" s="143"/>
      <c r="SV692" s="143"/>
      <c r="SW692" s="143"/>
      <c r="SX692" s="143"/>
      <c r="SY692" s="143"/>
      <c r="SZ692" s="143"/>
      <c r="TA692" s="143"/>
      <c r="TB692" s="143"/>
      <c r="TC692" s="143"/>
      <c r="TD692" s="143"/>
      <c r="TE692" s="143"/>
      <c r="TF692" s="143"/>
      <c r="TG692" s="143"/>
      <c r="TH692" s="143"/>
      <c r="TI692" s="143"/>
      <c r="TJ692" s="143"/>
      <c r="TK692" s="143"/>
      <c r="TL692" s="143"/>
      <c r="TM692" s="143"/>
      <c r="TN692" s="143"/>
      <c r="TO692" s="143"/>
      <c r="TP692" s="143"/>
      <c r="TQ692" s="143"/>
      <c r="TR692" s="143"/>
      <c r="TS692" s="143"/>
      <c r="TT692" s="143"/>
      <c r="TU692" s="143"/>
      <c r="TV692" s="143"/>
      <c r="TW692" s="143"/>
      <c r="TX692" s="143"/>
      <c r="TY692" s="143"/>
      <c r="TZ692" s="143"/>
      <c r="UA692" s="143"/>
      <c r="UB692" s="143"/>
      <c r="UC692" s="143"/>
      <c r="UD692" s="143"/>
      <c r="UE692" s="143"/>
      <c r="UF692" s="143"/>
      <c r="UG692" s="143"/>
      <c r="UH692" s="143"/>
      <c r="UI692" s="143"/>
      <c r="UJ692" s="143"/>
      <c r="UK692" s="143"/>
      <c r="UL692" s="143"/>
      <c r="UM692" s="143"/>
      <c r="UN692" s="143"/>
      <c r="UO692" s="143"/>
      <c r="UP692" s="143"/>
      <c r="UQ692" s="143"/>
      <c r="UR692" s="143"/>
      <c r="US692" s="143"/>
      <c r="UT692" s="143"/>
      <c r="UU692" s="143"/>
      <c r="UV692" s="143"/>
      <c r="UW692" s="143"/>
      <c r="UX692" s="143"/>
      <c r="UY692" s="143"/>
      <c r="UZ692" s="143"/>
      <c r="VA692" s="143"/>
      <c r="VB692" s="143"/>
      <c r="VC692" s="143"/>
      <c r="VD692" s="143"/>
      <c r="VE692" s="143"/>
      <c r="VF692" s="143"/>
      <c r="VG692" s="143"/>
      <c r="VH692" s="143"/>
      <c r="VI692" s="143"/>
      <c r="VJ692" s="143"/>
      <c r="VK692" s="143"/>
      <c r="VL692" s="143"/>
      <c r="VM692" s="143"/>
      <c r="VN692" s="143"/>
      <c r="VO692" s="143"/>
      <c r="VP692" s="143"/>
      <c r="VQ692" s="143"/>
      <c r="VR692" s="143"/>
      <c r="VS692" s="143"/>
      <c r="VT692" s="143"/>
      <c r="VU692" s="143"/>
      <c r="VV692" s="143"/>
      <c r="VW692" s="143"/>
      <c r="VX692" s="143"/>
      <c r="VY692" s="143"/>
      <c r="VZ692" s="143"/>
      <c r="WA692" s="143"/>
      <c r="WB692" s="143"/>
      <c r="WC692" s="143"/>
      <c r="WD692" s="143"/>
      <c r="WE692" s="143"/>
      <c r="WF692" s="143"/>
      <c r="WG692" s="143"/>
      <c r="WH692" s="143"/>
      <c r="WI692" s="143"/>
      <c r="WJ692" s="143"/>
      <c r="WK692" s="143"/>
      <c r="WL692" s="143"/>
      <c r="WM692" s="143"/>
      <c r="WN692" s="143"/>
      <c r="WO692" s="143"/>
      <c r="WP692" s="143"/>
      <c r="WQ692" s="143"/>
      <c r="WR692" s="143"/>
      <c r="WS692" s="143"/>
      <c r="WT692" s="143"/>
      <c r="WU692" s="143"/>
      <c r="WV692" s="143"/>
      <c r="WW692" s="143"/>
      <c r="WX692" s="143"/>
      <c r="WY692" s="143"/>
      <c r="WZ692" s="143"/>
      <c r="XA692" s="143"/>
      <c r="XB692" s="143"/>
      <c r="XC692" s="143"/>
      <c r="XD692" s="143"/>
      <c r="XE692" s="143"/>
      <c r="XF692" s="143"/>
      <c r="XG692" s="143"/>
      <c r="XH692" s="143"/>
      <c r="XI692" s="143"/>
      <c r="XJ692" s="143"/>
      <c r="XK692" s="143"/>
      <c r="XL692" s="143"/>
      <c r="XM692" s="143"/>
      <c r="XN692" s="143"/>
      <c r="XO692" s="143"/>
      <c r="XP692" s="143"/>
      <c r="XQ692" s="143"/>
      <c r="XR692" s="143"/>
      <c r="XS692" s="143"/>
      <c r="XT692" s="143"/>
      <c r="XU692" s="143"/>
      <c r="XV692" s="143"/>
      <c r="XW692" s="143"/>
      <c r="XX692" s="143"/>
      <c r="XY692" s="143"/>
      <c r="XZ692" s="143"/>
      <c r="YA692" s="143"/>
      <c r="YB692" s="143"/>
      <c r="YC692" s="143"/>
      <c r="YD692" s="143"/>
      <c r="YE692" s="143"/>
      <c r="YF692" s="143"/>
      <c r="YG692" s="143"/>
      <c r="YH692" s="143"/>
      <c r="YI692" s="143"/>
      <c r="YJ692" s="143"/>
      <c r="YK692" s="143"/>
      <c r="YL692" s="143"/>
      <c r="YM692" s="143"/>
      <c r="YN692" s="143"/>
      <c r="YO692" s="143"/>
      <c r="YP692" s="143"/>
      <c r="YQ692" s="143"/>
      <c r="YR692" s="143"/>
      <c r="YS692" s="143"/>
      <c r="YT692" s="143"/>
      <c r="YU692" s="143"/>
      <c r="YV692" s="143"/>
      <c r="YW692" s="143"/>
      <c r="YX692" s="143"/>
      <c r="YY692" s="143"/>
      <c r="YZ692" s="143"/>
      <c r="ZA692" s="143"/>
      <c r="ZB692" s="143"/>
      <c r="ZC692" s="143"/>
      <c r="ZD692" s="143"/>
      <c r="ZE692" s="143"/>
      <c r="ZF692" s="143"/>
      <c r="ZG692" s="143"/>
      <c r="ZH692" s="143"/>
      <c r="ZI692" s="143"/>
      <c r="ZJ692" s="143"/>
      <c r="ZK692" s="143"/>
      <c r="ZL692" s="143"/>
      <c r="ZM692" s="143"/>
      <c r="ZN692" s="143"/>
      <c r="ZO692" s="143"/>
      <c r="ZP692" s="143"/>
      <c r="ZQ692" s="143"/>
      <c r="ZR692" s="143"/>
      <c r="ZS692" s="143"/>
      <c r="ZT692" s="143"/>
      <c r="ZU692" s="143"/>
      <c r="ZV692" s="143"/>
      <c r="ZW692" s="143"/>
      <c r="ZX692" s="143"/>
      <c r="ZY692" s="143"/>
      <c r="ZZ692" s="143"/>
      <c r="AAA692" s="143"/>
      <c r="AAB692" s="143"/>
      <c r="AAC692" s="143"/>
      <c r="AAD692" s="143"/>
      <c r="AAE692" s="143"/>
      <c r="AAF692" s="143"/>
      <c r="AAG692" s="143"/>
      <c r="AAH692" s="143"/>
      <c r="AAI692" s="143"/>
      <c r="AAJ692" s="143"/>
      <c r="AAK692" s="143"/>
      <c r="AAL692" s="143"/>
      <c r="AAM692" s="143"/>
      <c r="AAN692" s="143"/>
      <c r="AAO692" s="143"/>
      <c r="AAP692" s="143"/>
      <c r="AAQ692" s="143"/>
      <c r="AAR692" s="143"/>
      <c r="AAS692" s="143"/>
      <c r="AAT692" s="143"/>
      <c r="AAU692" s="143"/>
      <c r="AAV692" s="143"/>
      <c r="AAW692" s="143"/>
      <c r="AAX692" s="143"/>
      <c r="AAY692" s="143"/>
      <c r="AAZ692" s="143"/>
      <c r="ABA692" s="143"/>
      <c r="ABB692" s="143"/>
      <c r="ABC692" s="143"/>
      <c r="ABD692" s="143"/>
      <c r="ABE692" s="143"/>
      <c r="ABF692" s="143"/>
      <c r="ABG692" s="143"/>
      <c r="ABH692" s="143"/>
      <c r="ABI692" s="143"/>
      <c r="ABJ692" s="143"/>
      <c r="ABK692" s="143"/>
      <c r="ABL692" s="143"/>
      <c r="ABM692" s="143"/>
      <c r="ABN692" s="143"/>
      <c r="ABO692" s="143"/>
      <c r="ABP692" s="143"/>
      <c r="ABQ692" s="143"/>
      <c r="ABR692" s="143"/>
      <c r="ABS692" s="143"/>
      <c r="ABT692" s="143"/>
      <c r="ABU692" s="143"/>
      <c r="ABV692" s="143"/>
      <c r="ABW692" s="143"/>
      <c r="ABX692" s="143"/>
      <c r="ABY692" s="143"/>
      <c r="ABZ692" s="143"/>
      <c r="ACA692" s="143"/>
      <c r="ACB692" s="143"/>
      <c r="ACC692" s="143"/>
      <c r="ACD692" s="143"/>
      <c r="ACE692" s="143"/>
      <c r="ACF692" s="143"/>
      <c r="ACG692" s="143"/>
      <c r="ACH692" s="143"/>
      <c r="ACI692" s="143"/>
      <c r="ACJ692" s="143"/>
      <c r="ACK692" s="143"/>
      <c r="ACL692" s="143"/>
      <c r="ACM692" s="143"/>
      <c r="ACN692" s="143"/>
      <c r="ACO692" s="143"/>
      <c r="ACP692" s="143"/>
      <c r="ACQ692" s="143"/>
      <c r="ACR692" s="143"/>
      <c r="ACS692" s="143"/>
      <c r="ACT692" s="143"/>
      <c r="ACU692" s="143"/>
      <c r="ACV692" s="143"/>
      <c r="ACW692" s="143"/>
      <c r="ACX692" s="143"/>
      <c r="ACY692" s="143"/>
      <c r="ACZ692" s="143"/>
      <c r="ADA692" s="143"/>
      <c r="ADB692" s="143"/>
      <c r="ADC692" s="143"/>
      <c r="ADD692" s="143"/>
      <c r="ADE692" s="143"/>
      <c r="ADF692" s="143"/>
      <c r="ADG692" s="143"/>
      <c r="ADH692" s="143"/>
      <c r="ADI692" s="143"/>
      <c r="ADJ692" s="143"/>
      <c r="ADK692" s="143"/>
      <c r="ADL692" s="143"/>
      <c r="ADM692" s="143"/>
      <c r="ADN692" s="143"/>
      <c r="ADO692" s="143"/>
      <c r="ADP692" s="143"/>
      <c r="ADQ692" s="143"/>
      <c r="ADR692" s="143"/>
      <c r="ADS692" s="143"/>
      <c r="ADT692" s="143"/>
      <c r="ADU692" s="143"/>
      <c r="ADV692" s="143"/>
      <c r="ADW692" s="143"/>
      <c r="ADX692" s="143"/>
      <c r="ADY692" s="143"/>
      <c r="ADZ692" s="143"/>
      <c r="AEA692" s="143"/>
      <c r="AEB692" s="143"/>
      <c r="AEC692" s="143"/>
      <c r="AED692" s="143"/>
      <c r="AEE692" s="143"/>
      <c r="AEF692" s="143"/>
      <c r="AEG692" s="143"/>
      <c r="AEH692" s="143"/>
      <c r="AEI692" s="143"/>
      <c r="AEJ692" s="143"/>
      <c r="AEK692" s="143"/>
      <c r="AEL692" s="143"/>
      <c r="AEM692" s="143"/>
      <c r="AEN692" s="143"/>
      <c r="AEO692" s="143"/>
      <c r="AEP692" s="143"/>
      <c r="AEQ692" s="143"/>
      <c r="AER692" s="143"/>
      <c r="AES692" s="143"/>
      <c r="AET692" s="143"/>
      <c r="AEU692" s="143"/>
      <c r="AEV692" s="143"/>
      <c r="AEW692" s="143"/>
      <c r="AEX692" s="143"/>
      <c r="AEY692" s="143"/>
      <c r="AEZ692" s="143"/>
      <c r="AFA692" s="143"/>
      <c r="AFB692" s="143"/>
      <c r="AFC692" s="143"/>
      <c r="AFD692" s="143"/>
      <c r="AFE692" s="143"/>
      <c r="AFF692" s="143"/>
      <c r="AFG692" s="143"/>
      <c r="AFH692" s="143"/>
      <c r="AFI692" s="143"/>
      <c r="AFJ692" s="143"/>
      <c r="AFK692" s="143"/>
      <c r="AFL692" s="143"/>
      <c r="AFM692" s="143"/>
      <c r="AFN692" s="143"/>
      <c r="AFO692" s="143"/>
      <c r="AFP692" s="143"/>
      <c r="AFQ692" s="143"/>
      <c r="AFR692" s="143"/>
      <c r="AFS692" s="143"/>
      <c r="AFT692" s="143"/>
      <c r="AFU692" s="143"/>
      <c r="AFV692" s="143"/>
      <c r="AFW692" s="143"/>
      <c r="AFX692" s="143"/>
      <c r="AFY692" s="143"/>
      <c r="AFZ692" s="143"/>
      <c r="AGA692" s="143"/>
      <c r="AGB692" s="143"/>
      <c r="AGC692" s="143"/>
      <c r="AGD692" s="143"/>
      <c r="AGE692" s="143"/>
      <c r="AGF692" s="143"/>
      <c r="AGG692" s="143"/>
      <c r="AGH692" s="143"/>
      <c r="AGI692" s="143"/>
      <c r="AGJ692" s="143"/>
      <c r="AGK692" s="143"/>
      <c r="AGL692" s="143"/>
      <c r="AGM692" s="143"/>
      <c r="AGN692" s="143"/>
      <c r="AGO692" s="143"/>
      <c r="AGP692" s="143"/>
      <c r="AGQ692" s="143"/>
      <c r="AGR692" s="143"/>
      <c r="AGS692" s="143"/>
      <c r="AGT692" s="143"/>
      <c r="AGU692" s="143"/>
      <c r="AGV692" s="143"/>
      <c r="AGW692" s="143"/>
      <c r="AGX692" s="143"/>
      <c r="AGY692" s="143"/>
      <c r="AGZ692" s="143"/>
      <c r="AHA692" s="143"/>
      <c r="AHB692" s="143"/>
      <c r="AHC692" s="143"/>
      <c r="AHD692" s="143"/>
      <c r="AHE692" s="143"/>
      <c r="AHF692" s="143"/>
      <c r="AHG692" s="143"/>
      <c r="AHH692" s="143"/>
      <c r="AHI692" s="143"/>
      <c r="AHJ692" s="143"/>
      <c r="AHK692" s="143"/>
      <c r="AHL692" s="143"/>
      <c r="AHM692" s="143"/>
      <c r="AHN692" s="143"/>
      <c r="AHO692" s="143"/>
      <c r="AHP692" s="143"/>
      <c r="AHQ692" s="143"/>
      <c r="AHR692" s="143"/>
      <c r="AHS692" s="143"/>
      <c r="AHT692" s="143"/>
      <c r="AHU692" s="143"/>
      <c r="AHV692" s="143"/>
      <c r="AHW692" s="143"/>
      <c r="AHX692" s="143"/>
      <c r="AHY692" s="143"/>
      <c r="AHZ692" s="143"/>
      <c r="AIA692" s="143"/>
      <c r="AIB692" s="143"/>
      <c r="AIC692" s="143"/>
      <c r="AID692" s="143"/>
      <c r="AIE692" s="143"/>
      <c r="AIF692" s="143"/>
      <c r="AIG692" s="143"/>
      <c r="AIH692" s="143"/>
      <c r="AII692" s="143"/>
      <c r="AIJ692" s="143"/>
      <c r="AIK692" s="143"/>
      <c r="AIL692" s="143"/>
      <c r="AIM692" s="143"/>
      <c r="AIN692" s="143"/>
      <c r="AIO692" s="143"/>
      <c r="AIP692" s="143"/>
      <c r="AIQ692" s="143"/>
      <c r="AIR692" s="143"/>
      <c r="AIS692" s="143"/>
      <c r="AIT692" s="143"/>
      <c r="AIU692" s="143"/>
      <c r="AIV692" s="143"/>
      <c r="AIW692" s="143"/>
      <c r="AIX692" s="143"/>
      <c r="AIY692" s="143"/>
      <c r="AIZ692" s="143"/>
      <c r="AJA692" s="143"/>
      <c r="AJB692" s="143"/>
      <c r="AJC692" s="143"/>
      <c r="AJD692" s="143"/>
      <c r="AJE692" s="143"/>
      <c r="AJF692" s="143"/>
      <c r="AJG692" s="143"/>
      <c r="AJH692" s="143"/>
      <c r="AJI692" s="143"/>
      <c r="AJJ692" s="143"/>
      <c r="AJK692" s="143"/>
      <c r="AJL692" s="143"/>
      <c r="AJM692" s="143"/>
      <c r="AJN692" s="143"/>
      <c r="AJO692" s="143"/>
      <c r="AJP692" s="143"/>
      <c r="AJQ692" s="143"/>
      <c r="AJR692" s="143"/>
      <c r="AJS692" s="143"/>
      <c r="AJT692" s="143"/>
      <c r="AJU692" s="143"/>
      <c r="AJV692" s="143"/>
      <c r="AJW692" s="143"/>
      <c r="AJX692" s="143"/>
      <c r="AJY692" s="143"/>
      <c r="AJZ692" s="143"/>
      <c r="AKA692" s="143"/>
      <c r="AKB692" s="143"/>
      <c r="AKC692" s="143"/>
      <c r="AKD692" s="143"/>
      <c r="AKE692" s="143"/>
      <c r="AKF692" s="143"/>
      <c r="AKG692" s="143"/>
      <c r="AKH692" s="143"/>
      <c r="AKI692" s="143"/>
      <c r="AKJ692" s="143"/>
      <c r="AKK692" s="143"/>
      <c r="AKL692" s="143"/>
      <c r="AKM692" s="143"/>
      <c r="AKN692" s="143"/>
      <c r="AKO692" s="143"/>
      <c r="AKP692" s="143"/>
      <c r="AKQ692" s="143"/>
      <c r="AKR692" s="143"/>
      <c r="AKS692" s="143"/>
      <c r="AKT692" s="143"/>
      <c r="AKU692" s="143"/>
      <c r="AKV692" s="143"/>
      <c r="AKW692" s="143"/>
      <c r="AKX692" s="143"/>
      <c r="AKY692" s="143"/>
      <c r="AKZ692" s="143"/>
      <c r="ALA692" s="143"/>
      <c r="ALB692" s="143"/>
      <c r="ALC692" s="143"/>
      <c r="ALD692" s="143"/>
      <c r="ALE692" s="143"/>
      <c r="ALF692" s="143"/>
      <c r="ALG692" s="143"/>
      <c r="ALH692" s="143"/>
      <c r="ALI692" s="143"/>
      <c r="ALJ692" s="143"/>
      <c r="ALK692" s="143"/>
      <c r="ALL692" s="143"/>
      <c r="ALM692" s="143"/>
      <c r="ALN692" s="143"/>
      <c r="ALO692" s="143"/>
      <c r="ALP692" s="143"/>
      <c r="ALQ692" s="143"/>
      <c r="ALR692" s="143"/>
      <c r="ALS692" s="143"/>
      <c r="ALT692" s="73"/>
      <c r="ALU692" s="73"/>
      <c r="ALV692" s="73"/>
      <c r="ALW692" s="73"/>
      <c r="ALX692" s="73"/>
      <c r="ALY692" s="73"/>
      <c r="ALZ692" s="73"/>
      <c r="AMA692" s="73"/>
      <c r="AMB692" s="73"/>
      <c r="AMC692" s="73"/>
      <c r="AMD692" s="73"/>
      <c r="AME692" s="73"/>
      <c r="AMF692" s="73"/>
      <c r="AMG692" s="73"/>
      <c r="AMH692" s="73"/>
      <c r="AMI692" s="73"/>
      <c r="AMJ692" s="73"/>
      <c r="AMK692" s="73"/>
    </row>
    <row r="693" spans="1:1025" s="103" customFormat="1">
      <c r="A693" s="115"/>
      <c r="B693" s="89"/>
      <c r="C693" s="37" t="s">
        <v>13</v>
      </c>
      <c r="D693" s="37">
        <v>934</v>
      </c>
      <c r="E693" s="130" t="s">
        <v>14</v>
      </c>
      <c r="F693" s="130" t="s">
        <v>81</v>
      </c>
      <c r="G693" s="82"/>
      <c r="H693" s="83"/>
      <c r="I693" s="90">
        <f t="shared" si="267"/>
        <v>300000</v>
      </c>
      <c r="J693" s="90">
        <f t="shared" ref="J693:U697" si="284">J694</f>
        <v>600000</v>
      </c>
      <c r="K693" s="77">
        <f t="shared" si="284"/>
        <v>-300000</v>
      </c>
      <c r="L693" s="77">
        <f t="shared" si="284"/>
        <v>0</v>
      </c>
      <c r="M693" s="77">
        <f t="shared" si="284"/>
        <v>0</v>
      </c>
      <c r="N693" s="77">
        <f t="shared" si="284"/>
        <v>0</v>
      </c>
      <c r="O693" s="90">
        <f t="shared" si="284"/>
        <v>0</v>
      </c>
      <c r="P693" s="77">
        <f t="shared" si="284"/>
        <v>0</v>
      </c>
      <c r="Q693" s="77">
        <f t="shared" si="284"/>
        <v>0</v>
      </c>
      <c r="R693" s="77">
        <f t="shared" si="284"/>
        <v>0</v>
      </c>
      <c r="S693" s="77">
        <f t="shared" si="284"/>
        <v>0</v>
      </c>
      <c r="T693" s="77">
        <f t="shared" si="284"/>
        <v>0</v>
      </c>
      <c r="U693" s="133">
        <f t="shared" si="284"/>
        <v>0</v>
      </c>
      <c r="V693" s="115"/>
      <c r="W693" s="115"/>
      <c r="X693" s="115"/>
      <c r="Y693" s="115"/>
      <c r="Z693" s="115"/>
      <c r="AA693" s="115"/>
      <c r="AB693" s="115"/>
      <c r="AC693" s="115"/>
      <c r="AD693" s="115"/>
      <c r="AE693" s="115"/>
      <c r="AF693" s="115"/>
      <c r="AG693" s="115"/>
      <c r="AH693" s="115"/>
      <c r="AI693" s="115"/>
      <c r="AJ693" s="115"/>
      <c r="AK693" s="115"/>
      <c r="AL693" s="115"/>
      <c r="AM693" s="115"/>
      <c r="AN693" s="115"/>
      <c r="AO693" s="115"/>
      <c r="AP693" s="115"/>
      <c r="AQ693" s="115"/>
      <c r="AR693" s="115"/>
      <c r="AS693" s="115"/>
      <c r="AT693" s="115"/>
      <c r="AU693" s="115"/>
      <c r="AV693" s="115"/>
      <c r="AW693" s="115"/>
      <c r="AX693" s="115"/>
      <c r="AY693" s="115"/>
      <c r="AZ693" s="115"/>
      <c r="BA693" s="115"/>
      <c r="BB693" s="115"/>
      <c r="BC693" s="115"/>
      <c r="BD693" s="115"/>
      <c r="BE693" s="115"/>
      <c r="BF693" s="115"/>
      <c r="BG693" s="115"/>
      <c r="BH693" s="115"/>
      <c r="BI693" s="115"/>
      <c r="BJ693" s="115"/>
      <c r="BK693" s="115"/>
      <c r="BL693" s="115"/>
      <c r="BM693" s="115"/>
      <c r="BN693" s="115"/>
      <c r="BO693" s="115"/>
      <c r="BP693" s="115"/>
      <c r="BQ693" s="115"/>
      <c r="BR693" s="115"/>
      <c r="BS693" s="115"/>
      <c r="BT693" s="115"/>
      <c r="BU693" s="115"/>
      <c r="BV693" s="115"/>
      <c r="BW693" s="115"/>
      <c r="BX693" s="115"/>
      <c r="BY693" s="115"/>
      <c r="BZ693" s="115"/>
      <c r="CA693" s="115"/>
      <c r="CB693" s="115"/>
      <c r="CC693" s="115"/>
      <c r="CD693" s="115"/>
      <c r="CE693" s="115"/>
      <c r="CF693" s="115"/>
      <c r="CG693" s="115"/>
      <c r="CH693" s="115"/>
      <c r="CI693" s="115"/>
      <c r="CJ693" s="115"/>
      <c r="CK693" s="115"/>
      <c r="CL693" s="115"/>
      <c r="CM693" s="115"/>
      <c r="CN693" s="115"/>
      <c r="CO693" s="115"/>
      <c r="CP693" s="115"/>
      <c r="CQ693" s="115"/>
      <c r="CR693" s="115"/>
      <c r="CS693" s="115"/>
      <c r="CT693" s="115"/>
      <c r="CU693" s="115"/>
      <c r="CV693" s="115"/>
      <c r="CW693" s="115"/>
      <c r="CX693" s="115"/>
      <c r="CY693" s="115"/>
      <c r="CZ693" s="115"/>
      <c r="DA693" s="115"/>
      <c r="DB693" s="115"/>
      <c r="DC693" s="115"/>
      <c r="DD693" s="115"/>
      <c r="DE693" s="115"/>
      <c r="DF693" s="115"/>
      <c r="DG693" s="115"/>
      <c r="DH693" s="115"/>
      <c r="DI693" s="115"/>
      <c r="DJ693" s="115"/>
      <c r="DK693" s="115"/>
      <c r="DL693" s="115"/>
      <c r="DM693" s="115"/>
      <c r="DN693" s="115"/>
      <c r="DO693" s="115"/>
      <c r="DP693" s="115"/>
      <c r="DQ693" s="115"/>
      <c r="DR693" s="115"/>
      <c r="DS693" s="115"/>
      <c r="DT693" s="115"/>
      <c r="DU693" s="115"/>
      <c r="DV693" s="115"/>
      <c r="DW693" s="115"/>
      <c r="DX693" s="115"/>
      <c r="DY693" s="115"/>
      <c r="DZ693" s="115"/>
      <c r="EA693" s="115"/>
      <c r="EB693" s="115"/>
      <c r="EC693" s="115"/>
      <c r="ED693" s="115"/>
      <c r="EE693" s="115"/>
      <c r="EF693" s="115"/>
      <c r="EG693" s="115"/>
      <c r="EH693" s="115"/>
      <c r="EI693" s="115"/>
      <c r="EJ693" s="115"/>
      <c r="EK693" s="115"/>
      <c r="EL693" s="115"/>
      <c r="EM693" s="115"/>
      <c r="EN693" s="115"/>
      <c r="EO693" s="115"/>
      <c r="EP693" s="115"/>
      <c r="EQ693" s="115"/>
      <c r="ER693" s="115"/>
      <c r="ES693" s="115"/>
      <c r="ET693" s="115"/>
      <c r="EU693" s="115"/>
      <c r="EV693" s="115"/>
      <c r="EW693" s="115"/>
      <c r="EX693" s="115"/>
      <c r="EY693" s="115"/>
      <c r="EZ693" s="115"/>
      <c r="FA693" s="115"/>
      <c r="FB693" s="115"/>
      <c r="FC693" s="115"/>
      <c r="FD693" s="115"/>
      <c r="FE693" s="115"/>
      <c r="FF693" s="115"/>
      <c r="FG693" s="115"/>
      <c r="FH693" s="115"/>
      <c r="FI693" s="115"/>
      <c r="FJ693" s="115"/>
      <c r="FK693" s="115"/>
      <c r="FL693" s="115"/>
      <c r="FM693" s="115"/>
      <c r="FN693" s="115"/>
      <c r="FO693" s="115"/>
      <c r="FP693" s="115"/>
      <c r="FQ693" s="115"/>
      <c r="FR693" s="115"/>
      <c r="FS693" s="115"/>
      <c r="FT693" s="115"/>
      <c r="FU693" s="115"/>
      <c r="FV693" s="115"/>
      <c r="FW693" s="115"/>
      <c r="FX693" s="115"/>
      <c r="FY693" s="115"/>
      <c r="FZ693" s="115"/>
      <c r="GA693" s="115"/>
      <c r="GB693" s="115"/>
      <c r="GC693" s="115"/>
      <c r="GD693" s="115"/>
      <c r="GE693" s="115"/>
      <c r="GF693" s="115"/>
      <c r="GG693" s="115"/>
      <c r="GH693" s="115"/>
      <c r="GI693" s="115"/>
      <c r="GJ693" s="115"/>
      <c r="GK693" s="115"/>
      <c r="GL693" s="115"/>
      <c r="GM693" s="115"/>
      <c r="GN693" s="115"/>
      <c r="GO693" s="115"/>
      <c r="GP693" s="115"/>
      <c r="GQ693" s="115"/>
      <c r="GR693" s="115"/>
      <c r="GS693" s="115"/>
      <c r="GT693" s="115"/>
      <c r="GU693" s="115"/>
      <c r="GV693" s="115"/>
      <c r="GW693" s="115"/>
      <c r="GX693" s="115"/>
      <c r="GY693" s="115"/>
      <c r="GZ693" s="115"/>
      <c r="HA693" s="115"/>
      <c r="HB693" s="115"/>
      <c r="HC693" s="115"/>
      <c r="HD693" s="115"/>
      <c r="HE693" s="115"/>
      <c r="HF693" s="115"/>
      <c r="HG693" s="115"/>
      <c r="HH693" s="115"/>
      <c r="HI693" s="115"/>
      <c r="HJ693" s="115"/>
      <c r="HK693" s="115"/>
      <c r="HL693" s="115"/>
      <c r="HM693" s="115"/>
      <c r="HN693" s="115"/>
      <c r="HO693" s="115"/>
      <c r="HP693" s="115"/>
      <c r="HQ693" s="115"/>
      <c r="HR693" s="115"/>
      <c r="HS693" s="115"/>
      <c r="HT693" s="115"/>
      <c r="HU693" s="115"/>
      <c r="HV693" s="115"/>
      <c r="HW693" s="115"/>
      <c r="HX693" s="115"/>
      <c r="HY693" s="115"/>
      <c r="HZ693" s="115"/>
      <c r="IA693" s="115"/>
      <c r="IB693" s="115"/>
      <c r="IC693" s="115"/>
      <c r="ID693" s="115"/>
      <c r="IE693" s="115"/>
      <c r="IF693" s="115"/>
      <c r="IG693" s="115"/>
      <c r="IH693" s="115"/>
      <c r="II693" s="115"/>
      <c r="IJ693" s="115"/>
      <c r="IK693" s="115"/>
      <c r="IL693" s="115"/>
      <c r="IM693" s="115"/>
      <c r="IN693" s="115"/>
      <c r="IO693" s="115"/>
      <c r="IP693" s="115"/>
      <c r="IQ693" s="115"/>
      <c r="IR693" s="115"/>
      <c r="IS693" s="115"/>
      <c r="IT693" s="115"/>
      <c r="IU693" s="115"/>
      <c r="IV693" s="115"/>
      <c r="IW693" s="115"/>
      <c r="IX693" s="115"/>
      <c r="IY693" s="115"/>
      <c r="IZ693" s="115"/>
      <c r="JA693" s="115"/>
      <c r="JB693" s="115"/>
      <c r="JC693" s="115"/>
      <c r="JD693" s="115"/>
      <c r="JE693" s="115"/>
      <c r="JF693" s="115"/>
      <c r="JG693" s="115"/>
      <c r="JH693" s="115"/>
      <c r="JI693" s="115"/>
      <c r="JJ693" s="115"/>
      <c r="JK693" s="115"/>
      <c r="JL693" s="115"/>
      <c r="JM693" s="115"/>
      <c r="JN693" s="115"/>
      <c r="JO693" s="115"/>
      <c r="JP693" s="115"/>
      <c r="JQ693" s="115"/>
      <c r="JR693" s="115"/>
      <c r="JS693" s="115"/>
      <c r="JT693" s="115"/>
      <c r="JU693" s="115"/>
      <c r="JV693" s="115"/>
      <c r="JW693" s="115"/>
      <c r="JX693" s="115"/>
      <c r="JY693" s="115"/>
      <c r="JZ693" s="115"/>
      <c r="KA693" s="115"/>
      <c r="KB693" s="115"/>
      <c r="KC693" s="115"/>
      <c r="KD693" s="115"/>
      <c r="KE693" s="115"/>
      <c r="KF693" s="115"/>
      <c r="KG693" s="115"/>
      <c r="KH693" s="115"/>
      <c r="KI693" s="115"/>
      <c r="KJ693" s="115"/>
      <c r="KK693" s="115"/>
      <c r="KL693" s="115"/>
      <c r="KM693" s="115"/>
      <c r="KN693" s="115"/>
      <c r="KO693" s="115"/>
      <c r="KP693" s="115"/>
      <c r="KQ693" s="115"/>
      <c r="KR693" s="115"/>
      <c r="KS693" s="115"/>
      <c r="KT693" s="115"/>
      <c r="KU693" s="115"/>
      <c r="KV693" s="115"/>
      <c r="KW693" s="115"/>
      <c r="KX693" s="115"/>
      <c r="KY693" s="115"/>
      <c r="KZ693" s="115"/>
      <c r="LA693" s="115"/>
      <c r="LB693" s="115"/>
      <c r="LC693" s="115"/>
      <c r="LD693" s="115"/>
      <c r="LE693" s="115"/>
      <c r="LF693" s="115"/>
      <c r="LG693" s="115"/>
      <c r="LH693" s="115"/>
      <c r="LI693" s="115"/>
      <c r="LJ693" s="115"/>
      <c r="LK693" s="115"/>
      <c r="LL693" s="115"/>
      <c r="LM693" s="115"/>
      <c r="LN693" s="115"/>
      <c r="LO693" s="115"/>
      <c r="LP693" s="115"/>
      <c r="LQ693" s="115"/>
      <c r="LR693" s="115"/>
      <c r="LS693" s="115"/>
      <c r="LT693" s="115"/>
      <c r="LU693" s="115"/>
      <c r="LV693" s="115"/>
      <c r="LW693" s="115"/>
      <c r="LX693" s="115"/>
      <c r="LY693" s="115"/>
      <c r="LZ693" s="115"/>
      <c r="MA693" s="115"/>
      <c r="MB693" s="115"/>
      <c r="MC693" s="115"/>
      <c r="MD693" s="115"/>
      <c r="ME693" s="115"/>
      <c r="MF693" s="115"/>
      <c r="MG693" s="115"/>
      <c r="MH693" s="115"/>
      <c r="MI693" s="115"/>
      <c r="MJ693" s="115"/>
      <c r="MK693" s="115"/>
      <c r="ML693" s="115"/>
      <c r="MM693" s="115"/>
      <c r="MN693" s="115"/>
      <c r="MO693" s="115"/>
      <c r="MP693" s="115"/>
      <c r="MQ693" s="115"/>
      <c r="MR693" s="115"/>
      <c r="MS693" s="115"/>
      <c r="MT693" s="115"/>
      <c r="MU693" s="115"/>
      <c r="MV693" s="115"/>
      <c r="MW693" s="115"/>
      <c r="MX693" s="115"/>
      <c r="MY693" s="115"/>
      <c r="MZ693" s="115"/>
      <c r="NA693" s="115"/>
      <c r="NB693" s="115"/>
      <c r="NC693" s="115"/>
      <c r="ND693" s="115"/>
      <c r="NE693" s="115"/>
      <c r="NF693" s="115"/>
      <c r="NG693" s="115"/>
      <c r="NH693" s="115"/>
      <c r="NI693" s="115"/>
      <c r="NJ693" s="115"/>
      <c r="NK693" s="115"/>
      <c r="NL693" s="115"/>
      <c r="NM693" s="115"/>
      <c r="NN693" s="115"/>
      <c r="NO693" s="115"/>
      <c r="NP693" s="115"/>
      <c r="NQ693" s="115"/>
      <c r="NR693" s="115"/>
      <c r="NS693" s="115"/>
      <c r="NT693" s="115"/>
      <c r="NU693" s="115"/>
      <c r="NV693" s="115"/>
      <c r="NW693" s="115"/>
      <c r="NX693" s="115"/>
      <c r="NY693" s="115"/>
      <c r="NZ693" s="115"/>
      <c r="OA693" s="115"/>
      <c r="OB693" s="115"/>
      <c r="OC693" s="115"/>
      <c r="OD693" s="115"/>
      <c r="OE693" s="115"/>
      <c r="OF693" s="115"/>
      <c r="OG693" s="115"/>
      <c r="OH693" s="115"/>
      <c r="OI693" s="115"/>
      <c r="OJ693" s="115"/>
      <c r="OK693" s="115"/>
      <c r="OL693" s="115"/>
      <c r="OM693" s="115"/>
      <c r="ON693" s="115"/>
      <c r="OO693" s="115"/>
      <c r="OP693" s="115"/>
      <c r="OQ693" s="115"/>
      <c r="OR693" s="115"/>
      <c r="OS693" s="115"/>
      <c r="OT693" s="115"/>
      <c r="OU693" s="115"/>
      <c r="OV693" s="115"/>
      <c r="OW693" s="115"/>
      <c r="OX693" s="115"/>
      <c r="OY693" s="115"/>
      <c r="OZ693" s="115"/>
      <c r="PA693" s="115"/>
      <c r="PB693" s="115"/>
      <c r="PC693" s="115"/>
      <c r="PD693" s="115"/>
      <c r="PE693" s="115"/>
      <c r="PF693" s="115"/>
      <c r="PG693" s="115"/>
      <c r="PH693" s="115"/>
      <c r="PI693" s="115"/>
      <c r="PJ693" s="115"/>
      <c r="PK693" s="115"/>
      <c r="PL693" s="115"/>
      <c r="PM693" s="115"/>
      <c r="PN693" s="115"/>
      <c r="PO693" s="115"/>
      <c r="PP693" s="115"/>
      <c r="PQ693" s="115"/>
      <c r="PR693" s="115"/>
      <c r="PS693" s="115"/>
      <c r="PT693" s="115"/>
      <c r="PU693" s="115"/>
      <c r="PV693" s="115"/>
      <c r="PW693" s="115"/>
      <c r="PX693" s="115"/>
      <c r="PY693" s="115"/>
      <c r="PZ693" s="115"/>
      <c r="QA693" s="115"/>
      <c r="QB693" s="115"/>
      <c r="QC693" s="115"/>
      <c r="QD693" s="115"/>
      <c r="QE693" s="115"/>
      <c r="QF693" s="115"/>
      <c r="QG693" s="115"/>
      <c r="QH693" s="115"/>
      <c r="QI693" s="115"/>
      <c r="QJ693" s="115"/>
      <c r="QK693" s="115"/>
      <c r="QL693" s="115"/>
      <c r="QM693" s="115"/>
      <c r="QN693" s="115"/>
      <c r="QO693" s="115"/>
      <c r="QP693" s="115"/>
      <c r="QQ693" s="115"/>
      <c r="QR693" s="115"/>
      <c r="QS693" s="115"/>
      <c r="QT693" s="115"/>
      <c r="QU693" s="115"/>
      <c r="QV693" s="115"/>
      <c r="QW693" s="115"/>
      <c r="QX693" s="115"/>
      <c r="QY693" s="115"/>
      <c r="QZ693" s="115"/>
      <c r="RA693" s="115"/>
      <c r="RB693" s="115"/>
      <c r="RC693" s="115"/>
      <c r="RD693" s="115"/>
      <c r="RE693" s="115"/>
      <c r="RF693" s="115"/>
      <c r="RG693" s="115"/>
      <c r="RH693" s="115"/>
      <c r="RI693" s="115"/>
      <c r="RJ693" s="115"/>
      <c r="RK693" s="115"/>
      <c r="RL693" s="115"/>
      <c r="RM693" s="115"/>
      <c r="RN693" s="115"/>
      <c r="RO693" s="115"/>
      <c r="RP693" s="115"/>
      <c r="RQ693" s="115"/>
      <c r="RR693" s="115"/>
      <c r="RS693" s="115"/>
      <c r="RT693" s="115"/>
      <c r="RU693" s="115"/>
      <c r="RV693" s="115"/>
      <c r="RW693" s="115"/>
      <c r="RX693" s="115"/>
      <c r="RY693" s="115"/>
      <c r="RZ693" s="115"/>
      <c r="SA693" s="115"/>
      <c r="SB693" s="115"/>
      <c r="SC693" s="115"/>
      <c r="SD693" s="115"/>
      <c r="SE693" s="115"/>
      <c r="SF693" s="115"/>
      <c r="SG693" s="115"/>
      <c r="SH693" s="115"/>
      <c r="SI693" s="115"/>
      <c r="SJ693" s="115"/>
      <c r="SK693" s="115"/>
      <c r="SL693" s="115"/>
      <c r="SM693" s="115"/>
      <c r="SN693" s="115"/>
      <c r="SO693" s="115"/>
      <c r="SP693" s="115"/>
      <c r="SQ693" s="115"/>
      <c r="SR693" s="115"/>
      <c r="SS693" s="115"/>
      <c r="ST693" s="115"/>
      <c r="SU693" s="115"/>
      <c r="SV693" s="115"/>
      <c r="SW693" s="115"/>
      <c r="SX693" s="115"/>
      <c r="SY693" s="115"/>
      <c r="SZ693" s="115"/>
      <c r="TA693" s="115"/>
      <c r="TB693" s="115"/>
      <c r="TC693" s="115"/>
      <c r="TD693" s="115"/>
      <c r="TE693" s="115"/>
      <c r="TF693" s="115"/>
      <c r="TG693" s="115"/>
      <c r="TH693" s="115"/>
      <c r="TI693" s="115"/>
      <c r="TJ693" s="115"/>
      <c r="TK693" s="115"/>
      <c r="TL693" s="115"/>
      <c r="TM693" s="115"/>
      <c r="TN693" s="115"/>
      <c r="TO693" s="115"/>
      <c r="TP693" s="115"/>
      <c r="TQ693" s="115"/>
      <c r="TR693" s="115"/>
      <c r="TS693" s="115"/>
      <c r="TT693" s="115"/>
      <c r="TU693" s="115"/>
      <c r="TV693" s="115"/>
      <c r="TW693" s="115"/>
      <c r="TX693" s="115"/>
      <c r="TY693" s="115"/>
      <c r="TZ693" s="115"/>
      <c r="UA693" s="115"/>
      <c r="UB693" s="115"/>
      <c r="UC693" s="115"/>
      <c r="UD693" s="115"/>
      <c r="UE693" s="115"/>
      <c r="UF693" s="115"/>
      <c r="UG693" s="115"/>
      <c r="UH693" s="115"/>
      <c r="UI693" s="115"/>
      <c r="UJ693" s="115"/>
      <c r="UK693" s="115"/>
      <c r="UL693" s="115"/>
      <c r="UM693" s="115"/>
      <c r="UN693" s="115"/>
      <c r="UO693" s="115"/>
      <c r="UP693" s="115"/>
      <c r="UQ693" s="115"/>
      <c r="UR693" s="115"/>
      <c r="US693" s="115"/>
      <c r="UT693" s="115"/>
      <c r="UU693" s="115"/>
      <c r="UV693" s="115"/>
      <c r="UW693" s="115"/>
      <c r="UX693" s="115"/>
      <c r="UY693" s="115"/>
      <c r="UZ693" s="115"/>
      <c r="VA693" s="115"/>
      <c r="VB693" s="115"/>
      <c r="VC693" s="115"/>
      <c r="VD693" s="115"/>
      <c r="VE693" s="115"/>
      <c r="VF693" s="115"/>
      <c r="VG693" s="115"/>
      <c r="VH693" s="115"/>
      <c r="VI693" s="115"/>
      <c r="VJ693" s="115"/>
      <c r="VK693" s="115"/>
      <c r="VL693" s="115"/>
      <c r="VM693" s="115"/>
      <c r="VN693" s="115"/>
      <c r="VO693" s="115"/>
      <c r="VP693" s="115"/>
      <c r="VQ693" s="115"/>
      <c r="VR693" s="115"/>
      <c r="VS693" s="115"/>
      <c r="VT693" s="115"/>
      <c r="VU693" s="115"/>
      <c r="VV693" s="115"/>
      <c r="VW693" s="115"/>
      <c r="VX693" s="115"/>
      <c r="VY693" s="115"/>
      <c r="VZ693" s="115"/>
      <c r="WA693" s="115"/>
      <c r="WB693" s="115"/>
      <c r="WC693" s="115"/>
      <c r="WD693" s="115"/>
      <c r="WE693" s="115"/>
      <c r="WF693" s="115"/>
      <c r="WG693" s="115"/>
      <c r="WH693" s="115"/>
      <c r="WI693" s="115"/>
      <c r="WJ693" s="115"/>
      <c r="WK693" s="115"/>
      <c r="WL693" s="115"/>
      <c r="WM693" s="115"/>
      <c r="WN693" s="115"/>
      <c r="WO693" s="115"/>
      <c r="WP693" s="115"/>
      <c r="WQ693" s="115"/>
      <c r="WR693" s="115"/>
      <c r="WS693" s="115"/>
      <c r="WT693" s="115"/>
      <c r="WU693" s="115"/>
      <c r="WV693" s="115"/>
      <c r="WW693" s="115"/>
      <c r="WX693" s="115"/>
      <c r="WY693" s="115"/>
      <c r="WZ693" s="115"/>
      <c r="XA693" s="115"/>
      <c r="XB693" s="115"/>
      <c r="XC693" s="115"/>
      <c r="XD693" s="115"/>
      <c r="XE693" s="115"/>
      <c r="XF693" s="115"/>
      <c r="XG693" s="115"/>
      <c r="XH693" s="115"/>
      <c r="XI693" s="115"/>
      <c r="XJ693" s="115"/>
      <c r="XK693" s="115"/>
      <c r="XL693" s="115"/>
      <c r="XM693" s="115"/>
      <c r="XN693" s="115"/>
      <c r="XO693" s="115"/>
      <c r="XP693" s="115"/>
      <c r="XQ693" s="115"/>
      <c r="XR693" s="115"/>
      <c r="XS693" s="115"/>
      <c r="XT693" s="115"/>
      <c r="XU693" s="115"/>
      <c r="XV693" s="115"/>
      <c r="XW693" s="115"/>
      <c r="XX693" s="115"/>
      <c r="XY693" s="115"/>
      <c r="XZ693" s="115"/>
      <c r="YA693" s="115"/>
      <c r="YB693" s="115"/>
      <c r="YC693" s="115"/>
      <c r="YD693" s="115"/>
      <c r="YE693" s="115"/>
      <c r="YF693" s="115"/>
      <c r="YG693" s="115"/>
      <c r="YH693" s="115"/>
      <c r="YI693" s="115"/>
      <c r="YJ693" s="115"/>
      <c r="YK693" s="115"/>
      <c r="YL693" s="115"/>
      <c r="YM693" s="115"/>
      <c r="YN693" s="115"/>
      <c r="YO693" s="115"/>
      <c r="YP693" s="115"/>
      <c r="YQ693" s="115"/>
      <c r="YR693" s="115"/>
      <c r="YS693" s="115"/>
      <c r="YT693" s="115"/>
      <c r="YU693" s="115"/>
      <c r="YV693" s="115"/>
      <c r="YW693" s="115"/>
      <c r="YX693" s="115"/>
      <c r="YY693" s="115"/>
      <c r="YZ693" s="115"/>
      <c r="ZA693" s="115"/>
      <c r="ZB693" s="115"/>
      <c r="ZC693" s="115"/>
      <c r="ZD693" s="115"/>
      <c r="ZE693" s="115"/>
      <c r="ZF693" s="115"/>
      <c r="ZG693" s="115"/>
      <c r="ZH693" s="115"/>
      <c r="ZI693" s="115"/>
      <c r="ZJ693" s="115"/>
      <c r="ZK693" s="115"/>
      <c r="ZL693" s="115"/>
      <c r="ZM693" s="115"/>
      <c r="ZN693" s="115"/>
      <c r="ZO693" s="115"/>
      <c r="ZP693" s="115"/>
      <c r="ZQ693" s="115"/>
      <c r="ZR693" s="115"/>
      <c r="ZS693" s="115"/>
      <c r="ZT693" s="115"/>
      <c r="ZU693" s="115"/>
      <c r="ZV693" s="115"/>
      <c r="ZW693" s="115"/>
      <c r="ZX693" s="115"/>
      <c r="ZY693" s="115"/>
      <c r="ZZ693" s="115"/>
      <c r="AAA693" s="115"/>
      <c r="AAB693" s="115"/>
      <c r="AAC693" s="115"/>
      <c r="AAD693" s="115"/>
      <c r="AAE693" s="115"/>
      <c r="AAF693" s="115"/>
      <c r="AAG693" s="115"/>
      <c r="AAH693" s="115"/>
      <c r="AAI693" s="115"/>
      <c r="AAJ693" s="115"/>
      <c r="AAK693" s="115"/>
      <c r="AAL693" s="115"/>
      <c r="AAM693" s="115"/>
      <c r="AAN693" s="115"/>
      <c r="AAO693" s="115"/>
      <c r="AAP693" s="115"/>
      <c r="AAQ693" s="115"/>
      <c r="AAR693" s="115"/>
      <c r="AAS693" s="115"/>
      <c r="AAT693" s="115"/>
      <c r="AAU693" s="115"/>
      <c r="AAV693" s="115"/>
      <c r="AAW693" s="115"/>
      <c r="AAX693" s="115"/>
      <c r="AAY693" s="115"/>
      <c r="AAZ693" s="115"/>
      <c r="ABA693" s="115"/>
      <c r="ABB693" s="115"/>
      <c r="ABC693" s="115"/>
      <c r="ABD693" s="115"/>
      <c r="ABE693" s="115"/>
      <c r="ABF693" s="115"/>
      <c r="ABG693" s="115"/>
      <c r="ABH693" s="115"/>
      <c r="ABI693" s="115"/>
      <c r="ABJ693" s="115"/>
      <c r="ABK693" s="115"/>
      <c r="ABL693" s="115"/>
      <c r="ABM693" s="115"/>
      <c r="ABN693" s="115"/>
      <c r="ABO693" s="115"/>
      <c r="ABP693" s="115"/>
      <c r="ABQ693" s="115"/>
      <c r="ABR693" s="115"/>
      <c r="ABS693" s="115"/>
      <c r="ABT693" s="115"/>
      <c r="ABU693" s="115"/>
      <c r="ABV693" s="115"/>
      <c r="ABW693" s="115"/>
      <c r="ABX693" s="115"/>
      <c r="ABY693" s="115"/>
      <c r="ABZ693" s="115"/>
      <c r="ACA693" s="115"/>
      <c r="ACB693" s="115"/>
      <c r="ACC693" s="115"/>
      <c r="ACD693" s="115"/>
      <c r="ACE693" s="115"/>
      <c r="ACF693" s="115"/>
      <c r="ACG693" s="115"/>
      <c r="ACH693" s="115"/>
      <c r="ACI693" s="115"/>
      <c r="ACJ693" s="115"/>
      <c r="ACK693" s="115"/>
      <c r="ACL693" s="115"/>
      <c r="ACM693" s="115"/>
      <c r="ACN693" s="115"/>
      <c r="ACO693" s="115"/>
      <c r="ACP693" s="115"/>
      <c r="ACQ693" s="115"/>
      <c r="ACR693" s="115"/>
      <c r="ACS693" s="115"/>
      <c r="ACT693" s="115"/>
      <c r="ACU693" s="115"/>
      <c r="ACV693" s="115"/>
      <c r="ACW693" s="115"/>
      <c r="ACX693" s="115"/>
      <c r="ACY693" s="115"/>
      <c r="ACZ693" s="115"/>
      <c r="ADA693" s="115"/>
      <c r="ADB693" s="115"/>
      <c r="ADC693" s="115"/>
      <c r="ADD693" s="115"/>
      <c r="ADE693" s="115"/>
      <c r="ADF693" s="115"/>
      <c r="ADG693" s="115"/>
      <c r="ADH693" s="115"/>
      <c r="ADI693" s="115"/>
      <c r="ADJ693" s="115"/>
      <c r="ADK693" s="115"/>
      <c r="ADL693" s="115"/>
      <c r="ADM693" s="115"/>
      <c r="ADN693" s="115"/>
      <c r="ADO693" s="115"/>
      <c r="ADP693" s="115"/>
      <c r="ADQ693" s="115"/>
      <c r="ADR693" s="115"/>
      <c r="ADS693" s="115"/>
      <c r="ADT693" s="115"/>
      <c r="ADU693" s="115"/>
      <c r="ADV693" s="115"/>
      <c r="ADW693" s="115"/>
      <c r="ADX693" s="115"/>
      <c r="ADY693" s="115"/>
      <c r="ADZ693" s="115"/>
      <c r="AEA693" s="115"/>
      <c r="AEB693" s="115"/>
      <c r="AEC693" s="115"/>
      <c r="AED693" s="115"/>
      <c r="AEE693" s="115"/>
      <c r="AEF693" s="115"/>
      <c r="AEG693" s="115"/>
      <c r="AEH693" s="115"/>
      <c r="AEI693" s="115"/>
      <c r="AEJ693" s="115"/>
      <c r="AEK693" s="115"/>
      <c r="AEL693" s="115"/>
      <c r="AEM693" s="115"/>
      <c r="AEN693" s="115"/>
      <c r="AEO693" s="115"/>
      <c r="AEP693" s="115"/>
      <c r="AEQ693" s="115"/>
      <c r="AER693" s="115"/>
      <c r="AES693" s="115"/>
      <c r="AET693" s="115"/>
      <c r="AEU693" s="115"/>
      <c r="AEV693" s="115"/>
      <c r="AEW693" s="115"/>
      <c r="AEX693" s="115"/>
      <c r="AEY693" s="115"/>
      <c r="AEZ693" s="115"/>
      <c r="AFA693" s="115"/>
      <c r="AFB693" s="115"/>
      <c r="AFC693" s="115"/>
      <c r="AFD693" s="115"/>
      <c r="AFE693" s="115"/>
      <c r="AFF693" s="115"/>
      <c r="AFG693" s="115"/>
      <c r="AFH693" s="115"/>
      <c r="AFI693" s="115"/>
      <c r="AFJ693" s="115"/>
      <c r="AFK693" s="115"/>
      <c r="AFL693" s="115"/>
      <c r="AFM693" s="115"/>
      <c r="AFN693" s="115"/>
      <c r="AFO693" s="115"/>
      <c r="AFP693" s="115"/>
      <c r="AFQ693" s="115"/>
      <c r="AFR693" s="115"/>
      <c r="AFS693" s="115"/>
      <c r="AFT693" s="115"/>
      <c r="AFU693" s="115"/>
      <c r="AFV693" s="115"/>
      <c r="AFW693" s="115"/>
      <c r="AFX693" s="115"/>
      <c r="AFY693" s="115"/>
      <c r="AFZ693" s="115"/>
      <c r="AGA693" s="115"/>
      <c r="AGB693" s="115"/>
      <c r="AGC693" s="115"/>
      <c r="AGD693" s="115"/>
      <c r="AGE693" s="115"/>
      <c r="AGF693" s="115"/>
      <c r="AGG693" s="115"/>
      <c r="AGH693" s="115"/>
      <c r="AGI693" s="115"/>
      <c r="AGJ693" s="115"/>
      <c r="AGK693" s="115"/>
      <c r="AGL693" s="115"/>
      <c r="AGM693" s="115"/>
      <c r="AGN693" s="115"/>
      <c r="AGO693" s="115"/>
      <c r="AGP693" s="115"/>
      <c r="AGQ693" s="115"/>
      <c r="AGR693" s="115"/>
      <c r="AGS693" s="115"/>
      <c r="AGT693" s="115"/>
      <c r="AGU693" s="115"/>
      <c r="AGV693" s="115"/>
      <c r="AGW693" s="115"/>
      <c r="AGX693" s="115"/>
      <c r="AGY693" s="115"/>
      <c r="AGZ693" s="115"/>
      <c r="AHA693" s="115"/>
      <c r="AHB693" s="115"/>
      <c r="AHC693" s="115"/>
      <c r="AHD693" s="115"/>
      <c r="AHE693" s="115"/>
      <c r="AHF693" s="115"/>
      <c r="AHG693" s="115"/>
      <c r="AHH693" s="115"/>
      <c r="AHI693" s="115"/>
      <c r="AHJ693" s="115"/>
      <c r="AHK693" s="115"/>
      <c r="AHL693" s="115"/>
      <c r="AHM693" s="115"/>
      <c r="AHN693" s="115"/>
      <c r="AHO693" s="115"/>
      <c r="AHP693" s="115"/>
      <c r="AHQ693" s="115"/>
      <c r="AHR693" s="115"/>
      <c r="AHS693" s="115"/>
      <c r="AHT693" s="115"/>
      <c r="AHU693" s="115"/>
      <c r="AHV693" s="115"/>
      <c r="AHW693" s="115"/>
      <c r="AHX693" s="115"/>
      <c r="AHY693" s="115"/>
      <c r="AHZ693" s="115"/>
      <c r="AIA693" s="115"/>
      <c r="AIB693" s="115"/>
      <c r="AIC693" s="115"/>
      <c r="AID693" s="115"/>
      <c r="AIE693" s="115"/>
      <c r="AIF693" s="115"/>
      <c r="AIG693" s="115"/>
      <c r="AIH693" s="115"/>
      <c r="AII693" s="115"/>
      <c r="AIJ693" s="115"/>
      <c r="AIK693" s="115"/>
      <c r="AIL693" s="115"/>
      <c r="AIM693" s="115"/>
      <c r="AIN693" s="115"/>
      <c r="AIO693" s="115"/>
      <c r="AIP693" s="115"/>
      <c r="AIQ693" s="115"/>
      <c r="AIR693" s="115"/>
      <c r="AIS693" s="115"/>
      <c r="AIT693" s="115"/>
      <c r="AIU693" s="115"/>
      <c r="AIV693" s="115"/>
      <c r="AIW693" s="115"/>
      <c r="AIX693" s="115"/>
      <c r="AIY693" s="115"/>
      <c r="AIZ693" s="115"/>
      <c r="AJA693" s="115"/>
      <c r="AJB693" s="115"/>
      <c r="AJC693" s="115"/>
      <c r="AJD693" s="115"/>
      <c r="AJE693" s="115"/>
      <c r="AJF693" s="115"/>
      <c r="AJG693" s="115"/>
      <c r="AJH693" s="115"/>
      <c r="AJI693" s="115"/>
      <c r="AJJ693" s="115"/>
      <c r="AJK693" s="115"/>
      <c r="AJL693" s="115"/>
      <c r="AJM693" s="115"/>
      <c r="AJN693" s="115"/>
      <c r="AJO693" s="115"/>
      <c r="AJP693" s="115"/>
      <c r="AJQ693" s="115"/>
      <c r="AJR693" s="115"/>
      <c r="AJS693" s="115"/>
      <c r="AJT693" s="115"/>
      <c r="AJU693" s="115"/>
      <c r="AJV693" s="115"/>
      <c r="AJW693" s="115"/>
      <c r="AJX693" s="115"/>
      <c r="AJY693" s="115"/>
      <c r="AJZ693" s="115"/>
      <c r="AKA693" s="115"/>
      <c r="AKB693" s="115"/>
      <c r="AKC693" s="115"/>
      <c r="AKD693" s="115"/>
      <c r="AKE693" s="115"/>
      <c r="AKF693" s="115"/>
      <c r="AKG693" s="115"/>
      <c r="AKH693" s="115"/>
      <c r="AKI693" s="115"/>
      <c r="AKJ693" s="115"/>
      <c r="AKK693" s="115"/>
      <c r="AKL693" s="115"/>
      <c r="AKM693" s="115"/>
      <c r="AKN693" s="115"/>
      <c r="AKO693" s="115"/>
      <c r="AKP693" s="115"/>
      <c r="AKQ693" s="115"/>
      <c r="AKR693" s="115"/>
      <c r="AKS693" s="115"/>
      <c r="AKT693" s="115"/>
      <c r="AKU693" s="115"/>
      <c r="AKV693" s="115"/>
      <c r="AKW693" s="115"/>
      <c r="AKX693" s="115"/>
      <c r="AKY693" s="115"/>
      <c r="AKZ693" s="115"/>
      <c r="ALA693" s="115"/>
      <c r="ALB693" s="115"/>
      <c r="ALC693" s="115"/>
      <c r="ALD693" s="115"/>
      <c r="ALE693" s="115"/>
      <c r="ALF693" s="115"/>
      <c r="ALG693" s="115"/>
      <c r="ALH693" s="115"/>
      <c r="ALI693" s="115"/>
      <c r="ALJ693" s="115"/>
      <c r="ALK693" s="115"/>
      <c r="ALL693" s="115"/>
      <c r="ALM693" s="115"/>
      <c r="ALN693" s="115"/>
      <c r="ALO693" s="115"/>
      <c r="ALP693" s="115"/>
      <c r="ALQ693" s="115"/>
      <c r="ALR693" s="115"/>
      <c r="ALS693" s="115"/>
      <c r="ALT693"/>
      <c r="ALU693"/>
      <c r="ALV693"/>
      <c r="ALW693"/>
      <c r="ALX693"/>
      <c r="ALY693"/>
      <c r="ALZ693"/>
      <c r="AMA693"/>
      <c r="AMB693"/>
      <c r="AMC693"/>
      <c r="AMD693"/>
      <c r="AME693"/>
      <c r="AMF693"/>
      <c r="AMG693"/>
      <c r="AMH693"/>
      <c r="AMI693"/>
      <c r="AMJ693"/>
      <c r="AMK693"/>
    </row>
    <row r="694" spans="1:1025" s="103" customFormat="1">
      <c r="A694" s="115"/>
      <c r="B694" s="89"/>
      <c r="C694" s="37" t="s">
        <v>29</v>
      </c>
      <c r="D694" s="37">
        <v>934</v>
      </c>
      <c r="E694" s="130" t="s">
        <v>14</v>
      </c>
      <c r="F694" s="130" t="s">
        <v>30</v>
      </c>
      <c r="G694" s="82"/>
      <c r="H694" s="83"/>
      <c r="I694" s="90">
        <f t="shared" si="267"/>
        <v>300000</v>
      </c>
      <c r="J694" s="90">
        <f t="shared" si="284"/>
        <v>600000</v>
      </c>
      <c r="K694" s="77">
        <f t="shared" si="284"/>
        <v>-300000</v>
      </c>
      <c r="L694" s="77">
        <f t="shared" si="284"/>
        <v>0</v>
      </c>
      <c r="M694" s="77">
        <f t="shared" si="284"/>
        <v>0</v>
      </c>
      <c r="N694" s="77">
        <f t="shared" si="284"/>
        <v>0</v>
      </c>
      <c r="O694" s="90">
        <f t="shared" si="284"/>
        <v>0</v>
      </c>
      <c r="P694" s="77">
        <f t="shared" si="284"/>
        <v>0</v>
      </c>
      <c r="Q694" s="77">
        <f t="shared" si="284"/>
        <v>0</v>
      </c>
      <c r="R694" s="77">
        <f t="shared" si="284"/>
        <v>0</v>
      </c>
      <c r="S694" s="77">
        <f t="shared" si="284"/>
        <v>0</v>
      </c>
      <c r="T694" s="77">
        <f t="shared" si="284"/>
        <v>0</v>
      </c>
      <c r="U694" s="133">
        <f t="shared" si="284"/>
        <v>0</v>
      </c>
      <c r="V694" s="115"/>
      <c r="W694" s="115"/>
      <c r="X694" s="115"/>
      <c r="Y694" s="115"/>
      <c r="Z694" s="115"/>
      <c r="AA694" s="115"/>
      <c r="AB694" s="115"/>
      <c r="AC694" s="115"/>
      <c r="AD694" s="115"/>
      <c r="AE694" s="115"/>
      <c r="AF694" s="115"/>
      <c r="AG694" s="115"/>
      <c r="AH694" s="115"/>
      <c r="AI694" s="115"/>
      <c r="AJ694" s="115"/>
      <c r="AK694" s="115"/>
      <c r="AL694" s="115"/>
      <c r="AM694" s="115"/>
      <c r="AN694" s="115"/>
      <c r="AO694" s="115"/>
      <c r="AP694" s="115"/>
      <c r="AQ694" s="115"/>
      <c r="AR694" s="115"/>
      <c r="AS694" s="115"/>
      <c r="AT694" s="115"/>
      <c r="AU694" s="115"/>
      <c r="AV694" s="115"/>
      <c r="AW694" s="115"/>
      <c r="AX694" s="115"/>
      <c r="AY694" s="115"/>
      <c r="AZ694" s="115"/>
      <c r="BA694" s="115"/>
      <c r="BB694" s="115"/>
      <c r="BC694" s="115"/>
      <c r="BD694" s="115"/>
      <c r="BE694" s="115"/>
      <c r="BF694" s="115"/>
      <c r="BG694" s="115"/>
      <c r="BH694" s="115"/>
      <c r="BI694" s="115"/>
      <c r="BJ694" s="115"/>
      <c r="BK694" s="115"/>
      <c r="BL694" s="115"/>
      <c r="BM694" s="115"/>
      <c r="BN694" s="115"/>
      <c r="BO694" s="115"/>
      <c r="BP694" s="115"/>
      <c r="BQ694" s="115"/>
      <c r="BR694" s="115"/>
      <c r="BS694" s="115"/>
      <c r="BT694" s="115"/>
      <c r="BU694" s="115"/>
      <c r="BV694" s="115"/>
      <c r="BW694" s="115"/>
      <c r="BX694" s="115"/>
      <c r="BY694" s="115"/>
      <c r="BZ694" s="115"/>
      <c r="CA694" s="115"/>
      <c r="CB694" s="115"/>
      <c r="CC694" s="115"/>
      <c r="CD694" s="115"/>
      <c r="CE694" s="115"/>
      <c r="CF694" s="115"/>
      <c r="CG694" s="115"/>
      <c r="CH694" s="115"/>
      <c r="CI694" s="115"/>
      <c r="CJ694" s="115"/>
      <c r="CK694" s="115"/>
      <c r="CL694" s="115"/>
      <c r="CM694" s="115"/>
      <c r="CN694" s="115"/>
      <c r="CO694" s="115"/>
      <c r="CP694" s="115"/>
      <c r="CQ694" s="115"/>
      <c r="CR694" s="115"/>
      <c r="CS694" s="115"/>
      <c r="CT694" s="115"/>
      <c r="CU694" s="115"/>
      <c r="CV694" s="115"/>
      <c r="CW694" s="115"/>
      <c r="CX694" s="115"/>
      <c r="CY694" s="115"/>
      <c r="CZ694" s="115"/>
      <c r="DA694" s="115"/>
      <c r="DB694" s="115"/>
      <c r="DC694" s="115"/>
      <c r="DD694" s="115"/>
      <c r="DE694" s="115"/>
      <c r="DF694" s="115"/>
      <c r="DG694" s="115"/>
      <c r="DH694" s="115"/>
      <c r="DI694" s="115"/>
      <c r="DJ694" s="115"/>
      <c r="DK694" s="115"/>
      <c r="DL694" s="115"/>
      <c r="DM694" s="115"/>
      <c r="DN694" s="115"/>
      <c r="DO694" s="115"/>
      <c r="DP694" s="115"/>
      <c r="DQ694" s="115"/>
      <c r="DR694" s="115"/>
      <c r="DS694" s="115"/>
      <c r="DT694" s="115"/>
      <c r="DU694" s="115"/>
      <c r="DV694" s="115"/>
      <c r="DW694" s="115"/>
      <c r="DX694" s="115"/>
      <c r="DY694" s="115"/>
      <c r="DZ694" s="115"/>
      <c r="EA694" s="115"/>
      <c r="EB694" s="115"/>
      <c r="EC694" s="115"/>
      <c r="ED694" s="115"/>
      <c r="EE694" s="115"/>
      <c r="EF694" s="115"/>
      <c r="EG694" s="115"/>
      <c r="EH694" s="115"/>
      <c r="EI694" s="115"/>
      <c r="EJ694" s="115"/>
      <c r="EK694" s="115"/>
      <c r="EL694" s="115"/>
      <c r="EM694" s="115"/>
      <c r="EN694" s="115"/>
      <c r="EO694" s="115"/>
      <c r="EP694" s="115"/>
      <c r="EQ694" s="115"/>
      <c r="ER694" s="115"/>
      <c r="ES694" s="115"/>
      <c r="ET694" s="115"/>
      <c r="EU694" s="115"/>
      <c r="EV694" s="115"/>
      <c r="EW694" s="115"/>
      <c r="EX694" s="115"/>
      <c r="EY694" s="115"/>
      <c r="EZ694" s="115"/>
      <c r="FA694" s="115"/>
      <c r="FB694" s="115"/>
      <c r="FC694" s="115"/>
      <c r="FD694" s="115"/>
      <c r="FE694" s="115"/>
      <c r="FF694" s="115"/>
      <c r="FG694" s="115"/>
      <c r="FH694" s="115"/>
      <c r="FI694" s="115"/>
      <c r="FJ694" s="115"/>
      <c r="FK694" s="115"/>
      <c r="FL694" s="115"/>
      <c r="FM694" s="115"/>
      <c r="FN694" s="115"/>
      <c r="FO694" s="115"/>
      <c r="FP694" s="115"/>
      <c r="FQ694" s="115"/>
      <c r="FR694" s="115"/>
      <c r="FS694" s="115"/>
      <c r="FT694" s="115"/>
      <c r="FU694" s="115"/>
      <c r="FV694" s="115"/>
      <c r="FW694" s="115"/>
      <c r="FX694" s="115"/>
      <c r="FY694" s="115"/>
      <c r="FZ694" s="115"/>
      <c r="GA694" s="115"/>
      <c r="GB694" s="115"/>
      <c r="GC694" s="115"/>
      <c r="GD694" s="115"/>
      <c r="GE694" s="115"/>
      <c r="GF694" s="115"/>
      <c r="GG694" s="115"/>
      <c r="GH694" s="115"/>
      <c r="GI694" s="115"/>
      <c r="GJ694" s="115"/>
      <c r="GK694" s="115"/>
      <c r="GL694" s="115"/>
      <c r="GM694" s="115"/>
      <c r="GN694" s="115"/>
      <c r="GO694" s="115"/>
      <c r="GP694" s="115"/>
      <c r="GQ694" s="115"/>
      <c r="GR694" s="115"/>
      <c r="GS694" s="115"/>
      <c r="GT694" s="115"/>
      <c r="GU694" s="115"/>
      <c r="GV694" s="115"/>
      <c r="GW694" s="115"/>
      <c r="GX694" s="115"/>
      <c r="GY694" s="115"/>
      <c r="GZ694" s="115"/>
      <c r="HA694" s="115"/>
      <c r="HB694" s="115"/>
      <c r="HC694" s="115"/>
      <c r="HD694" s="115"/>
      <c r="HE694" s="115"/>
      <c r="HF694" s="115"/>
      <c r="HG694" s="115"/>
      <c r="HH694" s="115"/>
      <c r="HI694" s="115"/>
      <c r="HJ694" s="115"/>
      <c r="HK694" s="115"/>
      <c r="HL694" s="115"/>
      <c r="HM694" s="115"/>
      <c r="HN694" s="115"/>
      <c r="HO694" s="115"/>
      <c r="HP694" s="115"/>
      <c r="HQ694" s="115"/>
      <c r="HR694" s="115"/>
      <c r="HS694" s="115"/>
      <c r="HT694" s="115"/>
      <c r="HU694" s="115"/>
      <c r="HV694" s="115"/>
      <c r="HW694" s="115"/>
      <c r="HX694" s="115"/>
      <c r="HY694" s="115"/>
      <c r="HZ694" s="115"/>
      <c r="IA694" s="115"/>
      <c r="IB694" s="115"/>
      <c r="IC694" s="115"/>
      <c r="ID694" s="115"/>
      <c r="IE694" s="115"/>
      <c r="IF694" s="115"/>
      <c r="IG694" s="115"/>
      <c r="IH694" s="115"/>
      <c r="II694" s="115"/>
      <c r="IJ694" s="115"/>
      <c r="IK694" s="115"/>
      <c r="IL694" s="115"/>
      <c r="IM694" s="115"/>
      <c r="IN694" s="115"/>
      <c r="IO694" s="115"/>
      <c r="IP694" s="115"/>
      <c r="IQ694" s="115"/>
      <c r="IR694" s="115"/>
      <c r="IS694" s="115"/>
      <c r="IT694" s="115"/>
      <c r="IU694" s="115"/>
      <c r="IV694" s="115"/>
      <c r="IW694" s="115"/>
      <c r="IX694" s="115"/>
      <c r="IY694" s="115"/>
      <c r="IZ694" s="115"/>
      <c r="JA694" s="115"/>
      <c r="JB694" s="115"/>
      <c r="JC694" s="115"/>
      <c r="JD694" s="115"/>
      <c r="JE694" s="115"/>
      <c r="JF694" s="115"/>
      <c r="JG694" s="115"/>
      <c r="JH694" s="115"/>
      <c r="JI694" s="115"/>
      <c r="JJ694" s="115"/>
      <c r="JK694" s="115"/>
      <c r="JL694" s="115"/>
      <c r="JM694" s="115"/>
      <c r="JN694" s="115"/>
      <c r="JO694" s="115"/>
      <c r="JP694" s="115"/>
      <c r="JQ694" s="115"/>
      <c r="JR694" s="115"/>
      <c r="JS694" s="115"/>
      <c r="JT694" s="115"/>
      <c r="JU694" s="115"/>
      <c r="JV694" s="115"/>
      <c r="JW694" s="115"/>
      <c r="JX694" s="115"/>
      <c r="JY694" s="115"/>
      <c r="JZ694" s="115"/>
      <c r="KA694" s="115"/>
      <c r="KB694" s="115"/>
      <c r="KC694" s="115"/>
      <c r="KD694" s="115"/>
      <c r="KE694" s="115"/>
      <c r="KF694" s="115"/>
      <c r="KG694" s="115"/>
      <c r="KH694" s="115"/>
      <c r="KI694" s="115"/>
      <c r="KJ694" s="115"/>
      <c r="KK694" s="115"/>
      <c r="KL694" s="115"/>
      <c r="KM694" s="115"/>
      <c r="KN694" s="115"/>
      <c r="KO694" s="115"/>
      <c r="KP694" s="115"/>
      <c r="KQ694" s="115"/>
      <c r="KR694" s="115"/>
      <c r="KS694" s="115"/>
      <c r="KT694" s="115"/>
      <c r="KU694" s="115"/>
      <c r="KV694" s="115"/>
      <c r="KW694" s="115"/>
      <c r="KX694" s="115"/>
      <c r="KY694" s="115"/>
      <c r="KZ694" s="115"/>
      <c r="LA694" s="115"/>
      <c r="LB694" s="115"/>
      <c r="LC694" s="115"/>
      <c r="LD694" s="115"/>
      <c r="LE694" s="115"/>
      <c r="LF694" s="115"/>
      <c r="LG694" s="115"/>
      <c r="LH694" s="115"/>
      <c r="LI694" s="115"/>
      <c r="LJ694" s="115"/>
      <c r="LK694" s="115"/>
      <c r="LL694" s="115"/>
      <c r="LM694" s="115"/>
      <c r="LN694" s="115"/>
      <c r="LO694" s="115"/>
      <c r="LP694" s="115"/>
      <c r="LQ694" s="115"/>
      <c r="LR694" s="115"/>
      <c r="LS694" s="115"/>
      <c r="LT694" s="115"/>
      <c r="LU694" s="115"/>
      <c r="LV694" s="115"/>
      <c r="LW694" s="115"/>
      <c r="LX694" s="115"/>
      <c r="LY694" s="115"/>
      <c r="LZ694" s="115"/>
      <c r="MA694" s="115"/>
      <c r="MB694" s="115"/>
      <c r="MC694" s="115"/>
      <c r="MD694" s="115"/>
      <c r="ME694" s="115"/>
      <c r="MF694" s="115"/>
      <c r="MG694" s="115"/>
      <c r="MH694" s="115"/>
      <c r="MI694" s="115"/>
      <c r="MJ694" s="115"/>
      <c r="MK694" s="115"/>
      <c r="ML694" s="115"/>
      <c r="MM694" s="115"/>
      <c r="MN694" s="115"/>
      <c r="MO694" s="115"/>
      <c r="MP694" s="115"/>
      <c r="MQ694" s="115"/>
      <c r="MR694" s="115"/>
      <c r="MS694" s="115"/>
      <c r="MT694" s="115"/>
      <c r="MU694" s="115"/>
      <c r="MV694" s="115"/>
      <c r="MW694" s="115"/>
      <c r="MX694" s="115"/>
      <c r="MY694" s="115"/>
      <c r="MZ694" s="115"/>
      <c r="NA694" s="115"/>
      <c r="NB694" s="115"/>
      <c r="NC694" s="115"/>
      <c r="ND694" s="115"/>
      <c r="NE694" s="115"/>
      <c r="NF694" s="115"/>
      <c r="NG694" s="115"/>
      <c r="NH694" s="115"/>
      <c r="NI694" s="115"/>
      <c r="NJ694" s="115"/>
      <c r="NK694" s="115"/>
      <c r="NL694" s="115"/>
      <c r="NM694" s="115"/>
      <c r="NN694" s="115"/>
      <c r="NO694" s="115"/>
      <c r="NP694" s="115"/>
      <c r="NQ694" s="115"/>
      <c r="NR694" s="115"/>
      <c r="NS694" s="115"/>
      <c r="NT694" s="115"/>
      <c r="NU694" s="115"/>
      <c r="NV694" s="115"/>
      <c r="NW694" s="115"/>
      <c r="NX694" s="115"/>
      <c r="NY694" s="115"/>
      <c r="NZ694" s="115"/>
      <c r="OA694" s="115"/>
      <c r="OB694" s="115"/>
      <c r="OC694" s="115"/>
      <c r="OD694" s="115"/>
      <c r="OE694" s="115"/>
      <c r="OF694" s="115"/>
      <c r="OG694" s="115"/>
      <c r="OH694" s="115"/>
      <c r="OI694" s="115"/>
      <c r="OJ694" s="115"/>
      <c r="OK694" s="115"/>
      <c r="OL694" s="115"/>
      <c r="OM694" s="115"/>
      <c r="ON694" s="115"/>
      <c r="OO694" s="115"/>
      <c r="OP694" s="115"/>
      <c r="OQ694" s="115"/>
      <c r="OR694" s="115"/>
      <c r="OS694" s="115"/>
      <c r="OT694" s="115"/>
      <c r="OU694" s="115"/>
      <c r="OV694" s="115"/>
      <c r="OW694" s="115"/>
      <c r="OX694" s="115"/>
      <c r="OY694" s="115"/>
      <c r="OZ694" s="115"/>
      <c r="PA694" s="115"/>
      <c r="PB694" s="115"/>
      <c r="PC694" s="115"/>
      <c r="PD694" s="115"/>
      <c r="PE694" s="115"/>
      <c r="PF694" s="115"/>
      <c r="PG694" s="115"/>
      <c r="PH694" s="115"/>
      <c r="PI694" s="115"/>
      <c r="PJ694" s="115"/>
      <c r="PK694" s="115"/>
      <c r="PL694" s="115"/>
      <c r="PM694" s="115"/>
      <c r="PN694" s="115"/>
      <c r="PO694" s="115"/>
      <c r="PP694" s="115"/>
      <c r="PQ694" s="115"/>
      <c r="PR694" s="115"/>
      <c r="PS694" s="115"/>
      <c r="PT694" s="115"/>
      <c r="PU694" s="115"/>
      <c r="PV694" s="115"/>
      <c r="PW694" s="115"/>
      <c r="PX694" s="115"/>
      <c r="PY694" s="115"/>
      <c r="PZ694" s="115"/>
      <c r="QA694" s="115"/>
      <c r="QB694" s="115"/>
      <c r="QC694" s="115"/>
      <c r="QD694" s="115"/>
      <c r="QE694" s="115"/>
      <c r="QF694" s="115"/>
      <c r="QG694" s="115"/>
      <c r="QH694" s="115"/>
      <c r="QI694" s="115"/>
      <c r="QJ694" s="115"/>
      <c r="QK694" s="115"/>
      <c r="QL694" s="115"/>
      <c r="QM694" s="115"/>
      <c r="QN694" s="115"/>
      <c r="QO694" s="115"/>
      <c r="QP694" s="115"/>
      <c r="QQ694" s="115"/>
      <c r="QR694" s="115"/>
      <c r="QS694" s="115"/>
      <c r="QT694" s="115"/>
      <c r="QU694" s="115"/>
      <c r="QV694" s="115"/>
      <c r="QW694" s="115"/>
      <c r="QX694" s="115"/>
      <c r="QY694" s="115"/>
      <c r="QZ694" s="115"/>
      <c r="RA694" s="115"/>
      <c r="RB694" s="115"/>
      <c r="RC694" s="115"/>
      <c r="RD694" s="115"/>
      <c r="RE694" s="115"/>
      <c r="RF694" s="115"/>
      <c r="RG694" s="115"/>
      <c r="RH694" s="115"/>
      <c r="RI694" s="115"/>
      <c r="RJ694" s="115"/>
      <c r="RK694" s="115"/>
      <c r="RL694" s="115"/>
      <c r="RM694" s="115"/>
      <c r="RN694" s="115"/>
      <c r="RO694" s="115"/>
      <c r="RP694" s="115"/>
      <c r="RQ694" s="115"/>
      <c r="RR694" s="115"/>
      <c r="RS694" s="115"/>
      <c r="RT694" s="115"/>
      <c r="RU694" s="115"/>
      <c r="RV694" s="115"/>
      <c r="RW694" s="115"/>
      <c r="RX694" s="115"/>
      <c r="RY694" s="115"/>
      <c r="RZ694" s="115"/>
      <c r="SA694" s="115"/>
      <c r="SB694" s="115"/>
      <c r="SC694" s="115"/>
      <c r="SD694" s="115"/>
      <c r="SE694" s="115"/>
      <c r="SF694" s="115"/>
      <c r="SG694" s="115"/>
      <c r="SH694" s="115"/>
      <c r="SI694" s="115"/>
      <c r="SJ694" s="115"/>
      <c r="SK694" s="115"/>
      <c r="SL694" s="115"/>
      <c r="SM694" s="115"/>
      <c r="SN694" s="115"/>
      <c r="SO694" s="115"/>
      <c r="SP694" s="115"/>
      <c r="SQ694" s="115"/>
      <c r="SR694" s="115"/>
      <c r="SS694" s="115"/>
      <c r="ST694" s="115"/>
      <c r="SU694" s="115"/>
      <c r="SV694" s="115"/>
      <c r="SW694" s="115"/>
      <c r="SX694" s="115"/>
      <c r="SY694" s="115"/>
      <c r="SZ694" s="115"/>
      <c r="TA694" s="115"/>
      <c r="TB694" s="115"/>
      <c r="TC694" s="115"/>
      <c r="TD694" s="115"/>
      <c r="TE694" s="115"/>
      <c r="TF694" s="115"/>
      <c r="TG694" s="115"/>
      <c r="TH694" s="115"/>
      <c r="TI694" s="115"/>
      <c r="TJ694" s="115"/>
      <c r="TK694" s="115"/>
      <c r="TL694" s="115"/>
      <c r="TM694" s="115"/>
      <c r="TN694" s="115"/>
      <c r="TO694" s="115"/>
      <c r="TP694" s="115"/>
      <c r="TQ694" s="115"/>
      <c r="TR694" s="115"/>
      <c r="TS694" s="115"/>
      <c r="TT694" s="115"/>
      <c r="TU694" s="115"/>
      <c r="TV694" s="115"/>
      <c r="TW694" s="115"/>
      <c r="TX694" s="115"/>
      <c r="TY694" s="115"/>
      <c r="TZ694" s="115"/>
      <c r="UA694" s="115"/>
      <c r="UB694" s="115"/>
      <c r="UC694" s="115"/>
      <c r="UD694" s="115"/>
      <c r="UE694" s="115"/>
      <c r="UF694" s="115"/>
      <c r="UG694" s="115"/>
      <c r="UH694" s="115"/>
      <c r="UI694" s="115"/>
      <c r="UJ694" s="115"/>
      <c r="UK694" s="115"/>
      <c r="UL694" s="115"/>
      <c r="UM694" s="115"/>
      <c r="UN694" s="115"/>
      <c r="UO694" s="115"/>
      <c r="UP694" s="115"/>
      <c r="UQ694" s="115"/>
      <c r="UR694" s="115"/>
      <c r="US694" s="115"/>
      <c r="UT694" s="115"/>
      <c r="UU694" s="115"/>
      <c r="UV694" s="115"/>
      <c r="UW694" s="115"/>
      <c r="UX694" s="115"/>
      <c r="UY694" s="115"/>
      <c r="UZ694" s="115"/>
      <c r="VA694" s="115"/>
      <c r="VB694" s="115"/>
      <c r="VC694" s="115"/>
      <c r="VD694" s="115"/>
      <c r="VE694" s="115"/>
      <c r="VF694" s="115"/>
      <c r="VG694" s="115"/>
      <c r="VH694" s="115"/>
      <c r="VI694" s="115"/>
      <c r="VJ694" s="115"/>
      <c r="VK694" s="115"/>
      <c r="VL694" s="115"/>
      <c r="VM694" s="115"/>
      <c r="VN694" s="115"/>
      <c r="VO694" s="115"/>
      <c r="VP694" s="115"/>
      <c r="VQ694" s="115"/>
      <c r="VR694" s="115"/>
      <c r="VS694" s="115"/>
      <c r="VT694" s="115"/>
      <c r="VU694" s="115"/>
      <c r="VV694" s="115"/>
      <c r="VW694" s="115"/>
      <c r="VX694" s="115"/>
      <c r="VY694" s="115"/>
      <c r="VZ694" s="115"/>
      <c r="WA694" s="115"/>
      <c r="WB694" s="115"/>
      <c r="WC694" s="115"/>
      <c r="WD694" s="115"/>
      <c r="WE694" s="115"/>
      <c r="WF694" s="115"/>
      <c r="WG694" s="115"/>
      <c r="WH694" s="115"/>
      <c r="WI694" s="115"/>
      <c r="WJ694" s="115"/>
      <c r="WK694" s="115"/>
      <c r="WL694" s="115"/>
      <c r="WM694" s="115"/>
      <c r="WN694" s="115"/>
      <c r="WO694" s="115"/>
      <c r="WP694" s="115"/>
      <c r="WQ694" s="115"/>
      <c r="WR694" s="115"/>
      <c r="WS694" s="115"/>
      <c r="WT694" s="115"/>
      <c r="WU694" s="115"/>
      <c r="WV694" s="115"/>
      <c r="WW694" s="115"/>
      <c r="WX694" s="115"/>
      <c r="WY694" s="115"/>
      <c r="WZ694" s="115"/>
      <c r="XA694" s="115"/>
      <c r="XB694" s="115"/>
      <c r="XC694" s="115"/>
      <c r="XD694" s="115"/>
      <c r="XE694" s="115"/>
      <c r="XF694" s="115"/>
      <c r="XG694" s="115"/>
      <c r="XH694" s="115"/>
      <c r="XI694" s="115"/>
      <c r="XJ694" s="115"/>
      <c r="XK694" s="115"/>
      <c r="XL694" s="115"/>
      <c r="XM694" s="115"/>
      <c r="XN694" s="115"/>
      <c r="XO694" s="115"/>
      <c r="XP694" s="115"/>
      <c r="XQ694" s="115"/>
      <c r="XR694" s="115"/>
      <c r="XS694" s="115"/>
      <c r="XT694" s="115"/>
      <c r="XU694" s="115"/>
      <c r="XV694" s="115"/>
      <c r="XW694" s="115"/>
      <c r="XX694" s="115"/>
      <c r="XY694" s="115"/>
      <c r="XZ694" s="115"/>
      <c r="YA694" s="115"/>
      <c r="YB694" s="115"/>
      <c r="YC694" s="115"/>
      <c r="YD694" s="115"/>
      <c r="YE694" s="115"/>
      <c r="YF694" s="115"/>
      <c r="YG694" s="115"/>
      <c r="YH694" s="115"/>
      <c r="YI694" s="115"/>
      <c r="YJ694" s="115"/>
      <c r="YK694" s="115"/>
      <c r="YL694" s="115"/>
      <c r="YM694" s="115"/>
      <c r="YN694" s="115"/>
      <c r="YO694" s="115"/>
      <c r="YP694" s="115"/>
      <c r="YQ694" s="115"/>
      <c r="YR694" s="115"/>
      <c r="YS694" s="115"/>
      <c r="YT694" s="115"/>
      <c r="YU694" s="115"/>
      <c r="YV694" s="115"/>
      <c r="YW694" s="115"/>
      <c r="YX694" s="115"/>
      <c r="YY694" s="115"/>
      <c r="YZ694" s="115"/>
      <c r="ZA694" s="115"/>
      <c r="ZB694" s="115"/>
      <c r="ZC694" s="115"/>
      <c r="ZD694" s="115"/>
      <c r="ZE694" s="115"/>
      <c r="ZF694" s="115"/>
      <c r="ZG694" s="115"/>
      <c r="ZH694" s="115"/>
      <c r="ZI694" s="115"/>
      <c r="ZJ694" s="115"/>
      <c r="ZK694" s="115"/>
      <c r="ZL694" s="115"/>
      <c r="ZM694" s="115"/>
      <c r="ZN694" s="115"/>
      <c r="ZO694" s="115"/>
      <c r="ZP694" s="115"/>
      <c r="ZQ694" s="115"/>
      <c r="ZR694" s="115"/>
      <c r="ZS694" s="115"/>
      <c r="ZT694" s="115"/>
      <c r="ZU694" s="115"/>
      <c r="ZV694" s="115"/>
      <c r="ZW694" s="115"/>
      <c r="ZX694" s="115"/>
      <c r="ZY694" s="115"/>
      <c r="ZZ694" s="115"/>
      <c r="AAA694" s="115"/>
      <c r="AAB694" s="115"/>
      <c r="AAC694" s="115"/>
      <c r="AAD694" s="115"/>
      <c r="AAE694" s="115"/>
      <c r="AAF694" s="115"/>
      <c r="AAG694" s="115"/>
      <c r="AAH694" s="115"/>
      <c r="AAI694" s="115"/>
      <c r="AAJ694" s="115"/>
      <c r="AAK694" s="115"/>
      <c r="AAL694" s="115"/>
      <c r="AAM694" s="115"/>
      <c r="AAN694" s="115"/>
      <c r="AAO694" s="115"/>
      <c r="AAP694" s="115"/>
      <c r="AAQ694" s="115"/>
      <c r="AAR694" s="115"/>
      <c r="AAS694" s="115"/>
      <c r="AAT694" s="115"/>
      <c r="AAU694" s="115"/>
      <c r="AAV694" s="115"/>
      <c r="AAW694" s="115"/>
      <c r="AAX694" s="115"/>
      <c r="AAY694" s="115"/>
      <c r="AAZ694" s="115"/>
      <c r="ABA694" s="115"/>
      <c r="ABB694" s="115"/>
      <c r="ABC694" s="115"/>
      <c r="ABD694" s="115"/>
      <c r="ABE694" s="115"/>
      <c r="ABF694" s="115"/>
      <c r="ABG694" s="115"/>
      <c r="ABH694" s="115"/>
      <c r="ABI694" s="115"/>
      <c r="ABJ694" s="115"/>
      <c r="ABK694" s="115"/>
      <c r="ABL694" s="115"/>
      <c r="ABM694" s="115"/>
      <c r="ABN694" s="115"/>
      <c r="ABO694" s="115"/>
      <c r="ABP694" s="115"/>
      <c r="ABQ694" s="115"/>
      <c r="ABR694" s="115"/>
      <c r="ABS694" s="115"/>
      <c r="ABT694" s="115"/>
      <c r="ABU694" s="115"/>
      <c r="ABV694" s="115"/>
      <c r="ABW694" s="115"/>
      <c r="ABX694" s="115"/>
      <c r="ABY694" s="115"/>
      <c r="ABZ694" s="115"/>
      <c r="ACA694" s="115"/>
      <c r="ACB694" s="115"/>
      <c r="ACC694" s="115"/>
      <c r="ACD694" s="115"/>
      <c r="ACE694" s="115"/>
      <c r="ACF694" s="115"/>
      <c r="ACG694" s="115"/>
      <c r="ACH694" s="115"/>
      <c r="ACI694" s="115"/>
      <c r="ACJ694" s="115"/>
      <c r="ACK694" s="115"/>
      <c r="ACL694" s="115"/>
      <c r="ACM694" s="115"/>
      <c r="ACN694" s="115"/>
      <c r="ACO694" s="115"/>
      <c r="ACP694" s="115"/>
      <c r="ACQ694" s="115"/>
      <c r="ACR694" s="115"/>
      <c r="ACS694" s="115"/>
      <c r="ACT694" s="115"/>
      <c r="ACU694" s="115"/>
      <c r="ACV694" s="115"/>
      <c r="ACW694" s="115"/>
      <c r="ACX694" s="115"/>
      <c r="ACY694" s="115"/>
      <c r="ACZ694" s="115"/>
      <c r="ADA694" s="115"/>
      <c r="ADB694" s="115"/>
      <c r="ADC694" s="115"/>
      <c r="ADD694" s="115"/>
      <c r="ADE694" s="115"/>
      <c r="ADF694" s="115"/>
      <c r="ADG694" s="115"/>
      <c r="ADH694" s="115"/>
      <c r="ADI694" s="115"/>
      <c r="ADJ694" s="115"/>
      <c r="ADK694" s="115"/>
      <c r="ADL694" s="115"/>
      <c r="ADM694" s="115"/>
      <c r="ADN694" s="115"/>
      <c r="ADO694" s="115"/>
      <c r="ADP694" s="115"/>
      <c r="ADQ694" s="115"/>
      <c r="ADR694" s="115"/>
      <c r="ADS694" s="115"/>
      <c r="ADT694" s="115"/>
      <c r="ADU694" s="115"/>
      <c r="ADV694" s="115"/>
      <c r="ADW694" s="115"/>
      <c r="ADX694" s="115"/>
      <c r="ADY694" s="115"/>
      <c r="ADZ694" s="115"/>
      <c r="AEA694" s="115"/>
      <c r="AEB694" s="115"/>
      <c r="AEC694" s="115"/>
      <c r="AED694" s="115"/>
      <c r="AEE694" s="115"/>
      <c r="AEF694" s="115"/>
      <c r="AEG694" s="115"/>
      <c r="AEH694" s="115"/>
      <c r="AEI694" s="115"/>
      <c r="AEJ694" s="115"/>
      <c r="AEK694" s="115"/>
      <c r="AEL694" s="115"/>
      <c r="AEM694" s="115"/>
      <c r="AEN694" s="115"/>
      <c r="AEO694" s="115"/>
      <c r="AEP694" s="115"/>
      <c r="AEQ694" s="115"/>
      <c r="AER694" s="115"/>
      <c r="AES694" s="115"/>
      <c r="AET694" s="115"/>
      <c r="AEU694" s="115"/>
      <c r="AEV694" s="115"/>
      <c r="AEW694" s="115"/>
      <c r="AEX694" s="115"/>
      <c r="AEY694" s="115"/>
      <c r="AEZ694" s="115"/>
      <c r="AFA694" s="115"/>
      <c r="AFB694" s="115"/>
      <c r="AFC694" s="115"/>
      <c r="AFD694" s="115"/>
      <c r="AFE694" s="115"/>
      <c r="AFF694" s="115"/>
      <c r="AFG694" s="115"/>
      <c r="AFH694" s="115"/>
      <c r="AFI694" s="115"/>
      <c r="AFJ694" s="115"/>
      <c r="AFK694" s="115"/>
      <c r="AFL694" s="115"/>
      <c r="AFM694" s="115"/>
      <c r="AFN694" s="115"/>
      <c r="AFO694" s="115"/>
      <c r="AFP694" s="115"/>
      <c r="AFQ694" s="115"/>
      <c r="AFR694" s="115"/>
      <c r="AFS694" s="115"/>
      <c r="AFT694" s="115"/>
      <c r="AFU694" s="115"/>
      <c r="AFV694" s="115"/>
      <c r="AFW694" s="115"/>
      <c r="AFX694" s="115"/>
      <c r="AFY694" s="115"/>
      <c r="AFZ694" s="115"/>
      <c r="AGA694" s="115"/>
      <c r="AGB694" s="115"/>
      <c r="AGC694" s="115"/>
      <c r="AGD694" s="115"/>
      <c r="AGE694" s="115"/>
      <c r="AGF694" s="115"/>
      <c r="AGG694" s="115"/>
      <c r="AGH694" s="115"/>
      <c r="AGI694" s="115"/>
      <c r="AGJ694" s="115"/>
      <c r="AGK694" s="115"/>
      <c r="AGL694" s="115"/>
      <c r="AGM694" s="115"/>
      <c r="AGN694" s="115"/>
      <c r="AGO694" s="115"/>
      <c r="AGP694" s="115"/>
      <c r="AGQ694" s="115"/>
      <c r="AGR694" s="115"/>
      <c r="AGS694" s="115"/>
      <c r="AGT694" s="115"/>
      <c r="AGU694" s="115"/>
      <c r="AGV694" s="115"/>
      <c r="AGW694" s="115"/>
      <c r="AGX694" s="115"/>
      <c r="AGY694" s="115"/>
      <c r="AGZ694" s="115"/>
      <c r="AHA694" s="115"/>
      <c r="AHB694" s="115"/>
      <c r="AHC694" s="115"/>
      <c r="AHD694" s="115"/>
      <c r="AHE694" s="115"/>
      <c r="AHF694" s="115"/>
      <c r="AHG694" s="115"/>
      <c r="AHH694" s="115"/>
      <c r="AHI694" s="115"/>
      <c r="AHJ694" s="115"/>
      <c r="AHK694" s="115"/>
      <c r="AHL694" s="115"/>
      <c r="AHM694" s="115"/>
      <c r="AHN694" s="115"/>
      <c r="AHO694" s="115"/>
      <c r="AHP694" s="115"/>
      <c r="AHQ694" s="115"/>
      <c r="AHR694" s="115"/>
      <c r="AHS694" s="115"/>
      <c r="AHT694" s="115"/>
      <c r="AHU694" s="115"/>
      <c r="AHV694" s="115"/>
      <c r="AHW694" s="115"/>
      <c r="AHX694" s="115"/>
      <c r="AHY694" s="115"/>
      <c r="AHZ694" s="115"/>
      <c r="AIA694" s="115"/>
      <c r="AIB694" s="115"/>
      <c r="AIC694" s="115"/>
      <c r="AID694" s="115"/>
      <c r="AIE694" s="115"/>
      <c r="AIF694" s="115"/>
      <c r="AIG694" s="115"/>
      <c r="AIH694" s="115"/>
      <c r="AII694" s="115"/>
      <c r="AIJ694" s="115"/>
      <c r="AIK694" s="115"/>
      <c r="AIL694" s="115"/>
      <c r="AIM694" s="115"/>
      <c r="AIN694" s="115"/>
      <c r="AIO694" s="115"/>
      <c r="AIP694" s="115"/>
      <c r="AIQ694" s="115"/>
      <c r="AIR694" s="115"/>
      <c r="AIS694" s="115"/>
      <c r="AIT694" s="115"/>
      <c r="AIU694" s="115"/>
      <c r="AIV694" s="115"/>
      <c r="AIW694" s="115"/>
      <c r="AIX694" s="115"/>
      <c r="AIY694" s="115"/>
      <c r="AIZ694" s="115"/>
      <c r="AJA694" s="115"/>
      <c r="AJB694" s="115"/>
      <c r="AJC694" s="115"/>
      <c r="AJD694" s="115"/>
      <c r="AJE694" s="115"/>
      <c r="AJF694" s="115"/>
      <c r="AJG694" s="115"/>
      <c r="AJH694" s="115"/>
      <c r="AJI694" s="115"/>
      <c r="AJJ694" s="115"/>
      <c r="AJK694" s="115"/>
      <c r="AJL694" s="115"/>
      <c r="AJM694" s="115"/>
      <c r="AJN694" s="115"/>
      <c r="AJO694" s="115"/>
      <c r="AJP694" s="115"/>
      <c r="AJQ694" s="115"/>
      <c r="AJR694" s="115"/>
      <c r="AJS694" s="115"/>
      <c r="AJT694" s="115"/>
      <c r="AJU694" s="115"/>
      <c r="AJV694" s="115"/>
      <c r="AJW694" s="115"/>
      <c r="AJX694" s="115"/>
      <c r="AJY694" s="115"/>
      <c r="AJZ694" s="115"/>
      <c r="AKA694" s="115"/>
      <c r="AKB694" s="115"/>
      <c r="AKC694" s="115"/>
      <c r="AKD694" s="115"/>
      <c r="AKE694" s="115"/>
      <c r="AKF694" s="115"/>
      <c r="AKG694" s="115"/>
      <c r="AKH694" s="115"/>
      <c r="AKI694" s="115"/>
      <c r="AKJ694" s="115"/>
      <c r="AKK694" s="115"/>
      <c r="AKL694" s="115"/>
      <c r="AKM694" s="115"/>
      <c r="AKN694" s="115"/>
      <c r="AKO694" s="115"/>
      <c r="AKP694" s="115"/>
      <c r="AKQ694" s="115"/>
      <c r="AKR694" s="115"/>
      <c r="AKS694" s="115"/>
      <c r="AKT694" s="115"/>
      <c r="AKU694" s="115"/>
      <c r="AKV694" s="115"/>
      <c r="AKW694" s="115"/>
      <c r="AKX694" s="115"/>
      <c r="AKY694" s="115"/>
      <c r="AKZ694" s="115"/>
      <c r="ALA694" s="115"/>
      <c r="ALB694" s="115"/>
      <c r="ALC694" s="115"/>
      <c r="ALD694" s="115"/>
      <c r="ALE694" s="115"/>
      <c r="ALF694" s="115"/>
      <c r="ALG694" s="115"/>
      <c r="ALH694" s="115"/>
      <c r="ALI694" s="115"/>
      <c r="ALJ694" s="115"/>
      <c r="ALK694" s="115"/>
      <c r="ALL694" s="115"/>
      <c r="ALM694" s="115"/>
      <c r="ALN694" s="115"/>
      <c r="ALO694" s="115"/>
      <c r="ALP694" s="115"/>
      <c r="ALQ694" s="115"/>
      <c r="ALR694" s="115"/>
      <c r="ALS694" s="115"/>
      <c r="ALT694"/>
      <c r="ALU694"/>
      <c r="ALV694"/>
      <c r="ALW694"/>
      <c r="ALX694"/>
      <c r="ALY694"/>
      <c r="ALZ694"/>
      <c r="AMA694"/>
      <c r="AMB694"/>
      <c r="AMC694"/>
      <c r="AMD694"/>
      <c r="AME694"/>
      <c r="AMF694"/>
      <c r="AMG694"/>
      <c r="AMH694"/>
      <c r="AMI694"/>
      <c r="AMJ694"/>
      <c r="AMK694"/>
    </row>
    <row r="695" spans="1:1025" s="103" customFormat="1" ht="37.5">
      <c r="A695" s="115"/>
      <c r="B695" s="89"/>
      <c r="C695" s="37" t="s">
        <v>97</v>
      </c>
      <c r="D695" s="37">
        <v>934</v>
      </c>
      <c r="E695" s="130" t="s">
        <v>14</v>
      </c>
      <c r="F695" s="130" t="s">
        <v>30</v>
      </c>
      <c r="G695" s="82">
        <v>500000000</v>
      </c>
      <c r="H695" s="83"/>
      <c r="I695" s="90">
        <f t="shared" si="267"/>
        <v>300000</v>
      </c>
      <c r="J695" s="90">
        <f t="shared" si="284"/>
        <v>600000</v>
      </c>
      <c r="K695" s="77">
        <f t="shared" si="284"/>
        <v>-300000</v>
      </c>
      <c r="L695" s="77">
        <f t="shared" si="284"/>
        <v>0</v>
      </c>
      <c r="M695" s="77">
        <f t="shared" si="284"/>
        <v>0</v>
      </c>
      <c r="N695" s="77">
        <f t="shared" si="284"/>
        <v>0</v>
      </c>
      <c r="O695" s="90">
        <f t="shared" si="284"/>
        <v>0</v>
      </c>
      <c r="P695" s="77">
        <f t="shared" si="284"/>
        <v>0</v>
      </c>
      <c r="Q695" s="77">
        <f t="shared" si="284"/>
        <v>0</v>
      </c>
      <c r="R695" s="77">
        <f t="shared" si="284"/>
        <v>0</v>
      </c>
      <c r="S695" s="77">
        <f t="shared" si="284"/>
        <v>0</v>
      </c>
      <c r="T695" s="77">
        <f t="shared" si="284"/>
        <v>0</v>
      </c>
      <c r="U695" s="133">
        <f t="shared" si="284"/>
        <v>0</v>
      </c>
      <c r="V695" s="115"/>
      <c r="W695" s="115"/>
      <c r="X695" s="115"/>
      <c r="Y695" s="115"/>
      <c r="Z695" s="115"/>
      <c r="AA695" s="115"/>
      <c r="AB695" s="115"/>
      <c r="AC695" s="115"/>
      <c r="AD695" s="115"/>
      <c r="AE695" s="115"/>
      <c r="AF695" s="115"/>
      <c r="AG695" s="115"/>
      <c r="AH695" s="115"/>
      <c r="AI695" s="115"/>
      <c r="AJ695" s="115"/>
      <c r="AK695" s="115"/>
      <c r="AL695" s="115"/>
      <c r="AM695" s="115"/>
      <c r="AN695" s="115"/>
      <c r="AO695" s="115"/>
      <c r="AP695" s="115"/>
      <c r="AQ695" s="115"/>
      <c r="AR695" s="115"/>
      <c r="AS695" s="115"/>
      <c r="AT695" s="115"/>
      <c r="AU695" s="115"/>
      <c r="AV695" s="115"/>
      <c r="AW695" s="115"/>
      <c r="AX695" s="115"/>
      <c r="AY695" s="115"/>
      <c r="AZ695" s="115"/>
      <c r="BA695" s="115"/>
      <c r="BB695" s="115"/>
      <c r="BC695" s="115"/>
      <c r="BD695" s="115"/>
      <c r="BE695" s="115"/>
      <c r="BF695" s="115"/>
      <c r="BG695" s="115"/>
      <c r="BH695" s="115"/>
      <c r="BI695" s="115"/>
      <c r="BJ695" s="115"/>
      <c r="BK695" s="115"/>
      <c r="BL695" s="115"/>
      <c r="BM695" s="115"/>
      <c r="BN695" s="115"/>
      <c r="BO695" s="115"/>
      <c r="BP695" s="115"/>
      <c r="BQ695" s="115"/>
      <c r="BR695" s="115"/>
      <c r="BS695" s="115"/>
      <c r="BT695" s="115"/>
      <c r="BU695" s="115"/>
      <c r="BV695" s="115"/>
      <c r="BW695" s="115"/>
      <c r="BX695" s="115"/>
      <c r="BY695" s="115"/>
      <c r="BZ695" s="115"/>
      <c r="CA695" s="115"/>
      <c r="CB695" s="115"/>
      <c r="CC695" s="115"/>
      <c r="CD695" s="115"/>
      <c r="CE695" s="115"/>
      <c r="CF695" s="115"/>
      <c r="CG695" s="115"/>
      <c r="CH695" s="115"/>
      <c r="CI695" s="115"/>
      <c r="CJ695" s="115"/>
      <c r="CK695" s="115"/>
      <c r="CL695" s="115"/>
      <c r="CM695" s="115"/>
      <c r="CN695" s="115"/>
      <c r="CO695" s="115"/>
      <c r="CP695" s="115"/>
      <c r="CQ695" s="115"/>
      <c r="CR695" s="115"/>
      <c r="CS695" s="115"/>
      <c r="CT695" s="115"/>
      <c r="CU695" s="115"/>
      <c r="CV695" s="115"/>
      <c r="CW695" s="115"/>
      <c r="CX695" s="115"/>
      <c r="CY695" s="115"/>
      <c r="CZ695" s="115"/>
      <c r="DA695" s="115"/>
      <c r="DB695" s="115"/>
      <c r="DC695" s="115"/>
      <c r="DD695" s="115"/>
      <c r="DE695" s="115"/>
      <c r="DF695" s="115"/>
      <c r="DG695" s="115"/>
      <c r="DH695" s="115"/>
      <c r="DI695" s="115"/>
      <c r="DJ695" s="115"/>
      <c r="DK695" s="115"/>
      <c r="DL695" s="115"/>
      <c r="DM695" s="115"/>
      <c r="DN695" s="115"/>
      <c r="DO695" s="115"/>
      <c r="DP695" s="115"/>
      <c r="DQ695" s="115"/>
      <c r="DR695" s="115"/>
      <c r="DS695" s="115"/>
      <c r="DT695" s="115"/>
      <c r="DU695" s="115"/>
      <c r="DV695" s="115"/>
      <c r="DW695" s="115"/>
      <c r="DX695" s="115"/>
      <c r="DY695" s="115"/>
      <c r="DZ695" s="115"/>
      <c r="EA695" s="115"/>
      <c r="EB695" s="115"/>
      <c r="EC695" s="115"/>
      <c r="ED695" s="115"/>
      <c r="EE695" s="115"/>
      <c r="EF695" s="115"/>
      <c r="EG695" s="115"/>
      <c r="EH695" s="115"/>
      <c r="EI695" s="115"/>
      <c r="EJ695" s="115"/>
      <c r="EK695" s="115"/>
      <c r="EL695" s="115"/>
      <c r="EM695" s="115"/>
      <c r="EN695" s="115"/>
      <c r="EO695" s="115"/>
      <c r="EP695" s="115"/>
      <c r="EQ695" s="115"/>
      <c r="ER695" s="115"/>
      <c r="ES695" s="115"/>
      <c r="ET695" s="115"/>
      <c r="EU695" s="115"/>
      <c r="EV695" s="115"/>
      <c r="EW695" s="115"/>
      <c r="EX695" s="115"/>
      <c r="EY695" s="115"/>
      <c r="EZ695" s="115"/>
      <c r="FA695" s="115"/>
      <c r="FB695" s="115"/>
      <c r="FC695" s="115"/>
      <c r="FD695" s="115"/>
      <c r="FE695" s="115"/>
      <c r="FF695" s="115"/>
      <c r="FG695" s="115"/>
      <c r="FH695" s="115"/>
      <c r="FI695" s="115"/>
      <c r="FJ695" s="115"/>
      <c r="FK695" s="115"/>
      <c r="FL695" s="115"/>
      <c r="FM695" s="115"/>
      <c r="FN695" s="115"/>
      <c r="FO695" s="115"/>
      <c r="FP695" s="115"/>
      <c r="FQ695" s="115"/>
      <c r="FR695" s="115"/>
      <c r="FS695" s="115"/>
      <c r="FT695" s="115"/>
      <c r="FU695" s="115"/>
      <c r="FV695" s="115"/>
      <c r="FW695" s="115"/>
      <c r="FX695" s="115"/>
      <c r="FY695" s="115"/>
      <c r="FZ695" s="115"/>
      <c r="GA695" s="115"/>
      <c r="GB695" s="115"/>
      <c r="GC695" s="115"/>
      <c r="GD695" s="115"/>
      <c r="GE695" s="115"/>
      <c r="GF695" s="115"/>
      <c r="GG695" s="115"/>
      <c r="GH695" s="115"/>
      <c r="GI695" s="115"/>
      <c r="GJ695" s="115"/>
      <c r="GK695" s="115"/>
      <c r="GL695" s="115"/>
      <c r="GM695" s="115"/>
      <c r="GN695" s="115"/>
      <c r="GO695" s="115"/>
      <c r="GP695" s="115"/>
      <c r="GQ695" s="115"/>
      <c r="GR695" s="115"/>
      <c r="GS695" s="115"/>
      <c r="GT695" s="115"/>
      <c r="GU695" s="115"/>
      <c r="GV695" s="115"/>
      <c r="GW695" s="115"/>
      <c r="GX695" s="115"/>
      <c r="GY695" s="115"/>
      <c r="GZ695" s="115"/>
      <c r="HA695" s="115"/>
      <c r="HB695" s="115"/>
      <c r="HC695" s="115"/>
      <c r="HD695" s="115"/>
      <c r="HE695" s="115"/>
      <c r="HF695" s="115"/>
      <c r="HG695" s="115"/>
      <c r="HH695" s="115"/>
      <c r="HI695" s="115"/>
      <c r="HJ695" s="115"/>
      <c r="HK695" s="115"/>
      <c r="HL695" s="115"/>
      <c r="HM695" s="115"/>
      <c r="HN695" s="115"/>
      <c r="HO695" s="115"/>
      <c r="HP695" s="115"/>
      <c r="HQ695" s="115"/>
      <c r="HR695" s="115"/>
      <c r="HS695" s="115"/>
      <c r="HT695" s="115"/>
      <c r="HU695" s="115"/>
      <c r="HV695" s="115"/>
      <c r="HW695" s="115"/>
      <c r="HX695" s="115"/>
      <c r="HY695" s="115"/>
      <c r="HZ695" s="115"/>
      <c r="IA695" s="115"/>
      <c r="IB695" s="115"/>
      <c r="IC695" s="115"/>
      <c r="ID695" s="115"/>
      <c r="IE695" s="115"/>
      <c r="IF695" s="115"/>
      <c r="IG695" s="115"/>
      <c r="IH695" s="115"/>
      <c r="II695" s="115"/>
      <c r="IJ695" s="115"/>
      <c r="IK695" s="115"/>
      <c r="IL695" s="115"/>
      <c r="IM695" s="115"/>
      <c r="IN695" s="115"/>
      <c r="IO695" s="115"/>
      <c r="IP695" s="115"/>
      <c r="IQ695" s="115"/>
      <c r="IR695" s="115"/>
      <c r="IS695" s="115"/>
      <c r="IT695" s="115"/>
      <c r="IU695" s="115"/>
      <c r="IV695" s="115"/>
      <c r="IW695" s="115"/>
      <c r="IX695" s="115"/>
      <c r="IY695" s="115"/>
      <c r="IZ695" s="115"/>
      <c r="JA695" s="115"/>
      <c r="JB695" s="115"/>
      <c r="JC695" s="115"/>
      <c r="JD695" s="115"/>
      <c r="JE695" s="115"/>
      <c r="JF695" s="115"/>
      <c r="JG695" s="115"/>
      <c r="JH695" s="115"/>
      <c r="JI695" s="115"/>
      <c r="JJ695" s="115"/>
      <c r="JK695" s="115"/>
      <c r="JL695" s="115"/>
      <c r="JM695" s="115"/>
      <c r="JN695" s="115"/>
      <c r="JO695" s="115"/>
      <c r="JP695" s="115"/>
      <c r="JQ695" s="115"/>
      <c r="JR695" s="115"/>
      <c r="JS695" s="115"/>
      <c r="JT695" s="115"/>
      <c r="JU695" s="115"/>
      <c r="JV695" s="115"/>
      <c r="JW695" s="115"/>
      <c r="JX695" s="115"/>
      <c r="JY695" s="115"/>
      <c r="JZ695" s="115"/>
      <c r="KA695" s="115"/>
      <c r="KB695" s="115"/>
      <c r="KC695" s="115"/>
      <c r="KD695" s="115"/>
      <c r="KE695" s="115"/>
      <c r="KF695" s="115"/>
      <c r="KG695" s="115"/>
      <c r="KH695" s="115"/>
      <c r="KI695" s="115"/>
      <c r="KJ695" s="115"/>
      <c r="KK695" s="115"/>
      <c r="KL695" s="115"/>
      <c r="KM695" s="115"/>
      <c r="KN695" s="115"/>
      <c r="KO695" s="115"/>
      <c r="KP695" s="115"/>
      <c r="KQ695" s="115"/>
      <c r="KR695" s="115"/>
      <c r="KS695" s="115"/>
      <c r="KT695" s="115"/>
      <c r="KU695" s="115"/>
      <c r="KV695" s="115"/>
      <c r="KW695" s="115"/>
      <c r="KX695" s="115"/>
      <c r="KY695" s="115"/>
      <c r="KZ695" s="115"/>
      <c r="LA695" s="115"/>
      <c r="LB695" s="115"/>
      <c r="LC695" s="115"/>
      <c r="LD695" s="115"/>
      <c r="LE695" s="115"/>
      <c r="LF695" s="115"/>
      <c r="LG695" s="115"/>
      <c r="LH695" s="115"/>
      <c r="LI695" s="115"/>
      <c r="LJ695" s="115"/>
      <c r="LK695" s="115"/>
      <c r="LL695" s="115"/>
      <c r="LM695" s="115"/>
      <c r="LN695" s="115"/>
      <c r="LO695" s="115"/>
      <c r="LP695" s="115"/>
      <c r="LQ695" s="115"/>
      <c r="LR695" s="115"/>
      <c r="LS695" s="115"/>
      <c r="LT695" s="115"/>
      <c r="LU695" s="115"/>
      <c r="LV695" s="115"/>
      <c r="LW695" s="115"/>
      <c r="LX695" s="115"/>
      <c r="LY695" s="115"/>
      <c r="LZ695" s="115"/>
      <c r="MA695" s="115"/>
      <c r="MB695" s="115"/>
      <c r="MC695" s="115"/>
      <c r="MD695" s="115"/>
      <c r="ME695" s="115"/>
      <c r="MF695" s="115"/>
      <c r="MG695" s="115"/>
      <c r="MH695" s="115"/>
      <c r="MI695" s="115"/>
      <c r="MJ695" s="115"/>
      <c r="MK695" s="115"/>
      <c r="ML695" s="115"/>
      <c r="MM695" s="115"/>
      <c r="MN695" s="115"/>
      <c r="MO695" s="115"/>
      <c r="MP695" s="115"/>
      <c r="MQ695" s="115"/>
      <c r="MR695" s="115"/>
      <c r="MS695" s="115"/>
      <c r="MT695" s="115"/>
      <c r="MU695" s="115"/>
      <c r="MV695" s="115"/>
      <c r="MW695" s="115"/>
      <c r="MX695" s="115"/>
      <c r="MY695" s="115"/>
      <c r="MZ695" s="115"/>
      <c r="NA695" s="115"/>
      <c r="NB695" s="115"/>
      <c r="NC695" s="115"/>
      <c r="ND695" s="115"/>
      <c r="NE695" s="115"/>
      <c r="NF695" s="115"/>
      <c r="NG695" s="115"/>
      <c r="NH695" s="115"/>
      <c r="NI695" s="115"/>
      <c r="NJ695" s="115"/>
      <c r="NK695" s="115"/>
      <c r="NL695" s="115"/>
      <c r="NM695" s="115"/>
      <c r="NN695" s="115"/>
      <c r="NO695" s="115"/>
      <c r="NP695" s="115"/>
      <c r="NQ695" s="115"/>
      <c r="NR695" s="115"/>
      <c r="NS695" s="115"/>
      <c r="NT695" s="115"/>
      <c r="NU695" s="115"/>
      <c r="NV695" s="115"/>
      <c r="NW695" s="115"/>
      <c r="NX695" s="115"/>
      <c r="NY695" s="115"/>
      <c r="NZ695" s="115"/>
      <c r="OA695" s="115"/>
      <c r="OB695" s="115"/>
      <c r="OC695" s="115"/>
      <c r="OD695" s="115"/>
      <c r="OE695" s="115"/>
      <c r="OF695" s="115"/>
      <c r="OG695" s="115"/>
      <c r="OH695" s="115"/>
      <c r="OI695" s="115"/>
      <c r="OJ695" s="115"/>
      <c r="OK695" s="115"/>
      <c r="OL695" s="115"/>
      <c r="OM695" s="115"/>
      <c r="ON695" s="115"/>
      <c r="OO695" s="115"/>
      <c r="OP695" s="115"/>
      <c r="OQ695" s="115"/>
      <c r="OR695" s="115"/>
      <c r="OS695" s="115"/>
      <c r="OT695" s="115"/>
      <c r="OU695" s="115"/>
      <c r="OV695" s="115"/>
      <c r="OW695" s="115"/>
      <c r="OX695" s="115"/>
      <c r="OY695" s="115"/>
      <c r="OZ695" s="115"/>
      <c r="PA695" s="115"/>
      <c r="PB695" s="115"/>
      <c r="PC695" s="115"/>
      <c r="PD695" s="115"/>
      <c r="PE695" s="115"/>
      <c r="PF695" s="115"/>
      <c r="PG695" s="115"/>
      <c r="PH695" s="115"/>
      <c r="PI695" s="115"/>
      <c r="PJ695" s="115"/>
      <c r="PK695" s="115"/>
      <c r="PL695" s="115"/>
      <c r="PM695" s="115"/>
      <c r="PN695" s="115"/>
      <c r="PO695" s="115"/>
      <c r="PP695" s="115"/>
      <c r="PQ695" s="115"/>
      <c r="PR695" s="115"/>
      <c r="PS695" s="115"/>
      <c r="PT695" s="115"/>
      <c r="PU695" s="115"/>
      <c r="PV695" s="115"/>
      <c r="PW695" s="115"/>
      <c r="PX695" s="115"/>
      <c r="PY695" s="115"/>
      <c r="PZ695" s="115"/>
      <c r="QA695" s="115"/>
      <c r="QB695" s="115"/>
      <c r="QC695" s="115"/>
      <c r="QD695" s="115"/>
      <c r="QE695" s="115"/>
      <c r="QF695" s="115"/>
      <c r="QG695" s="115"/>
      <c r="QH695" s="115"/>
      <c r="QI695" s="115"/>
      <c r="QJ695" s="115"/>
      <c r="QK695" s="115"/>
      <c r="QL695" s="115"/>
      <c r="QM695" s="115"/>
      <c r="QN695" s="115"/>
      <c r="QO695" s="115"/>
      <c r="QP695" s="115"/>
      <c r="QQ695" s="115"/>
      <c r="QR695" s="115"/>
      <c r="QS695" s="115"/>
      <c r="QT695" s="115"/>
      <c r="QU695" s="115"/>
      <c r="QV695" s="115"/>
      <c r="QW695" s="115"/>
      <c r="QX695" s="115"/>
      <c r="QY695" s="115"/>
      <c r="QZ695" s="115"/>
      <c r="RA695" s="115"/>
      <c r="RB695" s="115"/>
      <c r="RC695" s="115"/>
      <c r="RD695" s="115"/>
      <c r="RE695" s="115"/>
      <c r="RF695" s="115"/>
      <c r="RG695" s="115"/>
      <c r="RH695" s="115"/>
      <c r="RI695" s="115"/>
      <c r="RJ695" s="115"/>
      <c r="RK695" s="115"/>
      <c r="RL695" s="115"/>
      <c r="RM695" s="115"/>
      <c r="RN695" s="115"/>
      <c r="RO695" s="115"/>
      <c r="RP695" s="115"/>
      <c r="RQ695" s="115"/>
      <c r="RR695" s="115"/>
      <c r="RS695" s="115"/>
      <c r="RT695" s="115"/>
      <c r="RU695" s="115"/>
      <c r="RV695" s="115"/>
      <c r="RW695" s="115"/>
      <c r="RX695" s="115"/>
      <c r="RY695" s="115"/>
      <c r="RZ695" s="115"/>
      <c r="SA695" s="115"/>
      <c r="SB695" s="115"/>
      <c r="SC695" s="115"/>
      <c r="SD695" s="115"/>
      <c r="SE695" s="115"/>
      <c r="SF695" s="115"/>
      <c r="SG695" s="115"/>
      <c r="SH695" s="115"/>
      <c r="SI695" s="115"/>
      <c r="SJ695" s="115"/>
      <c r="SK695" s="115"/>
      <c r="SL695" s="115"/>
      <c r="SM695" s="115"/>
      <c r="SN695" s="115"/>
      <c r="SO695" s="115"/>
      <c r="SP695" s="115"/>
      <c r="SQ695" s="115"/>
      <c r="SR695" s="115"/>
      <c r="SS695" s="115"/>
      <c r="ST695" s="115"/>
      <c r="SU695" s="115"/>
      <c r="SV695" s="115"/>
      <c r="SW695" s="115"/>
      <c r="SX695" s="115"/>
      <c r="SY695" s="115"/>
      <c r="SZ695" s="115"/>
      <c r="TA695" s="115"/>
      <c r="TB695" s="115"/>
      <c r="TC695" s="115"/>
      <c r="TD695" s="115"/>
      <c r="TE695" s="115"/>
      <c r="TF695" s="115"/>
      <c r="TG695" s="115"/>
      <c r="TH695" s="115"/>
      <c r="TI695" s="115"/>
      <c r="TJ695" s="115"/>
      <c r="TK695" s="115"/>
      <c r="TL695" s="115"/>
      <c r="TM695" s="115"/>
      <c r="TN695" s="115"/>
      <c r="TO695" s="115"/>
      <c r="TP695" s="115"/>
      <c r="TQ695" s="115"/>
      <c r="TR695" s="115"/>
      <c r="TS695" s="115"/>
      <c r="TT695" s="115"/>
      <c r="TU695" s="115"/>
      <c r="TV695" s="115"/>
      <c r="TW695" s="115"/>
      <c r="TX695" s="115"/>
      <c r="TY695" s="115"/>
      <c r="TZ695" s="115"/>
      <c r="UA695" s="115"/>
      <c r="UB695" s="115"/>
      <c r="UC695" s="115"/>
      <c r="UD695" s="115"/>
      <c r="UE695" s="115"/>
      <c r="UF695" s="115"/>
      <c r="UG695" s="115"/>
      <c r="UH695" s="115"/>
      <c r="UI695" s="115"/>
      <c r="UJ695" s="115"/>
      <c r="UK695" s="115"/>
      <c r="UL695" s="115"/>
      <c r="UM695" s="115"/>
      <c r="UN695" s="115"/>
      <c r="UO695" s="115"/>
      <c r="UP695" s="115"/>
      <c r="UQ695" s="115"/>
      <c r="UR695" s="115"/>
      <c r="US695" s="115"/>
      <c r="UT695" s="115"/>
      <c r="UU695" s="115"/>
      <c r="UV695" s="115"/>
      <c r="UW695" s="115"/>
      <c r="UX695" s="115"/>
      <c r="UY695" s="115"/>
      <c r="UZ695" s="115"/>
      <c r="VA695" s="115"/>
      <c r="VB695" s="115"/>
      <c r="VC695" s="115"/>
      <c r="VD695" s="115"/>
      <c r="VE695" s="115"/>
      <c r="VF695" s="115"/>
      <c r="VG695" s="115"/>
      <c r="VH695" s="115"/>
      <c r="VI695" s="115"/>
      <c r="VJ695" s="115"/>
      <c r="VK695" s="115"/>
      <c r="VL695" s="115"/>
      <c r="VM695" s="115"/>
      <c r="VN695" s="115"/>
      <c r="VO695" s="115"/>
      <c r="VP695" s="115"/>
      <c r="VQ695" s="115"/>
      <c r="VR695" s="115"/>
      <c r="VS695" s="115"/>
      <c r="VT695" s="115"/>
      <c r="VU695" s="115"/>
      <c r="VV695" s="115"/>
      <c r="VW695" s="115"/>
      <c r="VX695" s="115"/>
      <c r="VY695" s="115"/>
      <c r="VZ695" s="115"/>
      <c r="WA695" s="115"/>
      <c r="WB695" s="115"/>
      <c r="WC695" s="115"/>
      <c r="WD695" s="115"/>
      <c r="WE695" s="115"/>
      <c r="WF695" s="115"/>
      <c r="WG695" s="115"/>
      <c r="WH695" s="115"/>
      <c r="WI695" s="115"/>
      <c r="WJ695" s="115"/>
      <c r="WK695" s="115"/>
      <c r="WL695" s="115"/>
      <c r="WM695" s="115"/>
      <c r="WN695" s="115"/>
      <c r="WO695" s="115"/>
      <c r="WP695" s="115"/>
      <c r="WQ695" s="115"/>
      <c r="WR695" s="115"/>
      <c r="WS695" s="115"/>
      <c r="WT695" s="115"/>
      <c r="WU695" s="115"/>
      <c r="WV695" s="115"/>
      <c r="WW695" s="115"/>
      <c r="WX695" s="115"/>
      <c r="WY695" s="115"/>
      <c r="WZ695" s="115"/>
      <c r="XA695" s="115"/>
      <c r="XB695" s="115"/>
      <c r="XC695" s="115"/>
      <c r="XD695" s="115"/>
      <c r="XE695" s="115"/>
      <c r="XF695" s="115"/>
      <c r="XG695" s="115"/>
      <c r="XH695" s="115"/>
      <c r="XI695" s="115"/>
      <c r="XJ695" s="115"/>
      <c r="XK695" s="115"/>
      <c r="XL695" s="115"/>
      <c r="XM695" s="115"/>
      <c r="XN695" s="115"/>
      <c r="XO695" s="115"/>
      <c r="XP695" s="115"/>
      <c r="XQ695" s="115"/>
      <c r="XR695" s="115"/>
      <c r="XS695" s="115"/>
      <c r="XT695" s="115"/>
      <c r="XU695" s="115"/>
      <c r="XV695" s="115"/>
      <c r="XW695" s="115"/>
      <c r="XX695" s="115"/>
      <c r="XY695" s="115"/>
      <c r="XZ695" s="115"/>
      <c r="YA695" s="115"/>
      <c r="YB695" s="115"/>
      <c r="YC695" s="115"/>
      <c r="YD695" s="115"/>
      <c r="YE695" s="115"/>
      <c r="YF695" s="115"/>
      <c r="YG695" s="115"/>
      <c r="YH695" s="115"/>
      <c r="YI695" s="115"/>
      <c r="YJ695" s="115"/>
      <c r="YK695" s="115"/>
      <c r="YL695" s="115"/>
      <c r="YM695" s="115"/>
      <c r="YN695" s="115"/>
      <c r="YO695" s="115"/>
      <c r="YP695" s="115"/>
      <c r="YQ695" s="115"/>
      <c r="YR695" s="115"/>
      <c r="YS695" s="115"/>
      <c r="YT695" s="115"/>
      <c r="YU695" s="115"/>
      <c r="YV695" s="115"/>
      <c r="YW695" s="115"/>
      <c r="YX695" s="115"/>
      <c r="YY695" s="115"/>
      <c r="YZ695" s="115"/>
      <c r="ZA695" s="115"/>
      <c r="ZB695" s="115"/>
      <c r="ZC695" s="115"/>
      <c r="ZD695" s="115"/>
      <c r="ZE695" s="115"/>
      <c r="ZF695" s="115"/>
      <c r="ZG695" s="115"/>
      <c r="ZH695" s="115"/>
      <c r="ZI695" s="115"/>
      <c r="ZJ695" s="115"/>
      <c r="ZK695" s="115"/>
      <c r="ZL695" s="115"/>
      <c r="ZM695" s="115"/>
      <c r="ZN695" s="115"/>
      <c r="ZO695" s="115"/>
      <c r="ZP695" s="115"/>
      <c r="ZQ695" s="115"/>
      <c r="ZR695" s="115"/>
      <c r="ZS695" s="115"/>
      <c r="ZT695" s="115"/>
      <c r="ZU695" s="115"/>
      <c r="ZV695" s="115"/>
      <c r="ZW695" s="115"/>
      <c r="ZX695" s="115"/>
      <c r="ZY695" s="115"/>
      <c r="ZZ695" s="115"/>
      <c r="AAA695" s="115"/>
      <c r="AAB695" s="115"/>
      <c r="AAC695" s="115"/>
      <c r="AAD695" s="115"/>
      <c r="AAE695" s="115"/>
      <c r="AAF695" s="115"/>
      <c r="AAG695" s="115"/>
      <c r="AAH695" s="115"/>
      <c r="AAI695" s="115"/>
      <c r="AAJ695" s="115"/>
      <c r="AAK695" s="115"/>
      <c r="AAL695" s="115"/>
      <c r="AAM695" s="115"/>
      <c r="AAN695" s="115"/>
      <c r="AAO695" s="115"/>
      <c r="AAP695" s="115"/>
      <c r="AAQ695" s="115"/>
      <c r="AAR695" s="115"/>
      <c r="AAS695" s="115"/>
      <c r="AAT695" s="115"/>
      <c r="AAU695" s="115"/>
      <c r="AAV695" s="115"/>
      <c r="AAW695" s="115"/>
      <c r="AAX695" s="115"/>
      <c r="AAY695" s="115"/>
      <c r="AAZ695" s="115"/>
      <c r="ABA695" s="115"/>
      <c r="ABB695" s="115"/>
      <c r="ABC695" s="115"/>
      <c r="ABD695" s="115"/>
      <c r="ABE695" s="115"/>
      <c r="ABF695" s="115"/>
      <c r="ABG695" s="115"/>
      <c r="ABH695" s="115"/>
      <c r="ABI695" s="115"/>
      <c r="ABJ695" s="115"/>
      <c r="ABK695" s="115"/>
      <c r="ABL695" s="115"/>
      <c r="ABM695" s="115"/>
      <c r="ABN695" s="115"/>
      <c r="ABO695" s="115"/>
      <c r="ABP695" s="115"/>
      <c r="ABQ695" s="115"/>
      <c r="ABR695" s="115"/>
      <c r="ABS695" s="115"/>
      <c r="ABT695" s="115"/>
      <c r="ABU695" s="115"/>
      <c r="ABV695" s="115"/>
      <c r="ABW695" s="115"/>
      <c r="ABX695" s="115"/>
      <c r="ABY695" s="115"/>
      <c r="ABZ695" s="115"/>
      <c r="ACA695" s="115"/>
      <c r="ACB695" s="115"/>
      <c r="ACC695" s="115"/>
      <c r="ACD695" s="115"/>
      <c r="ACE695" s="115"/>
      <c r="ACF695" s="115"/>
      <c r="ACG695" s="115"/>
      <c r="ACH695" s="115"/>
      <c r="ACI695" s="115"/>
      <c r="ACJ695" s="115"/>
      <c r="ACK695" s="115"/>
      <c r="ACL695" s="115"/>
      <c r="ACM695" s="115"/>
      <c r="ACN695" s="115"/>
      <c r="ACO695" s="115"/>
      <c r="ACP695" s="115"/>
      <c r="ACQ695" s="115"/>
      <c r="ACR695" s="115"/>
      <c r="ACS695" s="115"/>
      <c r="ACT695" s="115"/>
      <c r="ACU695" s="115"/>
      <c r="ACV695" s="115"/>
      <c r="ACW695" s="115"/>
      <c r="ACX695" s="115"/>
      <c r="ACY695" s="115"/>
      <c r="ACZ695" s="115"/>
      <c r="ADA695" s="115"/>
      <c r="ADB695" s="115"/>
      <c r="ADC695" s="115"/>
      <c r="ADD695" s="115"/>
      <c r="ADE695" s="115"/>
      <c r="ADF695" s="115"/>
      <c r="ADG695" s="115"/>
      <c r="ADH695" s="115"/>
      <c r="ADI695" s="115"/>
      <c r="ADJ695" s="115"/>
      <c r="ADK695" s="115"/>
      <c r="ADL695" s="115"/>
      <c r="ADM695" s="115"/>
      <c r="ADN695" s="115"/>
      <c r="ADO695" s="115"/>
      <c r="ADP695" s="115"/>
      <c r="ADQ695" s="115"/>
      <c r="ADR695" s="115"/>
      <c r="ADS695" s="115"/>
      <c r="ADT695" s="115"/>
      <c r="ADU695" s="115"/>
      <c r="ADV695" s="115"/>
      <c r="ADW695" s="115"/>
      <c r="ADX695" s="115"/>
      <c r="ADY695" s="115"/>
      <c r="ADZ695" s="115"/>
      <c r="AEA695" s="115"/>
      <c r="AEB695" s="115"/>
      <c r="AEC695" s="115"/>
      <c r="AED695" s="115"/>
      <c r="AEE695" s="115"/>
      <c r="AEF695" s="115"/>
      <c r="AEG695" s="115"/>
      <c r="AEH695" s="115"/>
      <c r="AEI695" s="115"/>
      <c r="AEJ695" s="115"/>
      <c r="AEK695" s="115"/>
      <c r="AEL695" s="115"/>
      <c r="AEM695" s="115"/>
      <c r="AEN695" s="115"/>
      <c r="AEO695" s="115"/>
      <c r="AEP695" s="115"/>
      <c r="AEQ695" s="115"/>
      <c r="AER695" s="115"/>
      <c r="AES695" s="115"/>
      <c r="AET695" s="115"/>
      <c r="AEU695" s="115"/>
      <c r="AEV695" s="115"/>
      <c r="AEW695" s="115"/>
      <c r="AEX695" s="115"/>
      <c r="AEY695" s="115"/>
      <c r="AEZ695" s="115"/>
      <c r="AFA695" s="115"/>
      <c r="AFB695" s="115"/>
      <c r="AFC695" s="115"/>
      <c r="AFD695" s="115"/>
      <c r="AFE695" s="115"/>
      <c r="AFF695" s="115"/>
      <c r="AFG695" s="115"/>
      <c r="AFH695" s="115"/>
      <c r="AFI695" s="115"/>
      <c r="AFJ695" s="115"/>
      <c r="AFK695" s="115"/>
      <c r="AFL695" s="115"/>
      <c r="AFM695" s="115"/>
      <c r="AFN695" s="115"/>
      <c r="AFO695" s="115"/>
      <c r="AFP695" s="115"/>
      <c r="AFQ695" s="115"/>
      <c r="AFR695" s="115"/>
      <c r="AFS695" s="115"/>
      <c r="AFT695" s="115"/>
      <c r="AFU695" s="115"/>
      <c r="AFV695" s="115"/>
      <c r="AFW695" s="115"/>
      <c r="AFX695" s="115"/>
      <c r="AFY695" s="115"/>
      <c r="AFZ695" s="115"/>
      <c r="AGA695" s="115"/>
      <c r="AGB695" s="115"/>
      <c r="AGC695" s="115"/>
      <c r="AGD695" s="115"/>
      <c r="AGE695" s="115"/>
      <c r="AGF695" s="115"/>
      <c r="AGG695" s="115"/>
      <c r="AGH695" s="115"/>
      <c r="AGI695" s="115"/>
      <c r="AGJ695" s="115"/>
      <c r="AGK695" s="115"/>
      <c r="AGL695" s="115"/>
      <c r="AGM695" s="115"/>
      <c r="AGN695" s="115"/>
      <c r="AGO695" s="115"/>
      <c r="AGP695" s="115"/>
      <c r="AGQ695" s="115"/>
      <c r="AGR695" s="115"/>
      <c r="AGS695" s="115"/>
      <c r="AGT695" s="115"/>
      <c r="AGU695" s="115"/>
      <c r="AGV695" s="115"/>
      <c r="AGW695" s="115"/>
      <c r="AGX695" s="115"/>
      <c r="AGY695" s="115"/>
      <c r="AGZ695" s="115"/>
      <c r="AHA695" s="115"/>
      <c r="AHB695" s="115"/>
      <c r="AHC695" s="115"/>
      <c r="AHD695" s="115"/>
      <c r="AHE695" s="115"/>
      <c r="AHF695" s="115"/>
      <c r="AHG695" s="115"/>
      <c r="AHH695" s="115"/>
      <c r="AHI695" s="115"/>
      <c r="AHJ695" s="115"/>
      <c r="AHK695" s="115"/>
      <c r="AHL695" s="115"/>
      <c r="AHM695" s="115"/>
      <c r="AHN695" s="115"/>
      <c r="AHO695" s="115"/>
      <c r="AHP695" s="115"/>
      <c r="AHQ695" s="115"/>
      <c r="AHR695" s="115"/>
      <c r="AHS695" s="115"/>
      <c r="AHT695" s="115"/>
      <c r="AHU695" s="115"/>
      <c r="AHV695" s="115"/>
      <c r="AHW695" s="115"/>
      <c r="AHX695" s="115"/>
      <c r="AHY695" s="115"/>
      <c r="AHZ695" s="115"/>
      <c r="AIA695" s="115"/>
      <c r="AIB695" s="115"/>
      <c r="AIC695" s="115"/>
      <c r="AID695" s="115"/>
      <c r="AIE695" s="115"/>
      <c r="AIF695" s="115"/>
      <c r="AIG695" s="115"/>
      <c r="AIH695" s="115"/>
      <c r="AII695" s="115"/>
      <c r="AIJ695" s="115"/>
      <c r="AIK695" s="115"/>
      <c r="AIL695" s="115"/>
      <c r="AIM695" s="115"/>
      <c r="AIN695" s="115"/>
      <c r="AIO695" s="115"/>
      <c r="AIP695" s="115"/>
      <c r="AIQ695" s="115"/>
      <c r="AIR695" s="115"/>
      <c r="AIS695" s="115"/>
      <c r="AIT695" s="115"/>
      <c r="AIU695" s="115"/>
      <c r="AIV695" s="115"/>
      <c r="AIW695" s="115"/>
      <c r="AIX695" s="115"/>
      <c r="AIY695" s="115"/>
      <c r="AIZ695" s="115"/>
      <c r="AJA695" s="115"/>
      <c r="AJB695" s="115"/>
      <c r="AJC695" s="115"/>
      <c r="AJD695" s="115"/>
      <c r="AJE695" s="115"/>
      <c r="AJF695" s="115"/>
      <c r="AJG695" s="115"/>
      <c r="AJH695" s="115"/>
      <c r="AJI695" s="115"/>
      <c r="AJJ695" s="115"/>
      <c r="AJK695" s="115"/>
      <c r="AJL695" s="115"/>
      <c r="AJM695" s="115"/>
      <c r="AJN695" s="115"/>
      <c r="AJO695" s="115"/>
      <c r="AJP695" s="115"/>
      <c r="AJQ695" s="115"/>
      <c r="AJR695" s="115"/>
      <c r="AJS695" s="115"/>
      <c r="AJT695" s="115"/>
      <c r="AJU695" s="115"/>
      <c r="AJV695" s="115"/>
      <c r="AJW695" s="115"/>
      <c r="AJX695" s="115"/>
      <c r="AJY695" s="115"/>
      <c r="AJZ695" s="115"/>
      <c r="AKA695" s="115"/>
      <c r="AKB695" s="115"/>
      <c r="AKC695" s="115"/>
      <c r="AKD695" s="115"/>
      <c r="AKE695" s="115"/>
      <c r="AKF695" s="115"/>
      <c r="AKG695" s="115"/>
      <c r="AKH695" s="115"/>
      <c r="AKI695" s="115"/>
      <c r="AKJ695" s="115"/>
      <c r="AKK695" s="115"/>
      <c r="AKL695" s="115"/>
      <c r="AKM695" s="115"/>
      <c r="AKN695" s="115"/>
      <c r="AKO695" s="115"/>
      <c r="AKP695" s="115"/>
      <c r="AKQ695" s="115"/>
      <c r="AKR695" s="115"/>
      <c r="AKS695" s="115"/>
      <c r="AKT695" s="115"/>
      <c r="AKU695" s="115"/>
      <c r="AKV695" s="115"/>
      <c r="AKW695" s="115"/>
      <c r="AKX695" s="115"/>
      <c r="AKY695" s="115"/>
      <c r="AKZ695" s="115"/>
      <c r="ALA695" s="115"/>
      <c r="ALB695" s="115"/>
      <c r="ALC695" s="115"/>
      <c r="ALD695" s="115"/>
      <c r="ALE695" s="115"/>
      <c r="ALF695" s="115"/>
      <c r="ALG695" s="115"/>
      <c r="ALH695" s="115"/>
      <c r="ALI695" s="115"/>
      <c r="ALJ695" s="115"/>
      <c r="ALK695" s="115"/>
      <c r="ALL695" s="115"/>
      <c r="ALM695" s="115"/>
      <c r="ALN695" s="115"/>
      <c r="ALO695" s="115"/>
      <c r="ALP695" s="115"/>
      <c r="ALQ695" s="115"/>
      <c r="ALR695" s="115"/>
      <c r="ALS695" s="115"/>
      <c r="ALT695"/>
      <c r="ALU695"/>
      <c r="ALV695"/>
      <c r="ALW695"/>
      <c r="ALX695"/>
      <c r="ALY695"/>
      <c r="ALZ695"/>
      <c r="AMA695"/>
      <c r="AMB695"/>
      <c r="AMC695"/>
      <c r="AMD695"/>
      <c r="AME695"/>
      <c r="AMF695"/>
      <c r="AMG695"/>
      <c r="AMH695"/>
      <c r="AMI695"/>
      <c r="AMJ695"/>
      <c r="AMK695"/>
    </row>
    <row r="696" spans="1:1025" s="103" customFormat="1" ht="37.5">
      <c r="A696" s="115"/>
      <c r="B696" s="89"/>
      <c r="C696" s="37" t="s">
        <v>116</v>
      </c>
      <c r="D696" s="37">
        <v>934</v>
      </c>
      <c r="E696" s="130" t="s">
        <v>14</v>
      </c>
      <c r="F696" s="130" t="s">
        <v>30</v>
      </c>
      <c r="G696" s="82">
        <v>5030000000</v>
      </c>
      <c r="H696" s="83"/>
      <c r="I696" s="90">
        <f t="shared" si="267"/>
        <v>300000</v>
      </c>
      <c r="J696" s="90">
        <f t="shared" si="284"/>
        <v>600000</v>
      </c>
      <c r="K696" s="77">
        <f t="shared" si="284"/>
        <v>-300000</v>
      </c>
      <c r="L696" s="77">
        <f t="shared" si="284"/>
        <v>0</v>
      </c>
      <c r="M696" s="77">
        <f t="shared" si="284"/>
        <v>0</v>
      </c>
      <c r="N696" s="77">
        <f t="shared" si="284"/>
        <v>0</v>
      </c>
      <c r="O696" s="90">
        <f t="shared" si="284"/>
        <v>0</v>
      </c>
      <c r="P696" s="77">
        <f t="shared" si="284"/>
        <v>0</v>
      </c>
      <c r="Q696" s="77">
        <f t="shared" si="284"/>
        <v>0</v>
      </c>
      <c r="R696" s="77">
        <f t="shared" si="284"/>
        <v>0</v>
      </c>
      <c r="S696" s="77">
        <f t="shared" si="284"/>
        <v>0</v>
      </c>
      <c r="T696" s="77">
        <f t="shared" si="284"/>
        <v>0</v>
      </c>
      <c r="U696" s="133">
        <f t="shared" si="284"/>
        <v>0</v>
      </c>
      <c r="V696" s="115"/>
      <c r="W696" s="115"/>
      <c r="X696" s="115"/>
      <c r="Y696" s="115"/>
      <c r="Z696" s="115"/>
      <c r="AA696" s="115"/>
      <c r="AB696" s="115"/>
      <c r="AC696" s="115"/>
      <c r="AD696" s="115"/>
      <c r="AE696" s="115"/>
      <c r="AF696" s="115"/>
      <c r="AG696" s="115"/>
      <c r="AH696" s="115"/>
      <c r="AI696" s="115"/>
      <c r="AJ696" s="115"/>
      <c r="AK696" s="115"/>
      <c r="AL696" s="115"/>
      <c r="AM696" s="115"/>
      <c r="AN696" s="115"/>
      <c r="AO696" s="115"/>
      <c r="AP696" s="115"/>
      <c r="AQ696" s="115"/>
      <c r="AR696" s="115"/>
      <c r="AS696" s="115"/>
      <c r="AT696" s="115"/>
      <c r="AU696" s="115"/>
      <c r="AV696" s="115"/>
      <c r="AW696" s="115"/>
      <c r="AX696" s="115"/>
      <c r="AY696" s="115"/>
      <c r="AZ696" s="115"/>
      <c r="BA696" s="115"/>
      <c r="BB696" s="115"/>
      <c r="BC696" s="115"/>
      <c r="BD696" s="115"/>
      <c r="BE696" s="115"/>
      <c r="BF696" s="115"/>
      <c r="BG696" s="115"/>
      <c r="BH696" s="115"/>
      <c r="BI696" s="115"/>
      <c r="BJ696" s="115"/>
      <c r="BK696" s="115"/>
      <c r="BL696" s="115"/>
      <c r="BM696" s="115"/>
      <c r="BN696" s="115"/>
      <c r="BO696" s="115"/>
      <c r="BP696" s="115"/>
      <c r="BQ696" s="115"/>
      <c r="BR696" s="115"/>
      <c r="BS696" s="115"/>
      <c r="BT696" s="115"/>
      <c r="BU696" s="115"/>
      <c r="BV696" s="115"/>
      <c r="BW696" s="115"/>
      <c r="BX696" s="115"/>
      <c r="BY696" s="115"/>
      <c r="BZ696" s="115"/>
      <c r="CA696" s="115"/>
      <c r="CB696" s="115"/>
      <c r="CC696" s="115"/>
      <c r="CD696" s="115"/>
      <c r="CE696" s="115"/>
      <c r="CF696" s="115"/>
      <c r="CG696" s="115"/>
      <c r="CH696" s="115"/>
      <c r="CI696" s="115"/>
      <c r="CJ696" s="115"/>
      <c r="CK696" s="115"/>
      <c r="CL696" s="115"/>
      <c r="CM696" s="115"/>
      <c r="CN696" s="115"/>
      <c r="CO696" s="115"/>
      <c r="CP696" s="115"/>
      <c r="CQ696" s="115"/>
      <c r="CR696" s="115"/>
      <c r="CS696" s="115"/>
      <c r="CT696" s="115"/>
      <c r="CU696" s="115"/>
      <c r="CV696" s="115"/>
      <c r="CW696" s="115"/>
      <c r="CX696" s="115"/>
      <c r="CY696" s="115"/>
      <c r="CZ696" s="115"/>
      <c r="DA696" s="115"/>
      <c r="DB696" s="115"/>
      <c r="DC696" s="115"/>
      <c r="DD696" s="115"/>
      <c r="DE696" s="115"/>
      <c r="DF696" s="115"/>
      <c r="DG696" s="115"/>
      <c r="DH696" s="115"/>
      <c r="DI696" s="115"/>
      <c r="DJ696" s="115"/>
      <c r="DK696" s="115"/>
      <c r="DL696" s="115"/>
      <c r="DM696" s="115"/>
      <c r="DN696" s="115"/>
      <c r="DO696" s="115"/>
      <c r="DP696" s="115"/>
      <c r="DQ696" s="115"/>
      <c r="DR696" s="115"/>
      <c r="DS696" s="115"/>
      <c r="DT696" s="115"/>
      <c r="DU696" s="115"/>
      <c r="DV696" s="115"/>
      <c r="DW696" s="115"/>
      <c r="DX696" s="115"/>
      <c r="DY696" s="115"/>
      <c r="DZ696" s="115"/>
      <c r="EA696" s="115"/>
      <c r="EB696" s="115"/>
      <c r="EC696" s="115"/>
      <c r="ED696" s="115"/>
      <c r="EE696" s="115"/>
      <c r="EF696" s="115"/>
      <c r="EG696" s="115"/>
      <c r="EH696" s="115"/>
      <c r="EI696" s="115"/>
      <c r="EJ696" s="115"/>
      <c r="EK696" s="115"/>
      <c r="EL696" s="115"/>
      <c r="EM696" s="115"/>
      <c r="EN696" s="115"/>
      <c r="EO696" s="115"/>
      <c r="EP696" s="115"/>
      <c r="EQ696" s="115"/>
      <c r="ER696" s="115"/>
      <c r="ES696" s="115"/>
      <c r="ET696" s="115"/>
      <c r="EU696" s="115"/>
      <c r="EV696" s="115"/>
      <c r="EW696" s="115"/>
      <c r="EX696" s="115"/>
      <c r="EY696" s="115"/>
      <c r="EZ696" s="115"/>
      <c r="FA696" s="115"/>
      <c r="FB696" s="115"/>
      <c r="FC696" s="115"/>
      <c r="FD696" s="115"/>
      <c r="FE696" s="115"/>
      <c r="FF696" s="115"/>
      <c r="FG696" s="115"/>
      <c r="FH696" s="115"/>
      <c r="FI696" s="115"/>
      <c r="FJ696" s="115"/>
      <c r="FK696" s="115"/>
      <c r="FL696" s="115"/>
      <c r="FM696" s="115"/>
      <c r="FN696" s="115"/>
      <c r="FO696" s="115"/>
      <c r="FP696" s="115"/>
      <c r="FQ696" s="115"/>
      <c r="FR696" s="115"/>
      <c r="FS696" s="115"/>
      <c r="FT696" s="115"/>
      <c r="FU696" s="115"/>
      <c r="FV696" s="115"/>
      <c r="FW696" s="115"/>
      <c r="FX696" s="115"/>
      <c r="FY696" s="115"/>
      <c r="FZ696" s="115"/>
      <c r="GA696" s="115"/>
      <c r="GB696" s="115"/>
      <c r="GC696" s="115"/>
      <c r="GD696" s="115"/>
      <c r="GE696" s="115"/>
      <c r="GF696" s="115"/>
      <c r="GG696" s="115"/>
      <c r="GH696" s="115"/>
      <c r="GI696" s="115"/>
      <c r="GJ696" s="115"/>
      <c r="GK696" s="115"/>
      <c r="GL696" s="115"/>
      <c r="GM696" s="115"/>
      <c r="GN696" s="115"/>
      <c r="GO696" s="115"/>
      <c r="GP696" s="115"/>
      <c r="GQ696" s="115"/>
      <c r="GR696" s="115"/>
      <c r="GS696" s="115"/>
      <c r="GT696" s="115"/>
      <c r="GU696" s="115"/>
      <c r="GV696" s="115"/>
      <c r="GW696" s="115"/>
      <c r="GX696" s="115"/>
      <c r="GY696" s="115"/>
      <c r="GZ696" s="115"/>
      <c r="HA696" s="115"/>
      <c r="HB696" s="115"/>
      <c r="HC696" s="115"/>
      <c r="HD696" s="115"/>
      <c r="HE696" s="115"/>
      <c r="HF696" s="115"/>
      <c r="HG696" s="115"/>
      <c r="HH696" s="115"/>
      <c r="HI696" s="115"/>
      <c r="HJ696" s="115"/>
      <c r="HK696" s="115"/>
      <c r="HL696" s="115"/>
      <c r="HM696" s="115"/>
      <c r="HN696" s="115"/>
      <c r="HO696" s="115"/>
      <c r="HP696" s="115"/>
      <c r="HQ696" s="115"/>
      <c r="HR696" s="115"/>
      <c r="HS696" s="115"/>
      <c r="HT696" s="115"/>
      <c r="HU696" s="115"/>
      <c r="HV696" s="115"/>
      <c r="HW696" s="115"/>
      <c r="HX696" s="115"/>
      <c r="HY696" s="115"/>
      <c r="HZ696" s="115"/>
      <c r="IA696" s="115"/>
      <c r="IB696" s="115"/>
      <c r="IC696" s="115"/>
      <c r="ID696" s="115"/>
      <c r="IE696" s="115"/>
      <c r="IF696" s="115"/>
      <c r="IG696" s="115"/>
      <c r="IH696" s="115"/>
      <c r="II696" s="115"/>
      <c r="IJ696" s="115"/>
      <c r="IK696" s="115"/>
      <c r="IL696" s="115"/>
      <c r="IM696" s="115"/>
      <c r="IN696" s="115"/>
      <c r="IO696" s="115"/>
      <c r="IP696" s="115"/>
      <c r="IQ696" s="115"/>
      <c r="IR696" s="115"/>
      <c r="IS696" s="115"/>
      <c r="IT696" s="115"/>
      <c r="IU696" s="115"/>
      <c r="IV696" s="115"/>
      <c r="IW696" s="115"/>
      <c r="IX696" s="115"/>
      <c r="IY696" s="115"/>
      <c r="IZ696" s="115"/>
      <c r="JA696" s="115"/>
      <c r="JB696" s="115"/>
      <c r="JC696" s="115"/>
      <c r="JD696" s="115"/>
      <c r="JE696" s="115"/>
      <c r="JF696" s="115"/>
      <c r="JG696" s="115"/>
      <c r="JH696" s="115"/>
      <c r="JI696" s="115"/>
      <c r="JJ696" s="115"/>
      <c r="JK696" s="115"/>
      <c r="JL696" s="115"/>
      <c r="JM696" s="115"/>
      <c r="JN696" s="115"/>
      <c r="JO696" s="115"/>
      <c r="JP696" s="115"/>
      <c r="JQ696" s="115"/>
      <c r="JR696" s="115"/>
      <c r="JS696" s="115"/>
      <c r="JT696" s="115"/>
      <c r="JU696" s="115"/>
      <c r="JV696" s="115"/>
      <c r="JW696" s="115"/>
      <c r="JX696" s="115"/>
      <c r="JY696" s="115"/>
      <c r="JZ696" s="115"/>
      <c r="KA696" s="115"/>
      <c r="KB696" s="115"/>
      <c r="KC696" s="115"/>
      <c r="KD696" s="115"/>
      <c r="KE696" s="115"/>
      <c r="KF696" s="115"/>
      <c r="KG696" s="115"/>
      <c r="KH696" s="115"/>
      <c r="KI696" s="115"/>
      <c r="KJ696" s="115"/>
      <c r="KK696" s="115"/>
      <c r="KL696" s="115"/>
      <c r="KM696" s="115"/>
      <c r="KN696" s="115"/>
      <c r="KO696" s="115"/>
      <c r="KP696" s="115"/>
      <c r="KQ696" s="115"/>
      <c r="KR696" s="115"/>
      <c r="KS696" s="115"/>
      <c r="KT696" s="115"/>
      <c r="KU696" s="115"/>
      <c r="KV696" s="115"/>
      <c r="KW696" s="115"/>
      <c r="KX696" s="115"/>
      <c r="KY696" s="115"/>
      <c r="KZ696" s="115"/>
      <c r="LA696" s="115"/>
      <c r="LB696" s="115"/>
      <c r="LC696" s="115"/>
      <c r="LD696" s="115"/>
      <c r="LE696" s="115"/>
      <c r="LF696" s="115"/>
      <c r="LG696" s="115"/>
      <c r="LH696" s="115"/>
      <c r="LI696" s="115"/>
      <c r="LJ696" s="115"/>
      <c r="LK696" s="115"/>
      <c r="LL696" s="115"/>
      <c r="LM696" s="115"/>
      <c r="LN696" s="115"/>
      <c r="LO696" s="115"/>
      <c r="LP696" s="115"/>
      <c r="LQ696" s="115"/>
      <c r="LR696" s="115"/>
      <c r="LS696" s="115"/>
      <c r="LT696" s="115"/>
      <c r="LU696" s="115"/>
      <c r="LV696" s="115"/>
      <c r="LW696" s="115"/>
      <c r="LX696" s="115"/>
      <c r="LY696" s="115"/>
      <c r="LZ696" s="115"/>
      <c r="MA696" s="115"/>
      <c r="MB696" s="115"/>
      <c r="MC696" s="115"/>
      <c r="MD696" s="115"/>
      <c r="ME696" s="115"/>
      <c r="MF696" s="115"/>
      <c r="MG696" s="115"/>
      <c r="MH696" s="115"/>
      <c r="MI696" s="115"/>
      <c r="MJ696" s="115"/>
      <c r="MK696" s="115"/>
      <c r="ML696" s="115"/>
      <c r="MM696" s="115"/>
      <c r="MN696" s="115"/>
      <c r="MO696" s="115"/>
      <c r="MP696" s="115"/>
      <c r="MQ696" s="115"/>
      <c r="MR696" s="115"/>
      <c r="MS696" s="115"/>
      <c r="MT696" s="115"/>
      <c r="MU696" s="115"/>
      <c r="MV696" s="115"/>
      <c r="MW696" s="115"/>
      <c r="MX696" s="115"/>
      <c r="MY696" s="115"/>
      <c r="MZ696" s="115"/>
      <c r="NA696" s="115"/>
      <c r="NB696" s="115"/>
      <c r="NC696" s="115"/>
      <c r="ND696" s="115"/>
      <c r="NE696" s="115"/>
      <c r="NF696" s="115"/>
      <c r="NG696" s="115"/>
      <c r="NH696" s="115"/>
      <c r="NI696" s="115"/>
      <c r="NJ696" s="115"/>
      <c r="NK696" s="115"/>
      <c r="NL696" s="115"/>
      <c r="NM696" s="115"/>
      <c r="NN696" s="115"/>
      <c r="NO696" s="115"/>
      <c r="NP696" s="115"/>
      <c r="NQ696" s="115"/>
      <c r="NR696" s="115"/>
      <c r="NS696" s="115"/>
      <c r="NT696" s="115"/>
      <c r="NU696" s="115"/>
      <c r="NV696" s="115"/>
      <c r="NW696" s="115"/>
      <c r="NX696" s="115"/>
      <c r="NY696" s="115"/>
      <c r="NZ696" s="115"/>
      <c r="OA696" s="115"/>
      <c r="OB696" s="115"/>
      <c r="OC696" s="115"/>
      <c r="OD696" s="115"/>
      <c r="OE696" s="115"/>
      <c r="OF696" s="115"/>
      <c r="OG696" s="115"/>
      <c r="OH696" s="115"/>
      <c r="OI696" s="115"/>
      <c r="OJ696" s="115"/>
      <c r="OK696" s="115"/>
      <c r="OL696" s="115"/>
      <c r="OM696" s="115"/>
      <c r="ON696" s="115"/>
      <c r="OO696" s="115"/>
      <c r="OP696" s="115"/>
      <c r="OQ696" s="115"/>
      <c r="OR696" s="115"/>
      <c r="OS696" s="115"/>
      <c r="OT696" s="115"/>
      <c r="OU696" s="115"/>
      <c r="OV696" s="115"/>
      <c r="OW696" s="115"/>
      <c r="OX696" s="115"/>
      <c r="OY696" s="115"/>
      <c r="OZ696" s="115"/>
      <c r="PA696" s="115"/>
      <c r="PB696" s="115"/>
      <c r="PC696" s="115"/>
      <c r="PD696" s="115"/>
      <c r="PE696" s="115"/>
      <c r="PF696" s="115"/>
      <c r="PG696" s="115"/>
      <c r="PH696" s="115"/>
      <c r="PI696" s="115"/>
      <c r="PJ696" s="115"/>
      <c r="PK696" s="115"/>
      <c r="PL696" s="115"/>
      <c r="PM696" s="115"/>
      <c r="PN696" s="115"/>
      <c r="PO696" s="115"/>
      <c r="PP696" s="115"/>
      <c r="PQ696" s="115"/>
      <c r="PR696" s="115"/>
      <c r="PS696" s="115"/>
      <c r="PT696" s="115"/>
      <c r="PU696" s="115"/>
      <c r="PV696" s="115"/>
      <c r="PW696" s="115"/>
      <c r="PX696" s="115"/>
      <c r="PY696" s="115"/>
      <c r="PZ696" s="115"/>
      <c r="QA696" s="115"/>
      <c r="QB696" s="115"/>
      <c r="QC696" s="115"/>
      <c r="QD696" s="115"/>
      <c r="QE696" s="115"/>
      <c r="QF696" s="115"/>
      <c r="QG696" s="115"/>
      <c r="QH696" s="115"/>
      <c r="QI696" s="115"/>
      <c r="QJ696" s="115"/>
      <c r="QK696" s="115"/>
      <c r="QL696" s="115"/>
      <c r="QM696" s="115"/>
      <c r="QN696" s="115"/>
      <c r="QO696" s="115"/>
      <c r="QP696" s="115"/>
      <c r="QQ696" s="115"/>
      <c r="QR696" s="115"/>
      <c r="QS696" s="115"/>
      <c r="QT696" s="115"/>
      <c r="QU696" s="115"/>
      <c r="QV696" s="115"/>
      <c r="QW696" s="115"/>
      <c r="QX696" s="115"/>
      <c r="QY696" s="115"/>
      <c r="QZ696" s="115"/>
      <c r="RA696" s="115"/>
      <c r="RB696" s="115"/>
      <c r="RC696" s="115"/>
      <c r="RD696" s="115"/>
      <c r="RE696" s="115"/>
      <c r="RF696" s="115"/>
      <c r="RG696" s="115"/>
      <c r="RH696" s="115"/>
      <c r="RI696" s="115"/>
      <c r="RJ696" s="115"/>
      <c r="RK696" s="115"/>
      <c r="RL696" s="115"/>
      <c r="RM696" s="115"/>
      <c r="RN696" s="115"/>
      <c r="RO696" s="115"/>
      <c r="RP696" s="115"/>
      <c r="RQ696" s="115"/>
      <c r="RR696" s="115"/>
      <c r="RS696" s="115"/>
      <c r="RT696" s="115"/>
      <c r="RU696" s="115"/>
      <c r="RV696" s="115"/>
      <c r="RW696" s="115"/>
      <c r="RX696" s="115"/>
      <c r="RY696" s="115"/>
      <c r="RZ696" s="115"/>
      <c r="SA696" s="115"/>
      <c r="SB696" s="115"/>
      <c r="SC696" s="115"/>
      <c r="SD696" s="115"/>
      <c r="SE696" s="115"/>
      <c r="SF696" s="115"/>
      <c r="SG696" s="115"/>
      <c r="SH696" s="115"/>
      <c r="SI696" s="115"/>
      <c r="SJ696" s="115"/>
      <c r="SK696" s="115"/>
      <c r="SL696" s="115"/>
      <c r="SM696" s="115"/>
      <c r="SN696" s="115"/>
      <c r="SO696" s="115"/>
      <c r="SP696" s="115"/>
      <c r="SQ696" s="115"/>
      <c r="SR696" s="115"/>
      <c r="SS696" s="115"/>
      <c r="ST696" s="115"/>
      <c r="SU696" s="115"/>
      <c r="SV696" s="115"/>
      <c r="SW696" s="115"/>
      <c r="SX696" s="115"/>
      <c r="SY696" s="115"/>
      <c r="SZ696" s="115"/>
      <c r="TA696" s="115"/>
      <c r="TB696" s="115"/>
      <c r="TC696" s="115"/>
      <c r="TD696" s="115"/>
      <c r="TE696" s="115"/>
      <c r="TF696" s="115"/>
      <c r="TG696" s="115"/>
      <c r="TH696" s="115"/>
      <c r="TI696" s="115"/>
      <c r="TJ696" s="115"/>
      <c r="TK696" s="115"/>
      <c r="TL696" s="115"/>
      <c r="TM696" s="115"/>
      <c r="TN696" s="115"/>
      <c r="TO696" s="115"/>
      <c r="TP696" s="115"/>
      <c r="TQ696" s="115"/>
      <c r="TR696" s="115"/>
      <c r="TS696" s="115"/>
      <c r="TT696" s="115"/>
      <c r="TU696" s="115"/>
      <c r="TV696" s="115"/>
      <c r="TW696" s="115"/>
      <c r="TX696" s="115"/>
      <c r="TY696" s="115"/>
      <c r="TZ696" s="115"/>
      <c r="UA696" s="115"/>
      <c r="UB696" s="115"/>
      <c r="UC696" s="115"/>
      <c r="UD696" s="115"/>
      <c r="UE696" s="115"/>
      <c r="UF696" s="115"/>
      <c r="UG696" s="115"/>
      <c r="UH696" s="115"/>
      <c r="UI696" s="115"/>
      <c r="UJ696" s="115"/>
      <c r="UK696" s="115"/>
      <c r="UL696" s="115"/>
      <c r="UM696" s="115"/>
      <c r="UN696" s="115"/>
      <c r="UO696" s="115"/>
      <c r="UP696" s="115"/>
      <c r="UQ696" s="115"/>
      <c r="UR696" s="115"/>
      <c r="US696" s="115"/>
      <c r="UT696" s="115"/>
      <c r="UU696" s="115"/>
      <c r="UV696" s="115"/>
      <c r="UW696" s="115"/>
      <c r="UX696" s="115"/>
      <c r="UY696" s="115"/>
      <c r="UZ696" s="115"/>
      <c r="VA696" s="115"/>
      <c r="VB696" s="115"/>
      <c r="VC696" s="115"/>
      <c r="VD696" s="115"/>
      <c r="VE696" s="115"/>
      <c r="VF696" s="115"/>
      <c r="VG696" s="115"/>
      <c r="VH696" s="115"/>
      <c r="VI696" s="115"/>
      <c r="VJ696" s="115"/>
      <c r="VK696" s="115"/>
      <c r="VL696" s="115"/>
      <c r="VM696" s="115"/>
      <c r="VN696" s="115"/>
      <c r="VO696" s="115"/>
      <c r="VP696" s="115"/>
      <c r="VQ696" s="115"/>
      <c r="VR696" s="115"/>
      <c r="VS696" s="115"/>
      <c r="VT696" s="115"/>
      <c r="VU696" s="115"/>
      <c r="VV696" s="115"/>
      <c r="VW696" s="115"/>
      <c r="VX696" s="115"/>
      <c r="VY696" s="115"/>
      <c r="VZ696" s="115"/>
      <c r="WA696" s="115"/>
      <c r="WB696" s="115"/>
      <c r="WC696" s="115"/>
      <c r="WD696" s="115"/>
      <c r="WE696" s="115"/>
      <c r="WF696" s="115"/>
      <c r="WG696" s="115"/>
      <c r="WH696" s="115"/>
      <c r="WI696" s="115"/>
      <c r="WJ696" s="115"/>
      <c r="WK696" s="115"/>
      <c r="WL696" s="115"/>
      <c r="WM696" s="115"/>
      <c r="WN696" s="115"/>
      <c r="WO696" s="115"/>
      <c r="WP696" s="115"/>
      <c r="WQ696" s="115"/>
      <c r="WR696" s="115"/>
      <c r="WS696" s="115"/>
      <c r="WT696" s="115"/>
      <c r="WU696" s="115"/>
      <c r="WV696" s="115"/>
      <c r="WW696" s="115"/>
      <c r="WX696" s="115"/>
      <c r="WY696" s="115"/>
      <c r="WZ696" s="115"/>
      <c r="XA696" s="115"/>
      <c r="XB696" s="115"/>
      <c r="XC696" s="115"/>
      <c r="XD696" s="115"/>
      <c r="XE696" s="115"/>
      <c r="XF696" s="115"/>
      <c r="XG696" s="115"/>
      <c r="XH696" s="115"/>
      <c r="XI696" s="115"/>
      <c r="XJ696" s="115"/>
      <c r="XK696" s="115"/>
      <c r="XL696" s="115"/>
      <c r="XM696" s="115"/>
      <c r="XN696" s="115"/>
      <c r="XO696" s="115"/>
      <c r="XP696" s="115"/>
      <c r="XQ696" s="115"/>
      <c r="XR696" s="115"/>
      <c r="XS696" s="115"/>
      <c r="XT696" s="115"/>
      <c r="XU696" s="115"/>
      <c r="XV696" s="115"/>
      <c r="XW696" s="115"/>
      <c r="XX696" s="115"/>
      <c r="XY696" s="115"/>
      <c r="XZ696" s="115"/>
      <c r="YA696" s="115"/>
      <c r="YB696" s="115"/>
      <c r="YC696" s="115"/>
      <c r="YD696" s="115"/>
      <c r="YE696" s="115"/>
      <c r="YF696" s="115"/>
      <c r="YG696" s="115"/>
      <c r="YH696" s="115"/>
      <c r="YI696" s="115"/>
      <c r="YJ696" s="115"/>
      <c r="YK696" s="115"/>
      <c r="YL696" s="115"/>
      <c r="YM696" s="115"/>
      <c r="YN696" s="115"/>
      <c r="YO696" s="115"/>
      <c r="YP696" s="115"/>
      <c r="YQ696" s="115"/>
      <c r="YR696" s="115"/>
      <c r="YS696" s="115"/>
      <c r="YT696" s="115"/>
      <c r="YU696" s="115"/>
      <c r="YV696" s="115"/>
      <c r="YW696" s="115"/>
      <c r="YX696" s="115"/>
      <c r="YY696" s="115"/>
      <c r="YZ696" s="115"/>
      <c r="ZA696" s="115"/>
      <c r="ZB696" s="115"/>
      <c r="ZC696" s="115"/>
      <c r="ZD696" s="115"/>
      <c r="ZE696" s="115"/>
      <c r="ZF696" s="115"/>
      <c r="ZG696" s="115"/>
      <c r="ZH696" s="115"/>
      <c r="ZI696" s="115"/>
      <c r="ZJ696" s="115"/>
      <c r="ZK696" s="115"/>
      <c r="ZL696" s="115"/>
      <c r="ZM696" s="115"/>
      <c r="ZN696" s="115"/>
      <c r="ZO696" s="115"/>
      <c r="ZP696" s="115"/>
      <c r="ZQ696" s="115"/>
      <c r="ZR696" s="115"/>
      <c r="ZS696" s="115"/>
      <c r="ZT696" s="115"/>
      <c r="ZU696" s="115"/>
      <c r="ZV696" s="115"/>
      <c r="ZW696" s="115"/>
      <c r="ZX696" s="115"/>
      <c r="ZY696" s="115"/>
      <c r="ZZ696" s="115"/>
      <c r="AAA696" s="115"/>
      <c r="AAB696" s="115"/>
      <c r="AAC696" s="115"/>
      <c r="AAD696" s="115"/>
      <c r="AAE696" s="115"/>
      <c r="AAF696" s="115"/>
      <c r="AAG696" s="115"/>
      <c r="AAH696" s="115"/>
      <c r="AAI696" s="115"/>
      <c r="AAJ696" s="115"/>
      <c r="AAK696" s="115"/>
      <c r="AAL696" s="115"/>
      <c r="AAM696" s="115"/>
      <c r="AAN696" s="115"/>
      <c r="AAO696" s="115"/>
      <c r="AAP696" s="115"/>
      <c r="AAQ696" s="115"/>
      <c r="AAR696" s="115"/>
      <c r="AAS696" s="115"/>
      <c r="AAT696" s="115"/>
      <c r="AAU696" s="115"/>
      <c r="AAV696" s="115"/>
      <c r="AAW696" s="115"/>
      <c r="AAX696" s="115"/>
      <c r="AAY696" s="115"/>
      <c r="AAZ696" s="115"/>
      <c r="ABA696" s="115"/>
      <c r="ABB696" s="115"/>
      <c r="ABC696" s="115"/>
      <c r="ABD696" s="115"/>
      <c r="ABE696" s="115"/>
      <c r="ABF696" s="115"/>
      <c r="ABG696" s="115"/>
      <c r="ABH696" s="115"/>
      <c r="ABI696" s="115"/>
      <c r="ABJ696" s="115"/>
      <c r="ABK696" s="115"/>
      <c r="ABL696" s="115"/>
      <c r="ABM696" s="115"/>
      <c r="ABN696" s="115"/>
      <c r="ABO696" s="115"/>
      <c r="ABP696" s="115"/>
      <c r="ABQ696" s="115"/>
      <c r="ABR696" s="115"/>
      <c r="ABS696" s="115"/>
      <c r="ABT696" s="115"/>
      <c r="ABU696" s="115"/>
      <c r="ABV696" s="115"/>
      <c r="ABW696" s="115"/>
      <c r="ABX696" s="115"/>
      <c r="ABY696" s="115"/>
      <c r="ABZ696" s="115"/>
      <c r="ACA696" s="115"/>
      <c r="ACB696" s="115"/>
      <c r="ACC696" s="115"/>
      <c r="ACD696" s="115"/>
      <c r="ACE696" s="115"/>
      <c r="ACF696" s="115"/>
      <c r="ACG696" s="115"/>
      <c r="ACH696" s="115"/>
      <c r="ACI696" s="115"/>
      <c r="ACJ696" s="115"/>
      <c r="ACK696" s="115"/>
      <c r="ACL696" s="115"/>
      <c r="ACM696" s="115"/>
      <c r="ACN696" s="115"/>
      <c r="ACO696" s="115"/>
      <c r="ACP696" s="115"/>
      <c r="ACQ696" s="115"/>
      <c r="ACR696" s="115"/>
      <c r="ACS696" s="115"/>
      <c r="ACT696" s="115"/>
      <c r="ACU696" s="115"/>
      <c r="ACV696" s="115"/>
      <c r="ACW696" s="115"/>
      <c r="ACX696" s="115"/>
      <c r="ACY696" s="115"/>
      <c r="ACZ696" s="115"/>
      <c r="ADA696" s="115"/>
      <c r="ADB696" s="115"/>
      <c r="ADC696" s="115"/>
      <c r="ADD696" s="115"/>
      <c r="ADE696" s="115"/>
      <c r="ADF696" s="115"/>
      <c r="ADG696" s="115"/>
      <c r="ADH696" s="115"/>
      <c r="ADI696" s="115"/>
      <c r="ADJ696" s="115"/>
      <c r="ADK696" s="115"/>
      <c r="ADL696" s="115"/>
      <c r="ADM696" s="115"/>
      <c r="ADN696" s="115"/>
      <c r="ADO696" s="115"/>
      <c r="ADP696" s="115"/>
      <c r="ADQ696" s="115"/>
      <c r="ADR696" s="115"/>
      <c r="ADS696" s="115"/>
      <c r="ADT696" s="115"/>
      <c r="ADU696" s="115"/>
      <c r="ADV696" s="115"/>
      <c r="ADW696" s="115"/>
      <c r="ADX696" s="115"/>
      <c r="ADY696" s="115"/>
      <c r="ADZ696" s="115"/>
      <c r="AEA696" s="115"/>
      <c r="AEB696" s="115"/>
      <c r="AEC696" s="115"/>
      <c r="AED696" s="115"/>
      <c r="AEE696" s="115"/>
      <c r="AEF696" s="115"/>
      <c r="AEG696" s="115"/>
      <c r="AEH696" s="115"/>
      <c r="AEI696" s="115"/>
      <c r="AEJ696" s="115"/>
      <c r="AEK696" s="115"/>
      <c r="AEL696" s="115"/>
      <c r="AEM696" s="115"/>
      <c r="AEN696" s="115"/>
      <c r="AEO696" s="115"/>
      <c r="AEP696" s="115"/>
      <c r="AEQ696" s="115"/>
      <c r="AER696" s="115"/>
      <c r="AES696" s="115"/>
      <c r="AET696" s="115"/>
      <c r="AEU696" s="115"/>
      <c r="AEV696" s="115"/>
      <c r="AEW696" s="115"/>
      <c r="AEX696" s="115"/>
      <c r="AEY696" s="115"/>
      <c r="AEZ696" s="115"/>
      <c r="AFA696" s="115"/>
      <c r="AFB696" s="115"/>
      <c r="AFC696" s="115"/>
      <c r="AFD696" s="115"/>
      <c r="AFE696" s="115"/>
      <c r="AFF696" s="115"/>
      <c r="AFG696" s="115"/>
      <c r="AFH696" s="115"/>
      <c r="AFI696" s="115"/>
      <c r="AFJ696" s="115"/>
      <c r="AFK696" s="115"/>
      <c r="AFL696" s="115"/>
      <c r="AFM696" s="115"/>
      <c r="AFN696" s="115"/>
      <c r="AFO696" s="115"/>
      <c r="AFP696" s="115"/>
      <c r="AFQ696" s="115"/>
      <c r="AFR696" s="115"/>
      <c r="AFS696" s="115"/>
      <c r="AFT696" s="115"/>
      <c r="AFU696" s="115"/>
      <c r="AFV696" s="115"/>
      <c r="AFW696" s="115"/>
      <c r="AFX696" s="115"/>
      <c r="AFY696" s="115"/>
      <c r="AFZ696" s="115"/>
      <c r="AGA696" s="115"/>
      <c r="AGB696" s="115"/>
      <c r="AGC696" s="115"/>
      <c r="AGD696" s="115"/>
      <c r="AGE696" s="115"/>
      <c r="AGF696" s="115"/>
      <c r="AGG696" s="115"/>
      <c r="AGH696" s="115"/>
      <c r="AGI696" s="115"/>
      <c r="AGJ696" s="115"/>
      <c r="AGK696" s="115"/>
      <c r="AGL696" s="115"/>
      <c r="AGM696" s="115"/>
      <c r="AGN696" s="115"/>
      <c r="AGO696" s="115"/>
      <c r="AGP696" s="115"/>
      <c r="AGQ696" s="115"/>
      <c r="AGR696" s="115"/>
      <c r="AGS696" s="115"/>
      <c r="AGT696" s="115"/>
      <c r="AGU696" s="115"/>
      <c r="AGV696" s="115"/>
      <c r="AGW696" s="115"/>
      <c r="AGX696" s="115"/>
      <c r="AGY696" s="115"/>
      <c r="AGZ696" s="115"/>
      <c r="AHA696" s="115"/>
      <c r="AHB696" s="115"/>
      <c r="AHC696" s="115"/>
      <c r="AHD696" s="115"/>
      <c r="AHE696" s="115"/>
      <c r="AHF696" s="115"/>
      <c r="AHG696" s="115"/>
      <c r="AHH696" s="115"/>
      <c r="AHI696" s="115"/>
      <c r="AHJ696" s="115"/>
      <c r="AHK696" s="115"/>
      <c r="AHL696" s="115"/>
      <c r="AHM696" s="115"/>
      <c r="AHN696" s="115"/>
      <c r="AHO696" s="115"/>
      <c r="AHP696" s="115"/>
      <c r="AHQ696" s="115"/>
      <c r="AHR696" s="115"/>
      <c r="AHS696" s="115"/>
      <c r="AHT696" s="115"/>
      <c r="AHU696" s="115"/>
      <c r="AHV696" s="115"/>
      <c r="AHW696" s="115"/>
      <c r="AHX696" s="115"/>
      <c r="AHY696" s="115"/>
      <c r="AHZ696" s="115"/>
      <c r="AIA696" s="115"/>
      <c r="AIB696" s="115"/>
      <c r="AIC696" s="115"/>
      <c r="AID696" s="115"/>
      <c r="AIE696" s="115"/>
      <c r="AIF696" s="115"/>
      <c r="AIG696" s="115"/>
      <c r="AIH696" s="115"/>
      <c r="AII696" s="115"/>
      <c r="AIJ696" s="115"/>
      <c r="AIK696" s="115"/>
      <c r="AIL696" s="115"/>
      <c r="AIM696" s="115"/>
      <c r="AIN696" s="115"/>
      <c r="AIO696" s="115"/>
      <c r="AIP696" s="115"/>
      <c r="AIQ696" s="115"/>
      <c r="AIR696" s="115"/>
      <c r="AIS696" s="115"/>
      <c r="AIT696" s="115"/>
      <c r="AIU696" s="115"/>
      <c r="AIV696" s="115"/>
      <c r="AIW696" s="115"/>
      <c r="AIX696" s="115"/>
      <c r="AIY696" s="115"/>
      <c r="AIZ696" s="115"/>
      <c r="AJA696" s="115"/>
      <c r="AJB696" s="115"/>
      <c r="AJC696" s="115"/>
      <c r="AJD696" s="115"/>
      <c r="AJE696" s="115"/>
      <c r="AJF696" s="115"/>
      <c r="AJG696" s="115"/>
      <c r="AJH696" s="115"/>
      <c r="AJI696" s="115"/>
      <c r="AJJ696" s="115"/>
      <c r="AJK696" s="115"/>
      <c r="AJL696" s="115"/>
      <c r="AJM696" s="115"/>
      <c r="AJN696" s="115"/>
      <c r="AJO696" s="115"/>
      <c r="AJP696" s="115"/>
      <c r="AJQ696" s="115"/>
      <c r="AJR696" s="115"/>
      <c r="AJS696" s="115"/>
      <c r="AJT696" s="115"/>
      <c r="AJU696" s="115"/>
      <c r="AJV696" s="115"/>
      <c r="AJW696" s="115"/>
      <c r="AJX696" s="115"/>
      <c r="AJY696" s="115"/>
      <c r="AJZ696" s="115"/>
      <c r="AKA696" s="115"/>
      <c r="AKB696" s="115"/>
      <c r="AKC696" s="115"/>
      <c r="AKD696" s="115"/>
      <c r="AKE696" s="115"/>
      <c r="AKF696" s="115"/>
      <c r="AKG696" s="115"/>
      <c r="AKH696" s="115"/>
      <c r="AKI696" s="115"/>
      <c r="AKJ696" s="115"/>
      <c r="AKK696" s="115"/>
      <c r="AKL696" s="115"/>
      <c r="AKM696" s="115"/>
      <c r="AKN696" s="115"/>
      <c r="AKO696" s="115"/>
      <c r="AKP696" s="115"/>
      <c r="AKQ696" s="115"/>
      <c r="AKR696" s="115"/>
      <c r="AKS696" s="115"/>
      <c r="AKT696" s="115"/>
      <c r="AKU696" s="115"/>
      <c r="AKV696" s="115"/>
      <c r="AKW696" s="115"/>
      <c r="AKX696" s="115"/>
      <c r="AKY696" s="115"/>
      <c r="AKZ696" s="115"/>
      <c r="ALA696" s="115"/>
      <c r="ALB696" s="115"/>
      <c r="ALC696" s="115"/>
      <c r="ALD696" s="115"/>
      <c r="ALE696" s="115"/>
      <c r="ALF696" s="115"/>
      <c r="ALG696" s="115"/>
      <c r="ALH696" s="115"/>
      <c r="ALI696" s="115"/>
      <c r="ALJ696" s="115"/>
      <c r="ALK696" s="115"/>
      <c r="ALL696" s="115"/>
      <c r="ALM696" s="115"/>
      <c r="ALN696" s="115"/>
      <c r="ALO696" s="115"/>
      <c r="ALP696" s="115"/>
      <c r="ALQ696" s="115"/>
      <c r="ALR696" s="115"/>
      <c r="ALS696" s="115"/>
      <c r="ALT696"/>
      <c r="ALU696"/>
      <c r="ALV696"/>
      <c r="ALW696"/>
      <c r="ALX696"/>
      <c r="ALY696"/>
      <c r="ALZ696"/>
      <c r="AMA696"/>
      <c r="AMB696"/>
      <c r="AMC696"/>
      <c r="AMD696"/>
      <c r="AME696"/>
      <c r="AMF696"/>
      <c r="AMG696"/>
      <c r="AMH696"/>
      <c r="AMI696"/>
      <c r="AMJ696"/>
      <c r="AMK696"/>
    </row>
    <row r="697" spans="1:1025" s="103" customFormat="1" ht="37.5">
      <c r="A697" s="115"/>
      <c r="B697" s="89"/>
      <c r="C697" s="37" t="s">
        <v>117</v>
      </c>
      <c r="D697" s="37">
        <v>934</v>
      </c>
      <c r="E697" s="130" t="s">
        <v>14</v>
      </c>
      <c r="F697" s="130" t="s">
        <v>30</v>
      </c>
      <c r="G697" s="82">
        <v>5030010030</v>
      </c>
      <c r="H697" s="83"/>
      <c r="I697" s="90">
        <f t="shared" si="267"/>
        <v>300000</v>
      </c>
      <c r="J697" s="90">
        <f t="shared" si="284"/>
        <v>600000</v>
      </c>
      <c r="K697" s="77">
        <f t="shared" si="284"/>
        <v>-300000</v>
      </c>
      <c r="L697" s="77">
        <f t="shared" si="284"/>
        <v>0</v>
      </c>
      <c r="M697" s="77">
        <f t="shared" si="284"/>
        <v>0</v>
      </c>
      <c r="N697" s="77">
        <f t="shared" si="284"/>
        <v>0</v>
      </c>
      <c r="O697" s="90">
        <f t="shared" si="284"/>
        <v>0</v>
      </c>
      <c r="P697" s="77">
        <f t="shared" si="284"/>
        <v>0</v>
      </c>
      <c r="Q697" s="77">
        <f t="shared" si="284"/>
        <v>0</v>
      </c>
      <c r="R697" s="77">
        <f t="shared" si="284"/>
        <v>0</v>
      </c>
      <c r="S697" s="77">
        <f t="shared" si="284"/>
        <v>0</v>
      </c>
      <c r="T697" s="77">
        <f t="shared" si="284"/>
        <v>0</v>
      </c>
      <c r="U697" s="133">
        <f t="shared" si="284"/>
        <v>0</v>
      </c>
      <c r="V697" s="115"/>
      <c r="W697" s="115"/>
      <c r="X697" s="115"/>
      <c r="Y697" s="115"/>
      <c r="Z697" s="115"/>
      <c r="AA697" s="115"/>
      <c r="AB697" s="115"/>
      <c r="AC697" s="115"/>
      <c r="AD697" s="115"/>
      <c r="AE697" s="115"/>
      <c r="AF697" s="115"/>
      <c r="AG697" s="115"/>
      <c r="AH697" s="115"/>
      <c r="AI697" s="115"/>
      <c r="AJ697" s="115"/>
      <c r="AK697" s="115"/>
      <c r="AL697" s="115"/>
      <c r="AM697" s="115"/>
      <c r="AN697" s="115"/>
      <c r="AO697" s="115"/>
      <c r="AP697" s="115"/>
      <c r="AQ697" s="115"/>
      <c r="AR697" s="115"/>
      <c r="AS697" s="115"/>
      <c r="AT697" s="115"/>
      <c r="AU697" s="115"/>
      <c r="AV697" s="115"/>
      <c r="AW697" s="115"/>
      <c r="AX697" s="115"/>
      <c r="AY697" s="115"/>
      <c r="AZ697" s="115"/>
      <c r="BA697" s="115"/>
      <c r="BB697" s="115"/>
      <c r="BC697" s="115"/>
      <c r="BD697" s="115"/>
      <c r="BE697" s="115"/>
      <c r="BF697" s="115"/>
      <c r="BG697" s="115"/>
      <c r="BH697" s="115"/>
      <c r="BI697" s="115"/>
      <c r="BJ697" s="115"/>
      <c r="BK697" s="115"/>
      <c r="BL697" s="115"/>
      <c r="BM697" s="115"/>
      <c r="BN697" s="115"/>
      <c r="BO697" s="115"/>
      <c r="BP697" s="115"/>
      <c r="BQ697" s="115"/>
      <c r="BR697" s="115"/>
      <c r="BS697" s="115"/>
      <c r="BT697" s="115"/>
      <c r="BU697" s="115"/>
      <c r="BV697" s="115"/>
      <c r="BW697" s="115"/>
      <c r="BX697" s="115"/>
      <c r="BY697" s="115"/>
      <c r="BZ697" s="115"/>
      <c r="CA697" s="115"/>
      <c r="CB697" s="115"/>
      <c r="CC697" s="115"/>
      <c r="CD697" s="115"/>
      <c r="CE697" s="115"/>
      <c r="CF697" s="115"/>
      <c r="CG697" s="115"/>
      <c r="CH697" s="115"/>
      <c r="CI697" s="115"/>
      <c r="CJ697" s="115"/>
      <c r="CK697" s="115"/>
      <c r="CL697" s="115"/>
      <c r="CM697" s="115"/>
      <c r="CN697" s="115"/>
      <c r="CO697" s="115"/>
      <c r="CP697" s="115"/>
      <c r="CQ697" s="115"/>
      <c r="CR697" s="115"/>
      <c r="CS697" s="115"/>
      <c r="CT697" s="115"/>
      <c r="CU697" s="115"/>
      <c r="CV697" s="115"/>
      <c r="CW697" s="115"/>
      <c r="CX697" s="115"/>
      <c r="CY697" s="115"/>
      <c r="CZ697" s="115"/>
      <c r="DA697" s="115"/>
      <c r="DB697" s="115"/>
      <c r="DC697" s="115"/>
      <c r="DD697" s="115"/>
      <c r="DE697" s="115"/>
      <c r="DF697" s="115"/>
      <c r="DG697" s="115"/>
      <c r="DH697" s="115"/>
      <c r="DI697" s="115"/>
      <c r="DJ697" s="115"/>
      <c r="DK697" s="115"/>
      <c r="DL697" s="115"/>
      <c r="DM697" s="115"/>
      <c r="DN697" s="115"/>
      <c r="DO697" s="115"/>
      <c r="DP697" s="115"/>
      <c r="DQ697" s="115"/>
      <c r="DR697" s="115"/>
      <c r="DS697" s="115"/>
      <c r="DT697" s="115"/>
      <c r="DU697" s="115"/>
      <c r="DV697" s="115"/>
      <c r="DW697" s="115"/>
      <c r="DX697" s="115"/>
      <c r="DY697" s="115"/>
      <c r="DZ697" s="115"/>
      <c r="EA697" s="115"/>
      <c r="EB697" s="115"/>
      <c r="EC697" s="115"/>
      <c r="ED697" s="115"/>
      <c r="EE697" s="115"/>
      <c r="EF697" s="115"/>
      <c r="EG697" s="115"/>
      <c r="EH697" s="115"/>
      <c r="EI697" s="115"/>
      <c r="EJ697" s="115"/>
      <c r="EK697" s="115"/>
      <c r="EL697" s="115"/>
      <c r="EM697" s="115"/>
      <c r="EN697" s="115"/>
      <c r="EO697" s="115"/>
      <c r="EP697" s="115"/>
      <c r="EQ697" s="115"/>
      <c r="ER697" s="115"/>
      <c r="ES697" s="115"/>
      <c r="ET697" s="115"/>
      <c r="EU697" s="115"/>
      <c r="EV697" s="115"/>
      <c r="EW697" s="115"/>
      <c r="EX697" s="115"/>
      <c r="EY697" s="115"/>
      <c r="EZ697" s="115"/>
      <c r="FA697" s="115"/>
      <c r="FB697" s="115"/>
      <c r="FC697" s="115"/>
      <c r="FD697" s="115"/>
      <c r="FE697" s="115"/>
      <c r="FF697" s="115"/>
      <c r="FG697" s="115"/>
      <c r="FH697" s="115"/>
      <c r="FI697" s="115"/>
      <c r="FJ697" s="115"/>
      <c r="FK697" s="115"/>
      <c r="FL697" s="115"/>
      <c r="FM697" s="115"/>
      <c r="FN697" s="115"/>
      <c r="FO697" s="115"/>
      <c r="FP697" s="115"/>
      <c r="FQ697" s="115"/>
      <c r="FR697" s="115"/>
      <c r="FS697" s="115"/>
      <c r="FT697" s="115"/>
      <c r="FU697" s="115"/>
      <c r="FV697" s="115"/>
      <c r="FW697" s="115"/>
      <c r="FX697" s="115"/>
      <c r="FY697" s="115"/>
      <c r="FZ697" s="115"/>
      <c r="GA697" s="115"/>
      <c r="GB697" s="115"/>
      <c r="GC697" s="115"/>
      <c r="GD697" s="115"/>
      <c r="GE697" s="115"/>
      <c r="GF697" s="115"/>
      <c r="GG697" s="115"/>
      <c r="GH697" s="115"/>
      <c r="GI697" s="115"/>
      <c r="GJ697" s="115"/>
      <c r="GK697" s="115"/>
      <c r="GL697" s="115"/>
      <c r="GM697" s="115"/>
      <c r="GN697" s="115"/>
      <c r="GO697" s="115"/>
      <c r="GP697" s="115"/>
      <c r="GQ697" s="115"/>
      <c r="GR697" s="115"/>
      <c r="GS697" s="115"/>
      <c r="GT697" s="115"/>
      <c r="GU697" s="115"/>
      <c r="GV697" s="115"/>
      <c r="GW697" s="115"/>
      <c r="GX697" s="115"/>
      <c r="GY697" s="115"/>
      <c r="GZ697" s="115"/>
      <c r="HA697" s="115"/>
      <c r="HB697" s="115"/>
      <c r="HC697" s="115"/>
      <c r="HD697" s="115"/>
      <c r="HE697" s="115"/>
      <c r="HF697" s="115"/>
      <c r="HG697" s="115"/>
      <c r="HH697" s="115"/>
      <c r="HI697" s="115"/>
      <c r="HJ697" s="115"/>
      <c r="HK697" s="115"/>
      <c r="HL697" s="115"/>
      <c r="HM697" s="115"/>
      <c r="HN697" s="115"/>
      <c r="HO697" s="115"/>
      <c r="HP697" s="115"/>
      <c r="HQ697" s="115"/>
      <c r="HR697" s="115"/>
      <c r="HS697" s="115"/>
      <c r="HT697" s="115"/>
      <c r="HU697" s="115"/>
      <c r="HV697" s="115"/>
      <c r="HW697" s="115"/>
      <c r="HX697" s="115"/>
      <c r="HY697" s="115"/>
      <c r="HZ697" s="115"/>
      <c r="IA697" s="115"/>
      <c r="IB697" s="115"/>
      <c r="IC697" s="115"/>
      <c r="ID697" s="115"/>
      <c r="IE697" s="115"/>
      <c r="IF697" s="115"/>
      <c r="IG697" s="115"/>
      <c r="IH697" s="115"/>
      <c r="II697" s="115"/>
      <c r="IJ697" s="115"/>
      <c r="IK697" s="115"/>
      <c r="IL697" s="115"/>
      <c r="IM697" s="115"/>
      <c r="IN697" s="115"/>
      <c r="IO697" s="115"/>
      <c r="IP697" s="115"/>
      <c r="IQ697" s="115"/>
      <c r="IR697" s="115"/>
      <c r="IS697" s="115"/>
      <c r="IT697" s="115"/>
      <c r="IU697" s="115"/>
      <c r="IV697" s="115"/>
      <c r="IW697" s="115"/>
      <c r="IX697" s="115"/>
      <c r="IY697" s="115"/>
      <c r="IZ697" s="115"/>
      <c r="JA697" s="115"/>
      <c r="JB697" s="115"/>
      <c r="JC697" s="115"/>
      <c r="JD697" s="115"/>
      <c r="JE697" s="115"/>
      <c r="JF697" s="115"/>
      <c r="JG697" s="115"/>
      <c r="JH697" s="115"/>
      <c r="JI697" s="115"/>
      <c r="JJ697" s="115"/>
      <c r="JK697" s="115"/>
      <c r="JL697" s="115"/>
      <c r="JM697" s="115"/>
      <c r="JN697" s="115"/>
      <c r="JO697" s="115"/>
      <c r="JP697" s="115"/>
      <c r="JQ697" s="115"/>
      <c r="JR697" s="115"/>
      <c r="JS697" s="115"/>
      <c r="JT697" s="115"/>
      <c r="JU697" s="115"/>
      <c r="JV697" s="115"/>
      <c r="JW697" s="115"/>
      <c r="JX697" s="115"/>
      <c r="JY697" s="115"/>
      <c r="JZ697" s="115"/>
      <c r="KA697" s="115"/>
      <c r="KB697" s="115"/>
      <c r="KC697" s="115"/>
      <c r="KD697" s="115"/>
      <c r="KE697" s="115"/>
      <c r="KF697" s="115"/>
      <c r="KG697" s="115"/>
      <c r="KH697" s="115"/>
      <c r="KI697" s="115"/>
      <c r="KJ697" s="115"/>
      <c r="KK697" s="115"/>
      <c r="KL697" s="115"/>
      <c r="KM697" s="115"/>
      <c r="KN697" s="115"/>
      <c r="KO697" s="115"/>
      <c r="KP697" s="115"/>
      <c r="KQ697" s="115"/>
      <c r="KR697" s="115"/>
      <c r="KS697" s="115"/>
      <c r="KT697" s="115"/>
      <c r="KU697" s="115"/>
      <c r="KV697" s="115"/>
      <c r="KW697" s="115"/>
      <c r="KX697" s="115"/>
      <c r="KY697" s="115"/>
      <c r="KZ697" s="115"/>
      <c r="LA697" s="115"/>
      <c r="LB697" s="115"/>
      <c r="LC697" s="115"/>
      <c r="LD697" s="115"/>
      <c r="LE697" s="115"/>
      <c r="LF697" s="115"/>
      <c r="LG697" s="115"/>
      <c r="LH697" s="115"/>
      <c r="LI697" s="115"/>
      <c r="LJ697" s="115"/>
      <c r="LK697" s="115"/>
      <c r="LL697" s="115"/>
      <c r="LM697" s="115"/>
      <c r="LN697" s="115"/>
      <c r="LO697" s="115"/>
      <c r="LP697" s="115"/>
      <c r="LQ697" s="115"/>
      <c r="LR697" s="115"/>
      <c r="LS697" s="115"/>
      <c r="LT697" s="115"/>
      <c r="LU697" s="115"/>
      <c r="LV697" s="115"/>
      <c r="LW697" s="115"/>
      <c r="LX697" s="115"/>
      <c r="LY697" s="115"/>
      <c r="LZ697" s="115"/>
      <c r="MA697" s="115"/>
      <c r="MB697" s="115"/>
      <c r="MC697" s="115"/>
      <c r="MD697" s="115"/>
      <c r="ME697" s="115"/>
      <c r="MF697" s="115"/>
      <c r="MG697" s="115"/>
      <c r="MH697" s="115"/>
      <c r="MI697" s="115"/>
      <c r="MJ697" s="115"/>
      <c r="MK697" s="115"/>
      <c r="ML697" s="115"/>
      <c r="MM697" s="115"/>
      <c r="MN697" s="115"/>
      <c r="MO697" s="115"/>
      <c r="MP697" s="115"/>
      <c r="MQ697" s="115"/>
      <c r="MR697" s="115"/>
      <c r="MS697" s="115"/>
      <c r="MT697" s="115"/>
      <c r="MU697" s="115"/>
      <c r="MV697" s="115"/>
      <c r="MW697" s="115"/>
      <c r="MX697" s="115"/>
      <c r="MY697" s="115"/>
      <c r="MZ697" s="115"/>
      <c r="NA697" s="115"/>
      <c r="NB697" s="115"/>
      <c r="NC697" s="115"/>
      <c r="ND697" s="115"/>
      <c r="NE697" s="115"/>
      <c r="NF697" s="115"/>
      <c r="NG697" s="115"/>
      <c r="NH697" s="115"/>
      <c r="NI697" s="115"/>
      <c r="NJ697" s="115"/>
      <c r="NK697" s="115"/>
      <c r="NL697" s="115"/>
      <c r="NM697" s="115"/>
      <c r="NN697" s="115"/>
      <c r="NO697" s="115"/>
      <c r="NP697" s="115"/>
      <c r="NQ697" s="115"/>
      <c r="NR697" s="115"/>
      <c r="NS697" s="115"/>
      <c r="NT697" s="115"/>
      <c r="NU697" s="115"/>
      <c r="NV697" s="115"/>
      <c r="NW697" s="115"/>
      <c r="NX697" s="115"/>
      <c r="NY697" s="115"/>
      <c r="NZ697" s="115"/>
      <c r="OA697" s="115"/>
      <c r="OB697" s="115"/>
      <c r="OC697" s="115"/>
      <c r="OD697" s="115"/>
      <c r="OE697" s="115"/>
      <c r="OF697" s="115"/>
      <c r="OG697" s="115"/>
      <c r="OH697" s="115"/>
      <c r="OI697" s="115"/>
      <c r="OJ697" s="115"/>
      <c r="OK697" s="115"/>
      <c r="OL697" s="115"/>
      <c r="OM697" s="115"/>
      <c r="ON697" s="115"/>
      <c r="OO697" s="115"/>
      <c r="OP697" s="115"/>
      <c r="OQ697" s="115"/>
      <c r="OR697" s="115"/>
      <c r="OS697" s="115"/>
      <c r="OT697" s="115"/>
      <c r="OU697" s="115"/>
      <c r="OV697" s="115"/>
      <c r="OW697" s="115"/>
      <c r="OX697" s="115"/>
      <c r="OY697" s="115"/>
      <c r="OZ697" s="115"/>
      <c r="PA697" s="115"/>
      <c r="PB697" s="115"/>
      <c r="PC697" s="115"/>
      <c r="PD697" s="115"/>
      <c r="PE697" s="115"/>
      <c r="PF697" s="115"/>
      <c r="PG697" s="115"/>
      <c r="PH697" s="115"/>
      <c r="PI697" s="115"/>
      <c r="PJ697" s="115"/>
      <c r="PK697" s="115"/>
      <c r="PL697" s="115"/>
      <c r="PM697" s="115"/>
      <c r="PN697" s="115"/>
      <c r="PO697" s="115"/>
      <c r="PP697" s="115"/>
      <c r="PQ697" s="115"/>
      <c r="PR697" s="115"/>
      <c r="PS697" s="115"/>
      <c r="PT697" s="115"/>
      <c r="PU697" s="115"/>
      <c r="PV697" s="115"/>
      <c r="PW697" s="115"/>
      <c r="PX697" s="115"/>
      <c r="PY697" s="115"/>
      <c r="PZ697" s="115"/>
      <c r="QA697" s="115"/>
      <c r="QB697" s="115"/>
      <c r="QC697" s="115"/>
      <c r="QD697" s="115"/>
      <c r="QE697" s="115"/>
      <c r="QF697" s="115"/>
      <c r="QG697" s="115"/>
      <c r="QH697" s="115"/>
      <c r="QI697" s="115"/>
      <c r="QJ697" s="115"/>
      <c r="QK697" s="115"/>
      <c r="QL697" s="115"/>
      <c r="QM697" s="115"/>
      <c r="QN697" s="115"/>
      <c r="QO697" s="115"/>
      <c r="QP697" s="115"/>
      <c r="QQ697" s="115"/>
      <c r="QR697" s="115"/>
      <c r="QS697" s="115"/>
      <c r="QT697" s="115"/>
      <c r="QU697" s="115"/>
      <c r="QV697" s="115"/>
      <c r="QW697" s="115"/>
      <c r="QX697" s="115"/>
      <c r="QY697" s="115"/>
      <c r="QZ697" s="115"/>
      <c r="RA697" s="115"/>
      <c r="RB697" s="115"/>
      <c r="RC697" s="115"/>
      <c r="RD697" s="115"/>
      <c r="RE697" s="115"/>
      <c r="RF697" s="115"/>
      <c r="RG697" s="115"/>
      <c r="RH697" s="115"/>
      <c r="RI697" s="115"/>
      <c r="RJ697" s="115"/>
      <c r="RK697" s="115"/>
      <c r="RL697" s="115"/>
      <c r="RM697" s="115"/>
      <c r="RN697" s="115"/>
      <c r="RO697" s="115"/>
      <c r="RP697" s="115"/>
      <c r="RQ697" s="115"/>
      <c r="RR697" s="115"/>
      <c r="RS697" s="115"/>
      <c r="RT697" s="115"/>
      <c r="RU697" s="115"/>
      <c r="RV697" s="115"/>
      <c r="RW697" s="115"/>
      <c r="RX697" s="115"/>
      <c r="RY697" s="115"/>
      <c r="RZ697" s="115"/>
      <c r="SA697" s="115"/>
      <c r="SB697" s="115"/>
      <c r="SC697" s="115"/>
      <c r="SD697" s="115"/>
      <c r="SE697" s="115"/>
      <c r="SF697" s="115"/>
      <c r="SG697" s="115"/>
      <c r="SH697" s="115"/>
      <c r="SI697" s="115"/>
      <c r="SJ697" s="115"/>
      <c r="SK697" s="115"/>
      <c r="SL697" s="115"/>
      <c r="SM697" s="115"/>
      <c r="SN697" s="115"/>
      <c r="SO697" s="115"/>
      <c r="SP697" s="115"/>
      <c r="SQ697" s="115"/>
      <c r="SR697" s="115"/>
      <c r="SS697" s="115"/>
      <c r="ST697" s="115"/>
      <c r="SU697" s="115"/>
      <c r="SV697" s="115"/>
      <c r="SW697" s="115"/>
      <c r="SX697" s="115"/>
      <c r="SY697" s="115"/>
      <c r="SZ697" s="115"/>
      <c r="TA697" s="115"/>
      <c r="TB697" s="115"/>
      <c r="TC697" s="115"/>
      <c r="TD697" s="115"/>
      <c r="TE697" s="115"/>
      <c r="TF697" s="115"/>
      <c r="TG697" s="115"/>
      <c r="TH697" s="115"/>
      <c r="TI697" s="115"/>
      <c r="TJ697" s="115"/>
      <c r="TK697" s="115"/>
      <c r="TL697" s="115"/>
      <c r="TM697" s="115"/>
      <c r="TN697" s="115"/>
      <c r="TO697" s="115"/>
      <c r="TP697" s="115"/>
      <c r="TQ697" s="115"/>
      <c r="TR697" s="115"/>
      <c r="TS697" s="115"/>
      <c r="TT697" s="115"/>
      <c r="TU697" s="115"/>
      <c r="TV697" s="115"/>
      <c r="TW697" s="115"/>
      <c r="TX697" s="115"/>
      <c r="TY697" s="115"/>
      <c r="TZ697" s="115"/>
      <c r="UA697" s="115"/>
      <c r="UB697" s="115"/>
      <c r="UC697" s="115"/>
      <c r="UD697" s="115"/>
      <c r="UE697" s="115"/>
      <c r="UF697" s="115"/>
      <c r="UG697" s="115"/>
      <c r="UH697" s="115"/>
      <c r="UI697" s="115"/>
      <c r="UJ697" s="115"/>
      <c r="UK697" s="115"/>
      <c r="UL697" s="115"/>
      <c r="UM697" s="115"/>
      <c r="UN697" s="115"/>
      <c r="UO697" s="115"/>
      <c r="UP697" s="115"/>
      <c r="UQ697" s="115"/>
      <c r="UR697" s="115"/>
      <c r="US697" s="115"/>
      <c r="UT697" s="115"/>
      <c r="UU697" s="115"/>
      <c r="UV697" s="115"/>
      <c r="UW697" s="115"/>
      <c r="UX697" s="115"/>
      <c r="UY697" s="115"/>
      <c r="UZ697" s="115"/>
      <c r="VA697" s="115"/>
      <c r="VB697" s="115"/>
      <c r="VC697" s="115"/>
      <c r="VD697" s="115"/>
      <c r="VE697" s="115"/>
      <c r="VF697" s="115"/>
      <c r="VG697" s="115"/>
      <c r="VH697" s="115"/>
      <c r="VI697" s="115"/>
      <c r="VJ697" s="115"/>
      <c r="VK697" s="115"/>
      <c r="VL697" s="115"/>
      <c r="VM697" s="115"/>
      <c r="VN697" s="115"/>
      <c r="VO697" s="115"/>
      <c r="VP697" s="115"/>
      <c r="VQ697" s="115"/>
      <c r="VR697" s="115"/>
      <c r="VS697" s="115"/>
      <c r="VT697" s="115"/>
      <c r="VU697" s="115"/>
      <c r="VV697" s="115"/>
      <c r="VW697" s="115"/>
      <c r="VX697" s="115"/>
      <c r="VY697" s="115"/>
      <c r="VZ697" s="115"/>
      <c r="WA697" s="115"/>
      <c r="WB697" s="115"/>
      <c r="WC697" s="115"/>
      <c r="WD697" s="115"/>
      <c r="WE697" s="115"/>
      <c r="WF697" s="115"/>
      <c r="WG697" s="115"/>
      <c r="WH697" s="115"/>
      <c r="WI697" s="115"/>
      <c r="WJ697" s="115"/>
      <c r="WK697" s="115"/>
      <c r="WL697" s="115"/>
      <c r="WM697" s="115"/>
      <c r="WN697" s="115"/>
      <c r="WO697" s="115"/>
      <c r="WP697" s="115"/>
      <c r="WQ697" s="115"/>
      <c r="WR697" s="115"/>
      <c r="WS697" s="115"/>
      <c r="WT697" s="115"/>
      <c r="WU697" s="115"/>
      <c r="WV697" s="115"/>
      <c r="WW697" s="115"/>
      <c r="WX697" s="115"/>
      <c r="WY697" s="115"/>
      <c r="WZ697" s="115"/>
      <c r="XA697" s="115"/>
      <c r="XB697" s="115"/>
      <c r="XC697" s="115"/>
      <c r="XD697" s="115"/>
      <c r="XE697" s="115"/>
      <c r="XF697" s="115"/>
      <c r="XG697" s="115"/>
      <c r="XH697" s="115"/>
      <c r="XI697" s="115"/>
      <c r="XJ697" s="115"/>
      <c r="XK697" s="115"/>
      <c r="XL697" s="115"/>
      <c r="XM697" s="115"/>
      <c r="XN697" s="115"/>
      <c r="XO697" s="115"/>
      <c r="XP697" s="115"/>
      <c r="XQ697" s="115"/>
      <c r="XR697" s="115"/>
      <c r="XS697" s="115"/>
      <c r="XT697" s="115"/>
      <c r="XU697" s="115"/>
      <c r="XV697" s="115"/>
      <c r="XW697" s="115"/>
      <c r="XX697" s="115"/>
      <c r="XY697" s="115"/>
      <c r="XZ697" s="115"/>
      <c r="YA697" s="115"/>
      <c r="YB697" s="115"/>
      <c r="YC697" s="115"/>
      <c r="YD697" s="115"/>
      <c r="YE697" s="115"/>
      <c r="YF697" s="115"/>
      <c r="YG697" s="115"/>
      <c r="YH697" s="115"/>
      <c r="YI697" s="115"/>
      <c r="YJ697" s="115"/>
      <c r="YK697" s="115"/>
      <c r="YL697" s="115"/>
      <c r="YM697" s="115"/>
      <c r="YN697" s="115"/>
      <c r="YO697" s="115"/>
      <c r="YP697" s="115"/>
      <c r="YQ697" s="115"/>
      <c r="YR697" s="115"/>
      <c r="YS697" s="115"/>
      <c r="YT697" s="115"/>
      <c r="YU697" s="115"/>
      <c r="YV697" s="115"/>
      <c r="YW697" s="115"/>
      <c r="YX697" s="115"/>
      <c r="YY697" s="115"/>
      <c r="YZ697" s="115"/>
      <c r="ZA697" s="115"/>
      <c r="ZB697" s="115"/>
      <c r="ZC697" s="115"/>
      <c r="ZD697" s="115"/>
      <c r="ZE697" s="115"/>
      <c r="ZF697" s="115"/>
      <c r="ZG697" s="115"/>
      <c r="ZH697" s="115"/>
      <c r="ZI697" s="115"/>
      <c r="ZJ697" s="115"/>
      <c r="ZK697" s="115"/>
      <c r="ZL697" s="115"/>
      <c r="ZM697" s="115"/>
      <c r="ZN697" s="115"/>
      <c r="ZO697" s="115"/>
      <c r="ZP697" s="115"/>
      <c r="ZQ697" s="115"/>
      <c r="ZR697" s="115"/>
      <c r="ZS697" s="115"/>
      <c r="ZT697" s="115"/>
      <c r="ZU697" s="115"/>
      <c r="ZV697" s="115"/>
      <c r="ZW697" s="115"/>
      <c r="ZX697" s="115"/>
      <c r="ZY697" s="115"/>
      <c r="ZZ697" s="115"/>
      <c r="AAA697" s="115"/>
      <c r="AAB697" s="115"/>
      <c r="AAC697" s="115"/>
      <c r="AAD697" s="115"/>
      <c r="AAE697" s="115"/>
      <c r="AAF697" s="115"/>
      <c r="AAG697" s="115"/>
      <c r="AAH697" s="115"/>
      <c r="AAI697" s="115"/>
      <c r="AAJ697" s="115"/>
      <c r="AAK697" s="115"/>
      <c r="AAL697" s="115"/>
      <c r="AAM697" s="115"/>
      <c r="AAN697" s="115"/>
      <c r="AAO697" s="115"/>
      <c r="AAP697" s="115"/>
      <c r="AAQ697" s="115"/>
      <c r="AAR697" s="115"/>
      <c r="AAS697" s="115"/>
      <c r="AAT697" s="115"/>
      <c r="AAU697" s="115"/>
      <c r="AAV697" s="115"/>
      <c r="AAW697" s="115"/>
      <c r="AAX697" s="115"/>
      <c r="AAY697" s="115"/>
      <c r="AAZ697" s="115"/>
      <c r="ABA697" s="115"/>
      <c r="ABB697" s="115"/>
      <c r="ABC697" s="115"/>
      <c r="ABD697" s="115"/>
      <c r="ABE697" s="115"/>
      <c r="ABF697" s="115"/>
      <c r="ABG697" s="115"/>
      <c r="ABH697" s="115"/>
      <c r="ABI697" s="115"/>
      <c r="ABJ697" s="115"/>
      <c r="ABK697" s="115"/>
      <c r="ABL697" s="115"/>
      <c r="ABM697" s="115"/>
      <c r="ABN697" s="115"/>
      <c r="ABO697" s="115"/>
      <c r="ABP697" s="115"/>
      <c r="ABQ697" s="115"/>
      <c r="ABR697" s="115"/>
      <c r="ABS697" s="115"/>
      <c r="ABT697" s="115"/>
      <c r="ABU697" s="115"/>
      <c r="ABV697" s="115"/>
      <c r="ABW697" s="115"/>
      <c r="ABX697" s="115"/>
      <c r="ABY697" s="115"/>
      <c r="ABZ697" s="115"/>
      <c r="ACA697" s="115"/>
      <c r="ACB697" s="115"/>
      <c r="ACC697" s="115"/>
      <c r="ACD697" s="115"/>
      <c r="ACE697" s="115"/>
      <c r="ACF697" s="115"/>
      <c r="ACG697" s="115"/>
      <c r="ACH697" s="115"/>
      <c r="ACI697" s="115"/>
      <c r="ACJ697" s="115"/>
      <c r="ACK697" s="115"/>
      <c r="ACL697" s="115"/>
      <c r="ACM697" s="115"/>
      <c r="ACN697" s="115"/>
      <c r="ACO697" s="115"/>
      <c r="ACP697" s="115"/>
      <c r="ACQ697" s="115"/>
      <c r="ACR697" s="115"/>
      <c r="ACS697" s="115"/>
      <c r="ACT697" s="115"/>
      <c r="ACU697" s="115"/>
      <c r="ACV697" s="115"/>
      <c r="ACW697" s="115"/>
      <c r="ACX697" s="115"/>
      <c r="ACY697" s="115"/>
      <c r="ACZ697" s="115"/>
      <c r="ADA697" s="115"/>
      <c r="ADB697" s="115"/>
      <c r="ADC697" s="115"/>
      <c r="ADD697" s="115"/>
      <c r="ADE697" s="115"/>
      <c r="ADF697" s="115"/>
      <c r="ADG697" s="115"/>
      <c r="ADH697" s="115"/>
      <c r="ADI697" s="115"/>
      <c r="ADJ697" s="115"/>
      <c r="ADK697" s="115"/>
      <c r="ADL697" s="115"/>
      <c r="ADM697" s="115"/>
      <c r="ADN697" s="115"/>
      <c r="ADO697" s="115"/>
      <c r="ADP697" s="115"/>
      <c r="ADQ697" s="115"/>
      <c r="ADR697" s="115"/>
      <c r="ADS697" s="115"/>
      <c r="ADT697" s="115"/>
      <c r="ADU697" s="115"/>
      <c r="ADV697" s="115"/>
      <c r="ADW697" s="115"/>
      <c r="ADX697" s="115"/>
      <c r="ADY697" s="115"/>
      <c r="ADZ697" s="115"/>
      <c r="AEA697" s="115"/>
      <c r="AEB697" s="115"/>
      <c r="AEC697" s="115"/>
      <c r="AED697" s="115"/>
      <c r="AEE697" s="115"/>
      <c r="AEF697" s="115"/>
      <c r="AEG697" s="115"/>
      <c r="AEH697" s="115"/>
      <c r="AEI697" s="115"/>
      <c r="AEJ697" s="115"/>
      <c r="AEK697" s="115"/>
      <c r="AEL697" s="115"/>
      <c r="AEM697" s="115"/>
      <c r="AEN697" s="115"/>
      <c r="AEO697" s="115"/>
      <c r="AEP697" s="115"/>
      <c r="AEQ697" s="115"/>
      <c r="AER697" s="115"/>
      <c r="AES697" s="115"/>
      <c r="AET697" s="115"/>
      <c r="AEU697" s="115"/>
      <c r="AEV697" s="115"/>
      <c r="AEW697" s="115"/>
      <c r="AEX697" s="115"/>
      <c r="AEY697" s="115"/>
      <c r="AEZ697" s="115"/>
      <c r="AFA697" s="115"/>
      <c r="AFB697" s="115"/>
      <c r="AFC697" s="115"/>
      <c r="AFD697" s="115"/>
      <c r="AFE697" s="115"/>
      <c r="AFF697" s="115"/>
      <c r="AFG697" s="115"/>
      <c r="AFH697" s="115"/>
      <c r="AFI697" s="115"/>
      <c r="AFJ697" s="115"/>
      <c r="AFK697" s="115"/>
      <c r="AFL697" s="115"/>
      <c r="AFM697" s="115"/>
      <c r="AFN697" s="115"/>
      <c r="AFO697" s="115"/>
      <c r="AFP697" s="115"/>
      <c r="AFQ697" s="115"/>
      <c r="AFR697" s="115"/>
      <c r="AFS697" s="115"/>
      <c r="AFT697" s="115"/>
      <c r="AFU697" s="115"/>
      <c r="AFV697" s="115"/>
      <c r="AFW697" s="115"/>
      <c r="AFX697" s="115"/>
      <c r="AFY697" s="115"/>
      <c r="AFZ697" s="115"/>
      <c r="AGA697" s="115"/>
      <c r="AGB697" s="115"/>
      <c r="AGC697" s="115"/>
      <c r="AGD697" s="115"/>
      <c r="AGE697" s="115"/>
      <c r="AGF697" s="115"/>
      <c r="AGG697" s="115"/>
      <c r="AGH697" s="115"/>
      <c r="AGI697" s="115"/>
      <c r="AGJ697" s="115"/>
      <c r="AGK697" s="115"/>
      <c r="AGL697" s="115"/>
      <c r="AGM697" s="115"/>
      <c r="AGN697" s="115"/>
      <c r="AGO697" s="115"/>
      <c r="AGP697" s="115"/>
      <c r="AGQ697" s="115"/>
      <c r="AGR697" s="115"/>
      <c r="AGS697" s="115"/>
      <c r="AGT697" s="115"/>
      <c r="AGU697" s="115"/>
      <c r="AGV697" s="115"/>
      <c r="AGW697" s="115"/>
      <c r="AGX697" s="115"/>
      <c r="AGY697" s="115"/>
      <c r="AGZ697" s="115"/>
      <c r="AHA697" s="115"/>
      <c r="AHB697" s="115"/>
      <c r="AHC697" s="115"/>
      <c r="AHD697" s="115"/>
      <c r="AHE697" s="115"/>
      <c r="AHF697" s="115"/>
      <c r="AHG697" s="115"/>
      <c r="AHH697" s="115"/>
      <c r="AHI697" s="115"/>
      <c r="AHJ697" s="115"/>
      <c r="AHK697" s="115"/>
      <c r="AHL697" s="115"/>
      <c r="AHM697" s="115"/>
      <c r="AHN697" s="115"/>
      <c r="AHO697" s="115"/>
      <c r="AHP697" s="115"/>
      <c r="AHQ697" s="115"/>
      <c r="AHR697" s="115"/>
      <c r="AHS697" s="115"/>
      <c r="AHT697" s="115"/>
      <c r="AHU697" s="115"/>
      <c r="AHV697" s="115"/>
      <c r="AHW697" s="115"/>
      <c r="AHX697" s="115"/>
      <c r="AHY697" s="115"/>
      <c r="AHZ697" s="115"/>
      <c r="AIA697" s="115"/>
      <c r="AIB697" s="115"/>
      <c r="AIC697" s="115"/>
      <c r="AID697" s="115"/>
      <c r="AIE697" s="115"/>
      <c r="AIF697" s="115"/>
      <c r="AIG697" s="115"/>
      <c r="AIH697" s="115"/>
      <c r="AII697" s="115"/>
      <c r="AIJ697" s="115"/>
      <c r="AIK697" s="115"/>
      <c r="AIL697" s="115"/>
      <c r="AIM697" s="115"/>
      <c r="AIN697" s="115"/>
      <c r="AIO697" s="115"/>
      <c r="AIP697" s="115"/>
      <c r="AIQ697" s="115"/>
      <c r="AIR697" s="115"/>
      <c r="AIS697" s="115"/>
      <c r="AIT697" s="115"/>
      <c r="AIU697" s="115"/>
      <c r="AIV697" s="115"/>
      <c r="AIW697" s="115"/>
      <c r="AIX697" s="115"/>
      <c r="AIY697" s="115"/>
      <c r="AIZ697" s="115"/>
      <c r="AJA697" s="115"/>
      <c r="AJB697" s="115"/>
      <c r="AJC697" s="115"/>
      <c r="AJD697" s="115"/>
      <c r="AJE697" s="115"/>
      <c r="AJF697" s="115"/>
      <c r="AJG697" s="115"/>
      <c r="AJH697" s="115"/>
      <c r="AJI697" s="115"/>
      <c r="AJJ697" s="115"/>
      <c r="AJK697" s="115"/>
      <c r="AJL697" s="115"/>
      <c r="AJM697" s="115"/>
      <c r="AJN697" s="115"/>
      <c r="AJO697" s="115"/>
      <c r="AJP697" s="115"/>
      <c r="AJQ697" s="115"/>
      <c r="AJR697" s="115"/>
      <c r="AJS697" s="115"/>
      <c r="AJT697" s="115"/>
      <c r="AJU697" s="115"/>
      <c r="AJV697" s="115"/>
      <c r="AJW697" s="115"/>
      <c r="AJX697" s="115"/>
      <c r="AJY697" s="115"/>
      <c r="AJZ697" s="115"/>
      <c r="AKA697" s="115"/>
      <c r="AKB697" s="115"/>
      <c r="AKC697" s="115"/>
      <c r="AKD697" s="115"/>
      <c r="AKE697" s="115"/>
      <c r="AKF697" s="115"/>
      <c r="AKG697" s="115"/>
      <c r="AKH697" s="115"/>
      <c r="AKI697" s="115"/>
      <c r="AKJ697" s="115"/>
      <c r="AKK697" s="115"/>
      <c r="AKL697" s="115"/>
      <c r="AKM697" s="115"/>
      <c r="AKN697" s="115"/>
      <c r="AKO697" s="115"/>
      <c r="AKP697" s="115"/>
      <c r="AKQ697" s="115"/>
      <c r="AKR697" s="115"/>
      <c r="AKS697" s="115"/>
      <c r="AKT697" s="115"/>
      <c r="AKU697" s="115"/>
      <c r="AKV697" s="115"/>
      <c r="AKW697" s="115"/>
      <c r="AKX697" s="115"/>
      <c r="AKY697" s="115"/>
      <c r="AKZ697" s="115"/>
      <c r="ALA697" s="115"/>
      <c r="ALB697" s="115"/>
      <c r="ALC697" s="115"/>
      <c r="ALD697" s="115"/>
      <c r="ALE697" s="115"/>
      <c r="ALF697" s="115"/>
      <c r="ALG697" s="115"/>
      <c r="ALH697" s="115"/>
      <c r="ALI697" s="115"/>
      <c r="ALJ697" s="115"/>
      <c r="ALK697" s="115"/>
      <c r="ALL697" s="115"/>
      <c r="ALM697" s="115"/>
      <c r="ALN697" s="115"/>
      <c r="ALO697" s="115"/>
      <c r="ALP697" s="115"/>
      <c r="ALQ697" s="115"/>
      <c r="ALR697" s="115"/>
      <c r="ALS697" s="115"/>
      <c r="ALT697"/>
      <c r="ALU697"/>
      <c r="ALV697"/>
      <c r="ALW697"/>
      <c r="ALX697"/>
      <c r="ALY697"/>
      <c r="ALZ697"/>
      <c r="AMA697"/>
      <c r="AMB697"/>
      <c r="AMC697"/>
      <c r="AMD697"/>
      <c r="AME697"/>
      <c r="AMF697"/>
      <c r="AMG697"/>
      <c r="AMH697"/>
      <c r="AMI697"/>
      <c r="AMJ697"/>
      <c r="AMK697"/>
    </row>
    <row r="698" spans="1:1025" s="103" customFormat="1" ht="37.5">
      <c r="A698" s="115"/>
      <c r="B698" s="89"/>
      <c r="C698" s="37" t="s">
        <v>103</v>
      </c>
      <c r="D698" s="37">
        <v>934</v>
      </c>
      <c r="E698" s="130" t="s">
        <v>14</v>
      </c>
      <c r="F698" s="130" t="s">
        <v>30</v>
      </c>
      <c r="G698" s="82">
        <v>5030010030</v>
      </c>
      <c r="H698" s="83" t="s">
        <v>104</v>
      </c>
      <c r="I698" s="90">
        <f t="shared" si="267"/>
        <v>300000</v>
      </c>
      <c r="J698" s="90">
        <v>600000</v>
      </c>
      <c r="K698" s="77">
        <v>-300000</v>
      </c>
      <c r="L698" s="77"/>
      <c r="M698" s="77"/>
      <c r="N698" s="77"/>
      <c r="O698" s="90"/>
      <c r="P698" s="77"/>
      <c r="Q698" s="77"/>
      <c r="R698" s="77"/>
      <c r="S698" s="77"/>
      <c r="T698" s="77"/>
      <c r="U698" s="133"/>
      <c r="V698" s="115"/>
      <c r="W698" s="115"/>
      <c r="X698" s="115"/>
      <c r="Y698" s="115"/>
      <c r="Z698" s="115"/>
      <c r="AA698" s="115"/>
      <c r="AB698" s="115"/>
      <c r="AC698" s="115"/>
      <c r="AD698" s="115"/>
      <c r="AE698" s="115"/>
      <c r="AF698" s="115"/>
      <c r="AG698" s="115"/>
      <c r="AH698" s="115"/>
      <c r="AI698" s="115"/>
      <c r="AJ698" s="115"/>
      <c r="AK698" s="115"/>
      <c r="AL698" s="115"/>
      <c r="AM698" s="115"/>
      <c r="AN698" s="115"/>
      <c r="AO698" s="115"/>
      <c r="AP698" s="115"/>
      <c r="AQ698" s="115"/>
      <c r="AR698" s="115"/>
      <c r="AS698" s="115"/>
      <c r="AT698" s="115"/>
      <c r="AU698" s="115"/>
      <c r="AV698" s="115"/>
      <c r="AW698" s="115"/>
      <c r="AX698" s="115"/>
      <c r="AY698" s="115"/>
      <c r="AZ698" s="115"/>
      <c r="BA698" s="115"/>
      <c r="BB698" s="115"/>
      <c r="BC698" s="115"/>
      <c r="BD698" s="115"/>
      <c r="BE698" s="115"/>
      <c r="BF698" s="115"/>
      <c r="BG698" s="115"/>
      <c r="BH698" s="115"/>
      <c r="BI698" s="115"/>
      <c r="BJ698" s="115"/>
      <c r="BK698" s="115"/>
      <c r="BL698" s="115"/>
      <c r="BM698" s="115"/>
      <c r="BN698" s="115"/>
      <c r="BO698" s="115"/>
      <c r="BP698" s="115"/>
      <c r="BQ698" s="115"/>
      <c r="BR698" s="115"/>
      <c r="BS698" s="115"/>
      <c r="BT698" s="115"/>
      <c r="BU698" s="115"/>
      <c r="BV698" s="115"/>
      <c r="BW698" s="115"/>
      <c r="BX698" s="115"/>
      <c r="BY698" s="115"/>
      <c r="BZ698" s="115"/>
      <c r="CA698" s="115"/>
      <c r="CB698" s="115"/>
      <c r="CC698" s="115"/>
      <c r="CD698" s="115"/>
      <c r="CE698" s="115"/>
      <c r="CF698" s="115"/>
      <c r="CG698" s="115"/>
      <c r="CH698" s="115"/>
      <c r="CI698" s="115"/>
      <c r="CJ698" s="115"/>
      <c r="CK698" s="115"/>
      <c r="CL698" s="115"/>
      <c r="CM698" s="115"/>
      <c r="CN698" s="115"/>
      <c r="CO698" s="115"/>
      <c r="CP698" s="115"/>
      <c r="CQ698" s="115"/>
      <c r="CR698" s="115"/>
      <c r="CS698" s="115"/>
      <c r="CT698" s="115"/>
      <c r="CU698" s="115"/>
      <c r="CV698" s="115"/>
      <c r="CW698" s="115"/>
      <c r="CX698" s="115"/>
      <c r="CY698" s="115"/>
      <c r="CZ698" s="115"/>
      <c r="DA698" s="115"/>
      <c r="DB698" s="115"/>
      <c r="DC698" s="115"/>
      <c r="DD698" s="115"/>
      <c r="DE698" s="115"/>
      <c r="DF698" s="115"/>
      <c r="DG698" s="115"/>
      <c r="DH698" s="115"/>
      <c r="DI698" s="115"/>
      <c r="DJ698" s="115"/>
      <c r="DK698" s="115"/>
      <c r="DL698" s="115"/>
      <c r="DM698" s="115"/>
      <c r="DN698" s="115"/>
      <c r="DO698" s="115"/>
      <c r="DP698" s="115"/>
      <c r="DQ698" s="115"/>
      <c r="DR698" s="115"/>
      <c r="DS698" s="115"/>
      <c r="DT698" s="115"/>
      <c r="DU698" s="115"/>
      <c r="DV698" s="115"/>
      <c r="DW698" s="115"/>
      <c r="DX698" s="115"/>
      <c r="DY698" s="115"/>
      <c r="DZ698" s="115"/>
      <c r="EA698" s="115"/>
      <c r="EB698" s="115"/>
      <c r="EC698" s="115"/>
      <c r="ED698" s="115"/>
      <c r="EE698" s="115"/>
      <c r="EF698" s="115"/>
      <c r="EG698" s="115"/>
      <c r="EH698" s="115"/>
      <c r="EI698" s="115"/>
      <c r="EJ698" s="115"/>
      <c r="EK698" s="115"/>
      <c r="EL698" s="115"/>
      <c r="EM698" s="115"/>
      <c r="EN698" s="115"/>
      <c r="EO698" s="115"/>
      <c r="EP698" s="115"/>
      <c r="EQ698" s="115"/>
      <c r="ER698" s="115"/>
      <c r="ES698" s="115"/>
      <c r="ET698" s="115"/>
      <c r="EU698" s="115"/>
      <c r="EV698" s="115"/>
      <c r="EW698" s="115"/>
      <c r="EX698" s="115"/>
      <c r="EY698" s="115"/>
      <c r="EZ698" s="115"/>
      <c r="FA698" s="115"/>
      <c r="FB698" s="115"/>
      <c r="FC698" s="115"/>
      <c r="FD698" s="115"/>
      <c r="FE698" s="115"/>
      <c r="FF698" s="115"/>
      <c r="FG698" s="115"/>
      <c r="FH698" s="115"/>
      <c r="FI698" s="115"/>
      <c r="FJ698" s="115"/>
      <c r="FK698" s="115"/>
      <c r="FL698" s="115"/>
      <c r="FM698" s="115"/>
      <c r="FN698" s="115"/>
      <c r="FO698" s="115"/>
      <c r="FP698" s="115"/>
      <c r="FQ698" s="115"/>
      <c r="FR698" s="115"/>
      <c r="FS698" s="115"/>
      <c r="FT698" s="115"/>
      <c r="FU698" s="115"/>
      <c r="FV698" s="115"/>
      <c r="FW698" s="115"/>
      <c r="FX698" s="115"/>
      <c r="FY698" s="115"/>
      <c r="FZ698" s="115"/>
      <c r="GA698" s="115"/>
      <c r="GB698" s="115"/>
      <c r="GC698" s="115"/>
      <c r="GD698" s="115"/>
      <c r="GE698" s="115"/>
      <c r="GF698" s="115"/>
      <c r="GG698" s="115"/>
      <c r="GH698" s="115"/>
      <c r="GI698" s="115"/>
      <c r="GJ698" s="115"/>
      <c r="GK698" s="115"/>
      <c r="GL698" s="115"/>
      <c r="GM698" s="115"/>
      <c r="GN698" s="115"/>
      <c r="GO698" s="115"/>
      <c r="GP698" s="115"/>
      <c r="GQ698" s="115"/>
      <c r="GR698" s="115"/>
      <c r="GS698" s="115"/>
      <c r="GT698" s="115"/>
      <c r="GU698" s="115"/>
      <c r="GV698" s="115"/>
      <c r="GW698" s="115"/>
      <c r="GX698" s="115"/>
      <c r="GY698" s="115"/>
      <c r="GZ698" s="115"/>
      <c r="HA698" s="115"/>
      <c r="HB698" s="115"/>
      <c r="HC698" s="115"/>
      <c r="HD698" s="115"/>
      <c r="HE698" s="115"/>
      <c r="HF698" s="115"/>
      <c r="HG698" s="115"/>
      <c r="HH698" s="115"/>
      <c r="HI698" s="115"/>
      <c r="HJ698" s="115"/>
      <c r="HK698" s="115"/>
      <c r="HL698" s="115"/>
      <c r="HM698" s="115"/>
      <c r="HN698" s="115"/>
      <c r="HO698" s="115"/>
      <c r="HP698" s="115"/>
      <c r="HQ698" s="115"/>
      <c r="HR698" s="115"/>
      <c r="HS698" s="115"/>
      <c r="HT698" s="115"/>
      <c r="HU698" s="115"/>
      <c r="HV698" s="115"/>
      <c r="HW698" s="115"/>
      <c r="HX698" s="115"/>
      <c r="HY698" s="115"/>
      <c r="HZ698" s="115"/>
      <c r="IA698" s="115"/>
      <c r="IB698" s="115"/>
      <c r="IC698" s="115"/>
      <c r="ID698" s="115"/>
      <c r="IE698" s="115"/>
      <c r="IF698" s="115"/>
      <c r="IG698" s="115"/>
      <c r="IH698" s="115"/>
      <c r="II698" s="115"/>
      <c r="IJ698" s="115"/>
      <c r="IK698" s="115"/>
      <c r="IL698" s="115"/>
      <c r="IM698" s="115"/>
      <c r="IN698" s="115"/>
      <c r="IO698" s="115"/>
      <c r="IP698" s="115"/>
      <c r="IQ698" s="115"/>
      <c r="IR698" s="115"/>
      <c r="IS698" s="115"/>
      <c r="IT698" s="115"/>
      <c r="IU698" s="115"/>
      <c r="IV698" s="115"/>
      <c r="IW698" s="115"/>
      <c r="IX698" s="115"/>
      <c r="IY698" s="115"/>
      <c r="IZ698" s="115"/>
      <c r="JA698" s="115"/>
      <c r="JB698" s="115"/>
      <c r="JC698" s="115"/>
      <c r="JD698" s="115"/>
      <c r="JE698" s="115"/>
      <c r="JF698" s="115"/>
      <c r="JG698" s="115"/>
      <c r="JH698" s="115"/>
      <c r="JI698" s="115"/>
      <c r="JJ698" s="115"/>
      <c r="JK698" s="115"/>
      <c r="JL698" s="115"/>
      <c r="JM698" s="115"/>
      <c r="JN698" s="115"/>
      <c r="JO698" s="115"/>
      <c r="JP698" s="115"/>
      <c r="JQ698" s="115"/>
      <c r="JR698" s="115"/>
      <c r="JS698" s="115"/>
      <c r="JT698" s="115"/>
      <c r="JU698" s="115"/>
      <c r="JV698" s="115"/>
      <c r="JW698" s="115"/>
      <c r="JX698" s="115"/>
      <c r="JY698" s="115"/>
      <c r="JZ698" s="115"/>
      <c r="KA698" s="115"/>
      <c r="KB698" s="115"/>
      <c r="KC698" s="115"/>
      <c r="KD698" s="115"/>
      <c r="KE698" s="115"/>
      <c r="KF698" s="115"/>
      <c r="KG698" s="115"/>
      <c r="KH698" s="115"/>
      <c r="KI698" s="115"/>
      <c r="KJ698" s="115"/>
      <c r="KK698" s="115"/>
      <c r="KL698" s="115"/>
      <c r="KM698" s="115"/>
      <c r="KN698" s="115"/>
      <c r="KO698" s="115"/>
      <c r="KP698" s="115"/>
      <c r="KQ698" s="115"/>
      <c r="KR698" s="115"/>
      <c r="KS698" s="115"/>
      <c r="KT698" s="115"/>
      <c r="KU698" s="115"/>
      <c r="KV698" s="115"/>
      <c r="KW698" s="115"/>
      <c r="KX698" s="115"/>
      <c r="KY698" s="115"/>
      <c r="KZ698" s="115"/>
      <c r="LA698" s="115"/>
      <c r="LB698" s="115"/>
      <c r="LC698" s="115"/>
      <c r="LD698" s="115"/>
      <c r="LE698" s="115"/>
      <c r="LF698" s="115"/>
      <c r="LG698" s="115"/>
      <c r="LH698" s="115"/>
      <c r="LI698" s="115"/>
      <c r="LJ698" s="115"/>
      <c r="LK698" s="115"/>
      <c r="LL698" s="115"/>
      <c r="LM698" s="115"/>
      <c r="LN698" s="115"/>
      <c r="LO698" s="115"/>
      <c r="LP698" s="115"/>
      <c r="LQ698" s="115"/>
      <c r="LR698" s="115"/>
      <c r="LS698" s="115"/>
      <c r="LT698" s="115"/>
      <c r="LU698" s="115"/>
      <c r="LV698" s="115"/>
      <c r="LW698" s="115"/>
      <c r="LX698" s="115"/>
      <c r="LY698" s="115"/>
      <c r="LZ698" s="115"/>
      <c r="MA698" s="115"/>
      <c r="MB698" s="115"/>
      <c r="MC698" s="115"/>
      <c r="MD698" s="115"/>
      <c r="ME698" s="115"/>
      <c r="MF698" s="115"/>
      <c r="MG698" s="115"/>
      <c r="MH698" s="115"/>
      <c r="MI698" s="115"/>
      <c r="MJ698" s="115"/>
      <c r="MK698" s="115"/>
      <c r="ML698" s="115"/>
      <c r="MM698" s="115"/>
      <c r="MN698" s="115"/>
      <c r="MO698" s="115"/>
      <c r="MP698" s="115"/>
      <c r="MQ698" s="115"/>
      <c r="MR698" s="115"/>
      <c r="MS698" s="115"/>
      <c r="MT698" s="115"/>
      <c r="MU698" s="115"/>
      <c r="MV698" s="115"/>
      <c r="MW698" s="115"/>
      <c r="MX698" s="115"/>
      <c r="MY698" s="115"/>
      <c r="MZ698" s="115"/>
      <c r="NA698" s="115"/>
      <c r="NB698" s="115"/>
      <c r="NC698" s="115"/>
      <c r="ND698" s="115"/>
      <c r="NE698" s="115"/>
      <c r="NF698" s="115"/>
      <c r="NG698" s="115"/>
      <c r="NH698" s="115"/>
      <c r="NI698" s="115"/>
      <c r="NJ698" s="115"/>
      <c r="NK698" s="115"/>
      <c r="NL698" s="115"/>
      <c r="NM698" s="115"/>
      <c r="NN698" s="115"/>
      <c r="NO698" s="115"/>
      <c r="NP698" s="115"/>
      <c r="NQ698" s="115"/>
      <c r="NR698" s="115"/>
      <c r="NS698" s="115"/>
      <c r="NT698" s="115"/>
      <c r="NU698" s="115"/>
      <c r="NV698" s="115"/>
      <c r="NW698" s="115"/>
      <c r="NX698" s="115"/>
      <c r="NY698" s="115"/>
      <c r="NZ698" s="115"/>
      <c r="OA698" s="115"/>
      <c r="OB698" s="115"/>
      <c r="OC698" s="115"/>
      <c r="OD698" s="115"/>
      <c r="OE698" s="115"/>
      <c r="OF698" s="115"/>
      <c r="OG698" s="115"/>
      <c r="OH698" s="115"/>
      <c r="OI698" s="115"/>
      <c r="OJ698" s="115"/>
      <c r="OK698" s="115"/>
      <c r="OL698" s="115"/>
      <c r="OM698" s="115"/>
      <c r="ON698" s="115"/>
      <c r="OO698" s="115"/>
      <c r="OP698" s="115"/>
      <c r="OQ698" s="115"/>
      <c r="OR698" s="115"/>
      <c r="OS698" s="115"/>
      <c r="OT698" s="115"/>
      <c r="OU698" s="115"/>
      <c r="OV698" s="115"/>
      <c r="OW698" s="115"/>
      <c r="OX698" s="115"/>
      <c r="OY698" s="115"/>
      <c r="OZ698" s="115"/>
      <c r="PA698" s="115"/>
      <c r="PB698" s="115"/>
      <c r="PC698" s="115"/>
      <c r="PD698" s="115"/>
      <c r="PE698" s="115"/>
      <c r="PF698" s="115"/>
      <c r="PG698" s="115"/>
      <c r="PH698" s="115"/>
      <c r="PI698" s="115"/>
      <c r="PJ698" s="115"/>
      <c r="PK698" s="115"/>
      <c r="PL698" s="115"/>
      <c r="PM698" s="115"/>
      <c r="PN698" s="115"/>
      <c r="PO698" s="115"/>
      <c r="PP698" s="115"/>
      <c r="PQ698" s="115"/>
      <c r="PR698" s="115"/>
      <c r="PS698" s="115"/>
      <c r="PT698" s="115"/>
      <c r="PU698" s="115"/>
      <c r="PV698" s="115"/>
      <c r="PW698" s="115"/>
      <c r="PX698" s="115"/>
      <c r="PY698" s="115"/>
      <c r="PZ698" s="115"/>
      <c r="QA698" s="115"/>
      <c r="QB698" s="115"/>
      <c r="QC698" s="115"/>
      <c r="QD698" s="115"/>
      <c r="QE698" s="115"/>
      <c r="QF698" s="115"/>
      <c r="QG698" s="115"/>
      <c r="QH698" s="115"/>
      <c r="QI698" s="115"/>
      <c r="QJ698" s="115"/>
      <c r="QK698" s="115"/>
      <c r="QL698" s="115"/>
      <c r="QM698" s="115"/>
      <c r="QN698" s="115"/>
      <c r="QO698" s="115"/>
      <c r="QP698" s="115"/>
      <c r="QQ698" s="115"/>
      <c r="QR698" s="115"/>
      <c r="QS698" s="115"/>
      <c r="QT698" s="115"/>
      <c r="QU698" s="115"/>
      <c r="QV698" s="115"/>
      <c r="QW698" s="115"/>
      <c r="QX698" s="115"/>
      <c r="QY698" s="115"/>
      <c r="QZ698" s="115"/>
      <c r="RA698" s="115"/>
      <c r="RB698" s="115"/>
      <c r="RC698" s="115"/>
      <c r="RD698" s="115"/>
      <c r="RE698" s="115"/>
      <c r="RF698" s="115"/>
      <c r="RG698" s="115"/>
      <c r="RH698" s="115"/>
      <c r="RI698" s="115"/>
      <c r="RJ698" s="115"/>
      <c r="RK698" s="115"/>
      <c r="RL698" s="115"/>
      <c r="RM698" s="115"/>
      <c r="RN698" s="115"/>
      <c r="RO698" s="115"/>
      <c r="RP698" s="115"/>
      <c r="RQ698" s="115"/>
      <c r="RR698" s="115"/>
      <c r="RS698" s="115"/>
      <c r="RT698" s="115"/>
      <c r="RU698" s="115"/>
      <c r="RV698" s="115"/>
      <c r="RW698" s="115"/>
      <c r="RX698" s="115"/>
      <c r="RY698" s="115"/>
      <c r="RZ698" s="115"/>
      <c r="SA698" s="115"/>
      <c r="SB698" s="115"/>
      <c r="SC698" s="115"/>
      <c r="SD698" s="115"/>
      <c r="SE698" s="115"/>
      <c r="SF698" s="115"/>
      <c r="SG698" s="115"/>
      <c r="SH698" s="115"/>
      <c r="SI698" s="115"/>
      <c r="SJ698" s="115"/>
      <c r="SK698" s="115"/>
      <c r="SL698" s="115"/>
      <c r="SM698" s="115"/>
      <c r="SN698" s="115"/>
      <c r="SO698" s="115"/>
      <c r="SP698" s="115"/>
      <c r="SQ698" s="115"/>
      <c r="SR698" s="115"/>
      <c r="SS698" s="115"/>
      <c r="ST698" s="115"/>
      <c r="SU698" s="115"/>
      <c r="SV698" s="115"/>
      <c r="SW698" s="115"/>
      <c r="SX698" s="115"/>
      <c r="SY698" s="115"/>
      <c r="SZ698" s="115"/>
      <c r="TA698" s="115"/>
      <c r="TB698" s="115"/>
      <c r="TC698" s="115"/>
      <c r="TD698" s="115"/>
      <c r="TE698" s="115"/>
      <c r="TF698" s="115"/>
      <c r="TG698" s="115"/>
      <c r="TH698" s="115"/>
      <c r="TI698" s="115"/>
      <c r="TJ698" s="115"/>
      <c r="TK698" s="115"/>
      <c r="TL698" s="115"/>
      <c r="TM698" s="115"/>
      <c r="TN698" s="115"/>
      <c r="TO698" s="115"/>
      <c r="TP698" s="115"/>
      <c r="TQ698" s="115"/>
      <c r="TR698" s="115"/>
      <c r="TS698" s="115"/>
      <c r="TT698" s="115"/>
      <c r="TU698" s="115"/>
      <c r="TV698" s="115"/>
      <c r="TW698" s="115"/>
      <c r="TX698" s="115"/>
      <c r="TY698" s="115"/>
      <c r="TZ698" s="115"/>
      <c r="UA698" s="115"/>
      <c r="UB698" s="115"/>
      <c r="UC698" s="115"/>
      <c r="UD698" s="115"/>
      <c r="UE698" s="115"/>
      <c r="UF698" s="115"/>
      <c r="UG698" s="115"/>
      <c r="UH698" s="115"/>
      <c r="UI698" s="115"/>
      <c r="UJ698" s="115"/>
      <c r="UK698" s="115"/>
      <c r="UL698" s="115"/>
      <c r="UM698" s="115"/>
      <c r="UN698" s="115"/>
      <c r="UO698" s="115"/>
      <c r="UP698" s="115"/>
      <c r="UQ698" s="115"/>
      <c r="UR698" s="115"/>
      <c r="US698" s="115"/>
      <c r="UT698" s="115"/>
      <c r="UU698" s="115"/>
      <c r="UV698" s="115"/>
      <c r="UW698" s="115"/>
      <c r="UX698" s="115"/>
      <c r="UY698" s="115"/>
      <c r="UZ698" s="115"/>
      <c r="VA698" s="115"/>
      <c r="VB698" s="115"/>
      <c r="VC698" s="115"/>
      <c r="VD698" s="115"/>
      <c r="VE698" s="115"/>
      <c r="VF698" s="115"/>
      <c r="VG698" s="115"/>
      <c r="VH698" s="115"/>
      <c r="VI698" s="115"/>
      <c r="VJ698" s="115"/>
      <c r="VK698" s="115"/>
      <c r="VL698" s="115"/>
      <c r="VM698" s="115"/>
      <c r="VN698" s="115"/>
      <c r="VO698" s="115"/>
      <c r="VP698" s="115"/>
      <c r="VQ698" s="115"/>
      <c r="VR698" s="115"/>
      <c r="VS698" s="115"/>
      <c r="VT698" s="115"/>
      <c r="VU698" s="115"/>
      <c r="VV698" s="115"/>
      <c r="VW698" s="115"/>
      <c r="VX698" s="115"/>
      <c r="VY698" s="115"/>
      <c r="VZ698" s="115"/>
      <c r="WA698" s="115"/>
      <c r="WB698" s="115"/>
      <c r="WC698" s="115"/>
      <c r="WD698" s="115"/>
      <c r="WE698" s="115"/>
      <c r="WF698" s="115"/>
      <c r="WG698" s="115"/>
      <c r="WH698" s="115"/>
      <c r="WI698" s="115"/>
      <c r="WJ698" s="115"/>
      <c r="WK698" s="115"/>
      <c r="WL698" s="115"/>
      <c r="WM698" s="115"/>
      <c r="WN698" s="115"/>
      <c r="WO698" s="115"/>
      <c r="WP698" s="115"/>
      <c r="WQ698" s="115"/>
      <c r="WR698" s="115"/>
      <c r="WS698" s="115"/>
      <c r="WT698" s="115"/>
      <c r="WU698" s="115"/>
      <c r="WV698" s="115"/>
      <c r="WW698" s="115"/>
      <c r="WX698" s="115"/>
      <c r="WY698" s="115"/>
      <c r="WZ698" s="115"/>
      <c r="XA698" s="115"/>
      <c r="XB698" s="115"/>
      <c r="XC698" s="115"/>
      <c r="XD698" s="115"/>
      <c r="XE698" s="115"/>
      <c r="XF698" s="115"/>
      <c r="XG698" s="115"/>
      <c r="XH698" s="115"/>
      <c r="XI698" s="115"/>
      <c r="XJ698" s="115"/>
      <c r="XK698" s="115"/>
      <c r="XL698" s="115"/>
      <c r="XM698" s="115"/>
      <c r="XN698" s="115"/>
      <c r="XO698" s="115"/>
      <c r="XP698" s="115"/>
      <c r="XQ698" s="115"/>
      <c r="XR698" s="115"/>
      <c r="XS698" s="115"/>
      <c r="XT698" s="115"/>
      <c r="XU698" s="115"/>
      <c r="XV698" s="115"/>
      <c r="XW698" s="115"/>
      <c r="XX698" s="115"/>
      <c r="XY698" s="115"/>
      <c r="XZ698" s="115"/>
      <c r="YA698" s="115"/>
      <c r="YB698" s="115"/>
      <c r="YC698" s="115"/>
      <c r="YD698" s="115"/>
      <c r="YE698" s="115"/>
      <c r="YF698" s="115"/>
      <c r="YG698" s="115"/>
      <c r="YH698" s="115"/>
      <c r="YI698" s="115"/>
      <c r="YJ698" s="115"/>
      <c r="YK698" s="115"/>
      <c r="YL698" s="115"/>
      <c r="YM698" s="115"/>
      <c r="YN698" s="115"/>
      <c r="YO698" s="115"/>
      <c r="YP698" s="115"/>
      <c r="YQ698" s="115"/>
      <c r="YR698" s="115"/>
      <c r="YS698" s="115"/>
      <c r="YT698" s="115"/>
      <c r="YU698" s="115"/>
      <c r="YV698" s="115"/>
      <c r="YW698" s="115"/>
      <c r="YX698" s="115"/>
      <c r="YY698" s="115"/>
      <c r="YZ698" s="115"/>
      <c r="ZA698" s="115"/>
      <c r="ZB698" s="115"/>
      <c r="ZC698" s="115"/>
      <c r="ZD698" s="115"/>
      <c r="ZE698" s="115"/>
      <c r="ZF698" s="115"/>
      <c r="ZG698" s="115"/>
      <c r="ZH698" s="115"/>
      <c r="ZI698" s="115"/>
      <c r="ZJ698" s="115"/>
      <c r="ZK698" s="115"/>
      <c r="ZL698" s="115"/>
      <c r="ZM698" s="115"/>
      <c r="ZN698" s="115"/>
      <c r="ZO698" s="115"/>
      <c r="ZP698" s="115"/>
      <c r="ZQ698" s="115"/>
      <c r="ZR698" s="115"/>
      <c r="ZS698" s="115"/>
      <c r="ZT698" s="115"/>
      <c r="ZU698" s="115"/>
      <c r="ZV698" s="115"/>
      <c r="ZW698" s="115"/>
      <c r="ZX698" s="115"/>
      <c r="ZY698" s="115"/>
      <c r="ZZ698" s="115"/>
      <c r="AAA698" s="115"/>
      <c r="AAB698" s="115"/>
      <c r="AAC698" s="115"/>
      <c r="AAD698" s="115"/>
      <c r="AAE698" s="115"/>
      <c r="AAF698" s="115"/>
      <c r="AAG698" s="115"/>
      <c r="AAH698" s="115"/>
      <c r="AAI698" s="115"/>
      <c r="AAJ698" s="115"/>
      <c r="AAK698" s="115"/>
      <c r="AAL698" s="115"/>
      <c r="AAM698" s="115"/>
      <c r="AAN698" s="115"/>
      <c r="AAO698" s="115"/>
      <c r="AAP698" s="115"/>
      <c r="AAQ698" s="115"/>
      <c r="AAR698" s="115"/>
      <c r="AAS698" s="115"/>
      <c r="AAT698" s="115"/>
      <c r="AAU698" s="115"/>
      <c r="AAV698" s="115"/>
      <c r="AAW698" s="115"/>
      <c r="AAX698" s="115"/>
      <c r="AAY698" s="115"/>
      <c r="AAZ698" s="115"/>
      <c r="ABA698" s="115"/>
      <c r="ABB698" s="115"/>
      <c r="ABC698" s="115"/>
      <c r="ABD698" s="115"/>
      <c r="ABE698" s="115"/>
      <c r="ABF698" s="115"/>
      <c r="ABG698" s="115"/>
      <c r="ABH698" s="115"/>
      <c r="ABI698" s="115"/>
      <c r="ABJ698" s="115"/>
      <c r="ABK698" s="115"/>
      <c r="ABL698" s="115"/>
      <c r="ABM698" s="115"/>
      <c r="ABN698" s="115"/>
      <c r="ABO698" s="115"/>
      <c r="ABP698" s="115"/>
      <c r="ABQ698" s="115"/>
      <c r="ABR698" s="115"/>
      <c r="ABS698" s="115"/>
      <c r="ABT698" s="115"/>
      <c r="ABU698" s="115"/>
      <c r="ABV698" s="115"/>
      <c r="ABW698" s="115"/>
      <c r="ABX698" s="115"/>
      <c r="ABY698" s="115"/>
      <c r="ABZ698" s="115"/>
      <c r="ACA698" s="115"/>
      <c r="ACB698" s="115"/>
      <c r="ACC698" s="115"/>
      <c r="ACD698" s="115"/>
      <c r="ACE698" s="115"/>
      <c r="ACF698" s="115"/>
      <c r="ACG698" s="115"/>
      <c r="ACH698" s="115"/>
      <c r="ACI698" s="115"/>
      <c r="ACJ698" s="115"/>
      <c r="ACK698" s="115"/>
      <c r="ACL698" s="115"/>
      <c r="ACM698" s="115"/>
      <c r="ACN698" s="115"/>
      <c r="ACO698" s="115"/>
      <c r="ACP698" s="115"/>
      <c r="ACQ698" s="115"/>
      <c r="ACR698" s="115"/>
      <c r="ACS698" s="115"/>
      <c r="ACT698" s="115"/>
      <c r="ACU698" s="115"/>
      <c r="ACV698" s="115"/>
      <c r="ACW698" s="115"/>
      <c r="ACX698" s="115"/>
      <c r="ACY698" s="115"/>
      <c r="ACZ698" s="115"/>
      <c r="ADA698" s="115"/>
      <c r="ADB698" s="115"/>
      <c r="ADC698" s="115"/>
      <c r="ADD698" s="115"/>
      <c r="ADE698" s="115"/>
      <c r="ADF698" s="115"/>
      <c r="ADG698" s="115"/>
      <c r="ADH698" s="115"/>
      <c r="ADI698" s="115"/>
      <c r="ADJ698" s="115"/>
      <c r="ADK698" s="115"/>
      <c r="ADL698" s="115"/>
      <c r="ADM698" s="115"/>
      <c r="ADN698" s="115"/>
      <c r="ADO698" s="115"/>
      <c r="ADP698" s="115"/>
      <c r="ADQ698" s="115"/>
      <c r="ADR698" s="115"/>
      <c r="ADS698" s="115"/>
      <c r="ADT698" s="115"/>
      <c r="ADU698" s="115"/>
      <c r="ADV698" s="115"/>
      <c r="ADW698" s="115"/>
      <c r="ADX698" s="115"/>
      <c r="ADY698" s="115"/>
      <c r="ADZ698" s="115"/>
      <c r="AEA698" s="115"/>
      <c r="AEB698" s="115"/>
      <c r="AEC698" s="115"/>
      <c r="AED698" s="115"/>
      <c r="AEE698" s="115"/>
      <c r="AEF698" s="115"/>
      <c r="AEG698" s="115"/>
      <c r="AEH698" s="115"/>
      <c r="AEI698" s="115"/>
      <c r="AEJ698" s="115"/>
      <c r="AEK698" s="115"/>
      <c r="AEL698" s="115"/>
      <c r="AEM698" s="115"/>
      <c r="AEN698" s="115"/>
      <c r="AEO698" s="115"/>
      <c r="AEP698" s="115"/>
      <c r="AEQ698" s="115"/>
      <c r="AER698" s="115"/>
      <c r="AES698" s="115"/>
      <c r="AET698" s="115"/>
      <c r="AEU698" s="115"/>
      <c r="AEV698" s="115"/>
      <c r="AEW698" s="115"/>
      <c r="AEX698" s="115"/>
      <c r="AEY698" s="115"/>
      <c r="AEZ698" s="115"/>
      <c r="AFA698" s="115"/>
      <c r="AFB698" s="115"/>
      <c r="AFC698" s="115"/>
      <c r="AFD698" s="115"/>
      <c r="AFE698" s="115"/>
      <c r="AFF698" s="115"/>
      <c r="AFG698" s="115"/>
      <c r="AFH698" s="115"/>
      <c r="AFI698" s="115"/>
      <c r="AFJ698" s="115"/>
      <c r="AFK698" s="115"/>
      <c r="AFL698" s="115"/>
      <c r="AFM698" s="115"/>
      <c r="AFN698" s="115"/>
      <c r="AFO698" s="115"/>
      <c r="AFP698" s="115"/>
      <c r="AFQ698" s="115"/>
      <c r="AFR698" s="115"/>
      <c r="AFS698" s="115"/>
      <c r="AFT698" s="115"/>
      <c r="AFU698" s="115"/>
      <c r="AFV698" s="115"/>
      <c r="AFW698" s="115"/>
      <c r="AFX698" s="115"/>
      <c r="AFY698" s="115"/>
      <c r="AFZ698" s="115"/>
      <c r="AGA698" s="115"/>
      <c r="AGB698" s="115"/>
      <c r="AGC698" s="115"/>
      <c r="AGD698" s="115"/>
      <c r="AGE698" s="115"/>
      <c r="AGF698" s="115"/>
      <c r="AGG698" s="115"/>
      <c r="AGH698" s="115"/>
      <c r="AGI698" s="115"/>
      <c r="AGJ698" s="115"/>
      <c r="AGK698" s="115"/>
      <c r="AGL698" s="115"/>
      <c r="AGM698" s="115"/>
      <c r="AGN698" s="115"/>
      <c r="AGO698" s="115"/>
      <c r="AGP698" s="115"/>
      <c r="AGQ698" s="115"/>
      <c r="AGR698" s="115"/>
      <c r="AGS698" s="115"/>
      <c r="AGT698" s="115"/>
      <c r="AGU698" s="115"/>
      <c r="AGV698" s="115"/>
      <c r="AGW698" s="115"/>
      <c r="AGX698" s="115"/>
      <c r="AGY698" s="115"/>
      <c r="AGZ698" s="115"/>
      <c r="AHA698" s="115"/>
      <c r="AHB698" s="115"/>
      <c r="AHC698" s="115"/>
      <c r="AHD698" s="115"/>
      <c r="AHE698" s="115"/>
      <c r="AHF698" s="115"/>
      <c r="AHG698" s="115"/>
      <c r="AHH698" s="115"/>
      <c r="AHI698" s="115"/>
      <c r="AHJ698" s="115"/>
      <c r="AHK698" s="115"/>
      <c r="AHL698" s="115"/>
      <c r="AHM698" s="115"/>
      <c r="AHN698" s="115"/>
      <c r="AHO698" s="115"/>
      <c r="AHP698" s="115"/>
      <c r="AHQ698" s="115"/>
      <c r="AHR698" s="115"/>
      <c r="AHS698" s="115"/>
      <c r="AHT698" s="115"/>
      <c r="AHU698" s="115"/>
      <c r="AHV698" s="115"/>
      <c r="AHW698" s="115"/>
      <c r="AHX698" s="115"/>
      <c r="AHY698" s="115"/>
      <c r="AHZ698" s="115"/>
      <c r="AIA698" s="115"/>
      <c r="AIB698" s="115"/>
      <c r="AIC698" s="115"/>
      <c r="AID698" s="115"/>
      <c r="AIE698" s="115"/>
      <c r="AIF698" s="115"/>
      <c r="AIG698" s="115"/>
      <c r="AIH698" s="115"/>
      <c r="AII698" s="115"/>
      <c r="AIJ698" s="115"/>
      <c r="AIK698" s="115"/>
      <c r="AIL698" s="115"/>
      <c r="AIM698" s="115"/>
      <c r="AIN698" s="115"/>
      <c r="AIO698" s="115"/>
      <c r="AIP698" s="115"/>
      <c r="AIQ698" s="115"/>
      <c r="AIR698" s="115"/>
      <c r="AIS698" s="115"/>
      <c r="AIT698" s="115"/>
      <c r="AIU698" s="115"/>
      <c r="AIV698" s="115"/>
      <c r="AIW698" s="115"/>
      <c r="AIX698" s="115"/>
      <c r="AIY698" s="115"/>
      <c r="AIZ698" s="115"/>
      <c r="AJA698" s="115"/>
      <c r="AJB698" s="115"/>
      <c r="AJC698" s="115"/>
      <c r="AJD698" s="115"/>
      <c r="AJE698" s="115"/>
      <c r="AJF698" s="115"/>
      <c r="AJG698" s="115"/>
      <c r="AJH698" s="115"/>
      <c r="AJI698" s="115"/>
      <c r="AJJ698" s="115"/>
      <c r="AJK698" s="115"/>
      <c r="AJL698" s="115"/>
      <c r="AJM698" s="115"/>
      <c r="AJN698" s="115"/>
      <c r="AJO698" s="115"/>
      <c r="AJP698" s="115"/>
      <c r="AJQ698" s="115"/>
      <c r="AJR698" s="115"/>
      <c r="AJS698" s="115"/>
      <c r="AJT698" s="115"/>
      <c r="AJU698" s="115"/>
      <c r="AJV698" s="115"/>
      <c r="AJW698" s="115"/>
      <c r="AJX698" s="115"/>
      <c r="AJY698" s="115"/>
      <c r="AJZ698" s="115"/>
      <c r="AKA698" s="115"/>
      <c r="AKB698" s="115"/>
      <c r="AKC698" s="115"/>
      <c r="AKD698" s="115"/>
      <c r="AKE698" s="115"/>
      <c r="AKF698" s="115"/>
      <c r="AKG698" s="115"/>
      <c r="AKH698" s="115"/>
      <c r="AKI698" s="115"/>
      <c r="AKJ698" s="115"/>
      <c r="AKK698" s="115"/>
      <c r="AKL698" s="115"/>
      <c r="AKM698" s="115"/>
      <c r="AKN698" s="115"/>
      <c r="AKO698" s="115"/>
      <c r="AKP698" s="115"/>
      <c r="AKQ698" s="115"/>
      <c r="AKR698" s="115"/>
      <c r="AKS698" s="115"/>
      <c r="AKT698" s="115"/>
      <c r="AKU698" s="115"/>
      <c r="AKV698" s="115"/>
      <c r="AKW698" s="115"/>
      <c r="AKX698" s="115"/>
      <c r="AKY698" s="115"/>
      <c r="AKZ698" s="115"/>
      <c r="ALA698" s="115"/>
      <c r="ALB698" s="115"/>
      <c r="ALC698" s="115"/>
      <c r="ALD698" s="115"/>
      <c r="ALE698" s="115"/>
      <c r="ALF698" s="115"/>
      <c r="ALG698" s="115"/>
      <c r="ALH698" s="115"/>
      <c r="ALI698" s="115"/>
      <c r="ALJ698" s="115"/>
      <c r="ALK698" s="115"/>
      <c r="ALL698" s="115"/>
      <c r="ALM698" s="115"/>
      <c r="ALN698" s="115"/>
      <c r="ALO698" s="115"/>
      <c r="ALP698" s="115"/>
      <c r="ALQ698" s="115"/>
      <c r="ALR698" s="115"/>
      <c r="ALS698" s="115"/>
      <c r="ALT698"/>
      <c r="ALU698"/>
      <c r="ALV698"/>
      <c r="ALW698"/>
      <c r="ALX698"/>
      <c r="ALY698"/>
      <c r="ALZ698"/>
      <c r="AMA698"/>
      <c r="AMB698"/>
      <c r="AMC698"/>
      <c r="AMD698"/>
      <c r="AME698"/>
      <c r="AMF698"/>
      <c r="AMG698"/>
      <c r="AMH698"/>
      <c r="AMI698"/>
      <c r="AMJ698"/>
      <c r="AMK698"/>
    </row>
    <row r="699" spans="1:1025" s="103" customFormat="1">
      <c r="B699" s="83"/>
      <c r="C699" s="37" t="s">
        <v>53</v>
      </c>
      <c r="D699" s="37">
        <v>934</v>
      </c>
      <c r="E699" s="130" t="s">
        <v>54</v>
      </c>
      <c r="F699" s="130" t="s">
        <v>81</v>
      </c>
      <c r="G699" s="82"/>
      <c r="H699" s="83"/>
      <c r="I699" s="90">
        <f t="shared" si="267"/>
        <v>31736900</v>
      </c>
      <c r="J699" s="90">
        <f t="shared" ref="J699:U699" si="285">J700+J737</f>
        <v>19064000</v>
      </c>
      <c r="K699" s="77">
        <f t="shared" si="285"/>
        <v>8785400</v>
      </c>
      <c r="L699" s="77">
        <f t="shared" si="285"/>
        <v>0</v>
      </c>
      <c r="M699" s="77">
        <f t="shared" si="285"/>
        <v>0</v>
      </c>
      <c r="N699" s="77">
        <f t="shared" si="285"/>
        <v>0</v>
      </c>
      <c r="O699" s="90">
        <f t="shared" si="285"/>
        <v>3887500</v>
      </c>
      <c r="P699" s="77">
        <f t="shared" si="285"/>
        <v>0</v>
      </c>
      <c r="Q699" s="77">
        <f t="shared" si="285"/>
        <v>0</v>
      </c>
      <c r="R699" s="77">
        <f t="shared" si="285"/>
        <v>0</v>
      </c>
      <c r="S699" s="77">
        <f t="shared" si="285"/>
        <v>0</v>
      </c>
      <c r="T699" s="77">
        <f t="shared" si="285"/>
        <v>0</v>
      </c>
      <c r="U699" s="133">
        <f t="shared" si="285"/>
        <v>0</v>
      </c>
      <c r="ALT699"/>
      <c r="ALU699"/>
      <c r="ALV699"/>
      <c r="ALW699"/>
      <c r="ALX699"/>
      <c r="ALY699"/>
      <c r="ALZ699"/>
      <c r="AMA699"/>
      <c r="AMB699"/>
      <c r="AMC699"/>
      <c r="AMD699"/>
      <c r="AME699"/>
      <c r="AMF699"/>
      <c r="AMG699"/>
      <c r="AMH699"/>
      <c r="AMI699"/>
      <c r="AMJ699"/>
      <c r="AMK699"/>
    </row>
    <row r="700" spans="1:1025" s="103" customFormat="1">
      <c r="B700" s="89"/>
      <c r="C700" s="37" t="s">
        <v>58</v>
      </c>
      <c r="D700" s="37">
        <v>934</v>
      </c>
      <c r="E700" s="130" t="s">
        <v>54</v>
      </c>
      <c r="F700" s="130" t="s">
        <v>54</v>
      </c>
      <c r="G700" s="82"/>
      <c r="H700" s="83"/>
      <c r="I700" s="90">
        <f t="shared" si="267"/>
        <v>28603700</v>
      </c>
      <c r="J700" s="90">
        <f>J701+J712+J722+J726+J730</f>
        <v>17067900</v>
      </c>
      <c r="K700" s="77">
        <f>K701+K712+K722+K726+K730</f>
        <v>7648300</v>
      </c>
      <c r="L700" s="77">
        <f>L701+L712+L722+L726+L730</f>
        <v>0</v>
      </c>
      <c r="M700" s="77">
        <f>M701+M712+M722+M726+M730</f>
        <v>0</v>
      </c>
      <c r="N700" s="77">
        <f>N701+N712+N722+N726+N730</f>
        <v>0</v>
      </c>
      <c r="O700" s="90">
        <f>O701+O712+O722+O726+O730+O734</f>
        <v>3887500</v>
      </c>
      <c r="P700" s="77">
        <f t="shared" ref="P700:U700" si="286">P701+P712+P722+P726+P730</f>
        <v>0</v>
      </c>
      <c r="Q700" s="77">
        <f t="shared" si="286"/>
        <v>0</v>
      </c>
      <c r="R700" s="77">
        <f t="shared" si="286"/>
        <v>0</v>
      </c>
      <c r="S700" s="77">
        <f t="shared" si="286"/>
        <v>0</v>
      </c>
      <c r="T700" s="77">
        <f t="shared" si="286"/>
        <v>0</v>
      </c>
      <c r="U700" s="133">
        <f t="shared" si="286"/>
        <v>0</v>
      </c>
      <c r="ALT700"/>
      <c r="ALU700"/>
      <c r="ALV700"/>
      <c r="ALW700"/>
      <c r="ALX700"/>
      <c r="ALY700"/>
      <c r="ALZ700"/>
      <c r="AMA700"/>
      <c r="AMB700"/>
      <c r="AMC700"/>
      <c r="AMD700"/>
      <c r="AME700"/>
      <c r="AMF700"/>
      <c r="AMG700"/>
      <c r="AMH700"/>
      <c r="AMI700"/>
      <c r="AMJ700"/>
      <c r="AMK700"/>
    </row>
    <row r="701" spans="1:1025" s="103" customFormat="1" ht="37.5">
      <c r="B701" s="89"/>
      <c r="C701" s="37" t="s">
        <v>129</v>
      </c>
      <c r="D701" s="37">
        <v>934</v>
      </c>
      <c r="E701" s="130" t="s">
        <v>54</v>
      </c>
      <c r="F701" s="130" t="s">
        <v>54</v>
      </c>
      <c r="G701" s="82">
        <v>5200000000</v>
      </c>
      <c r="H701" s="83"/>
      <c r="I701" s="90">
        <f t="shared" si="267"/>
        <v>26031200</v>
      </c>
      <c r="J701" s="90">
        <f t="shared" ref="J701:U701" si="287">J702+J707</f>
        <v>15305400</v>
      </c>
      <c r="K701" s="77">
        <f t="shared" si="287"/>
        <v>7588300</v>
      </c>
      <c r="L701" s="77">
        <f t="shared" si="287"/>
        <v>0</v>
      </c>
      <c r="M701" s="77">
        <f t="shared" si="287"/>
        <v>0</v>
      </c>
      <c r="N701" s="77">
        <f t="shared" si="287"/>
        <v>0</v>
      </c>
      <c r="O701" s="90">
        <f t="shared" si="287"/>
        <v>2937500</v>
      </c>
      <c r="P701" s="77">
        <f t="shared" si="287"/>
        <v>0</v>
      </c>
      <c r="Q701" s="77">
        <f t="shared" si="287"/>
        <v>0</v>
      </c>
      <c r="R701" s="77">
        <f t="shared" si="287"/>
        <v>0</v>
      </c>
      <c r="S701" s="77">
        <f t="shared" si="287"/>
        <v>0</v>
      </c>
      <c r="T701" s="77">
        <f t="shared" si="287"/>
        <v>200000</v>
      </c>
      <c r="U701" s="133">
        <f t="shared" si="287"/>
        <v>0</v>
      </c>
      <c r="ALT701"/>
      <c r="ALU701"/>
      <c r="ALV701"/>
      <c r="ALW701"/>
      <c r="ALX701"/>
      <c r="ALY701"/>
      <c r="ALZ701"/>
      <c r="AMA701"/>
      <c r="AMB701"/>
      <c r="AMC701"/>
      <c r="AMD701"/>
      <c r="AME701"/>
      <c r="AMF701"/>
      <c r="AMG701"/>
      <c r="AMH701"/>
      <c r="AMI701"/>
      <c r="AMJ701"/>
      <c r="AMK701"/>
    </row>
    <row r="702" spans="1:1025" s="103" customFormat="1">
      <c r="B702" s="89"/>
      <c r="C702" s="37" t="s">
        <v>139</v>
      </c>
      <c r="D702" s="37">
        <v>934</v>
      </c>
      <c r="E702" s="130" t="s">
        <v>54</v>
      </c>
      <c r="F702" s="130" t="s">
        <v>54</v>
      </c>
      <c r="G702" s="82">
        <v>5270000000</v>
      </c>
      <c r="H702" s="83"/>
      <c r="I702" s="90">
        <f t="shared" si="267"/>
        <v>20425400</v>
      </c>
      <c r="J702" s="90">
        <f t="shared" ref="J702:U702" si="288">J703</f>
        <v>12093100</v>
      </c>
      <c r="K702" s="77">
        <f t="shared" si="288"/>
        <v>5750200</v>
      </c>
      <c r="L702" s="77">
        <f t="shared" si="288"/>
        <v>0</v>
      </c>
      <c r="M702" s="77">
        <f t="shared" si="288"/>
        <v>0</v>
      </c>
      <c r="N702" s="77">
        <f t="shared" si="288"/>
        <v>0</v>
      </c>
      <c r="O702" s="90">
        <f t="shared" si="288"/>
        <v>2382100</v>
      </c>
      <c r="P702" s="77">
        <f t="shared" si="288"/>
        <v>0</v>
      </c>
      <c r="Q702" s="77">
        <f t="shared" si="288"/>
        <v>0</v>
      </c>
      <c r="R702" s="77">
        <f t="shared" si="288"/>
        <v>0</v>
      </c>
      <c r="S702" s="77">
        <f t="shared" si="288"/>
        <v>0</v>
      </c>
      <c r="T702" s="77">
        <f t="shared" si="288"/>
        <v>200000</v>
      </c>
      <c r="U702" s="133">
        <f t="shared" si="288"/>
        <v>0</v>
      </c>
      <c r="ALT702"/>
      <c r="ALU702"/>
      <c r="ALV702"/>
      <c r="ALW702"/>
      <c r="ALX702"/>
      <c r="ALY702"/>
      <c r="ALZ702"/>
      <c r="AMA702"/>
      <c r="AMB702"/>
      <c r="AMC702"/>
      <c r="AMD702"/>
      <c r="AME702"/>
      <c r="AMF702"/>
      <c r="AMG702"/>
      <c r="AMH702"/>
      <c r="AMI702"/>
      <c r="AMJ702"/>
      <c r="AMK702"/>
    </row>
    <row r="703" spans="1:1025" s="103" customFormat="1" ht="37.5">
      <c r="B703" s="89"/>
      <c r="C703" s="37" t="s">
        <v>131</v>
      </c>
      <c r="D703" s="37">
        <v>934</v>
      </c>
      <c r="E703" s="130" t="s">
        <v>54</v>
      </c>
      <c r="F703" s="130" t="s">
        <v>54</v>
      </c>
      <c r="G703" s="82">
        <v>5270000590</v>
      </c>
      <c r="H703" s="83"/>
      <c r="I703" s="90">
        <f t="shared" si="267"/>
        <v>20425400</v>
      </c>
      <c r="J703" s="90">
        <f t="shared" ref="J703:U703" si="289">J704+J705+J706</f>
        <v>12093100</v>
      </c>
      <c r="K703" s="77">
        <f t="shared" si="289"/>
        <v>5750200</v>
      </c>
      <c r="L703" s="77">
        <f t="shared" si="289"/>
        <v>0</v>
      </c>
      <c r="M703" s="77">
        <f t="shared" si="289"/>
        <v>0</v>
      </c>
      <c r="N703" s="77">
        <f t="shared" si="289"/>
        <v>0</v>
      </c>
      <c r="O703" s="90">
        <f t="shared" si="289"/>
        <v>2382100</v>
      </c>
      <c r="P703" s="77">
        <f t="shared" si="289"/>
        <v>0</v>
      </c>
      <c r="Q703" s="77">
        <f t="shared" si="289"/>
        <v>0</v>
      </c>
      <c r="R703" s="77">
        <f t="shared" si="289"/>
        <v>0</v>
      </c>
      <c r="S703" s="77">
        <f t="shared" si="289"/>
        <v>0</v>
      </c>
      <c r="T703" s="77">
        <f t="shared" si="289"/>
        <v>200000</v>
      </c>
      <c r="U703" s="133">
        <f t="shared" si="289"/>
        <v>0</v>
      </c>
      <c r="ALT703"/>
      <c r="ALU703"/>
      <c r="ALV703"/>
      <c r="ALW703"/>
      <c r="ALX703"/>
      <c r="ALY703"/>
      <c r="ALZ703"/>
      <c r="AMA703"/>
      <c r="AMB703"/>
      <c r="AMC703"/>
      <c r="AMD703"/>
      <c r="AME703"/>
      <c r="AMF703"/>
      <c r="AMG703"/>
      <c r="AMH703"/>
      <c r="AMI703"/>
      <c r="AMJ703"/>
      <c r="AMK703"/>
    </row>
    <row r="704" spans="1:1025" s="103" customFormat="1" ht="75">
      <c r="B704" s="89"/>
      <c r="C704" s="37" t="s">
        <v>100</v>
      </c>
      <c r="D704" s="37">
        <v>934</v>
      </c>
      <c r="E704" s="130" t="s">
        <v>54</v>
      </c>
      <c r="F704" s="130" t="s">
        <v>54</v>
      </c>
      <c r="G704" s="82">
        <v>5270000590</v>
      </c>
      <c r="H704" s="83" t="s">
        <v>101</v>
      </c>
      <c r="I704" s="90">
        <f t="shared" si="267"/>
        <v>18840400</v>
      </c>
      <c r="J704" s="90">
        <v>10385300</v>
      </c>
      <c r="K704" s="77">
        <v>6573000</v>
      </c>
      <c r="L704" s="77"/>
      <c r="M704" s="77"/>
      <c r="N704" s="77"/>
      <c r="O704" s="90">
        <v>1882100</v>
      </c>
      <c r="P704" s="77"/>
      <c r="Q704" s="77"/>
      <c r="R704" s="77"/>
      <c r="S704" s="77"/>
      <c r="T704" s="77"/>
      <c r="U704" s="133"/>
      <c r="ALT704"/>
      <c r="ALU704"/>
      <c r="ALV704"/>
      <c r="ALW704"/>
      <c r="ALX704"/>
      <c r="ALY704"/>
      <c r="ALZ704"/>
      <c r="AMA704"/>
      <c r="AMB704"/>
      <c r="AMC704"/>
      <c r="AMD704"/>
      <c r="AME704"/>
      <c r="AMF704"/>
      <c r="AMG704"/>
      <c r="AMH704"/>
      <c r="AMI704"/>
      <c r="AMJ704"/>
      <c r="AMK704"/>
    </row>
    <row r="705" spans="2:1025" s="103" customFormat="1" ht="37.5">
      <c r="B705" s="89"/>
      <c r="C705" s="37" t="s">
        <v>103</v>
      </c>
      <c r="D705" s="37">
        <v>934</v>
      </c>
      <c r="E705" s="130" t="s">
        <v>54</v>
      </c>
      <c r="F705" s="130" t="s">
        <v>54</v>
      </c>
      <c r="G705" s="82">
        <v>5270000590</v>
      </c>
      <c r="H705" s="83" t="s">
        <v>104</v>
      </c>
      <c r="I705" s="90">
        <f t="shared" si="267"/>
        <v>1580000</v>
      </c>
      <c r="J705" s="90">
        <v>1704000</v>
      </c>
      <c r="K705" s="77">
        <v>-824000</v>
      </c>
      <c r="L705" s="77"/>
      <c r="M705" s="77"/>
      <c r="N705" s="77"/>
      <c r="O705" s="90">
        <v>500000</v>
      </c>
      <c r="P705" s="77"/>
      <c r="Q705" s="77"/>
      <c r="R705" s="77"/>
      <c r="S705" s="77"/>
      <c r="T705" s="77">
        <v>200000</v>
      </c>
      <c r="U705" s="133"/>
      <c r="ALT705"/>
      <c r="ALU705"/>
      <c r="ALV705"/>
      <c r="ALW705"/>
      <c r="ALX705"/>
      <c r="ALY705"/>
      <c r="ALZ705"/>
      <c r="AMA705"/>
      <c r="AMB705"/>
      <c r="AMC705"/>
      <c r="AMD705"/>
      <c r="AME705"/>
      <c r="AMF705"/>
      <c r="AMG705"/>
      <c r="AMH705"/>
      <c r="AMI705"/>
      <c r="AMJ705"/>
      <c r="AMK705"/>
    </row>
    <row r="706" spans="2:1025" s="103" customFormat="1">
      <c r="B706" s="89"/>
      <c r="C706" s="37" t="s">
        <v>106</v>
      </c>
      <c r="D706" s="37">
        <v>934</v>
      </c>
      <c r="E706" s="130" t="s">
        <v>54</v>
      </c>
      <c r="F706" s="130" t="s">
        <v>54</v>
      </c>
      <c r="G706" s="82">
        <v>5270000590</v>
      </c>
      <c r="H706" s="83" t="s">
        <v>107</v>
      </c>
      <c r="I706" s="90">
        <f t="shared" si="267"/>
        <v>5000</v>
      </c>
      <c r="J706" s="90">
        <v>3800</v>
      </c>
      <c r="K706" s="77">
        <v>1200</v>
      </c>
      <c r="L706" s="77"/>
      <c r="M706" s="77"/>
      <c r="N706" s="77"/>
      <c r="O706" s="90"/>
      <c r="P706" s="77"/>
      <c r="Q706" s="77"/>
      <c r="R706" s="77"/>
      <c r="S706" s="77"/>
      <c r="T706" s="77"/>
      <c r="U706" s="133"/>
      <c r="ALT706"/>
      <c r="ALU706"/>
      <c r="ALV706"/>
      <c r="ALW706"/>
      <c r="ALX706"/>
      <c r="ALY706"/>
      <c r="ALZ706"/>
      <c r="AMA706"/>
      <c r="AMB706"/>
      <c r="AMC706"/>
      <c r="AMD706"/>
      <c r="AME706"/>
      <c r="AMF706"/>
      <c r="AMG706"/>
      <c r="AMH706"/>
      <c r="AMI706"/>
      <c r="AMJ706"/>
      <c r="AMK706"/>
    </row>
    <row r="707" spans="2:1025" s="103" customFormat="1" ht="37.5">
      <c r="B707" s="89"/>
      <c r="C707" s="37" t="s">
        <v>140</v>
      </c>
      <c r="D707" s="37">
        <v>934</v>
      </c>
      <c r="E707" s="130" t="s">
        <v>54</v>
      </c>
      <c r="F707" s="130" t="s">
        <v>54</v>
      </c>
      <c r="G707" s="82">
        <v>5280000000</v>
      </c>
      <c r="H707" s="83"/>
      <c r="I707" s="90">
        <f t="shared" si="267"/>
        <v>5605800</v>
      </c>
      <c r="J707" s="90">
        <f t="shared" ref="J707:U707" si="290">J708</f>
        <v>3212300</v>
      </c>
      <c r="K707" s="77">
        <f t="shared" si="290"/>
        <v>1838100</v>
      </c>
      <c r="L707" s="77">
        <f t="shared" si="290"/>
        <v>0</v>
      </c>
      <c r="M707" s="77">
        <f t="shared" si="290"/>
        <v>0</v>
      </c>
      <c r="N707" s="77">
        <f t="shared" si="290"/>
        <v>0</v>
      </c>
      <c r="O707" s="90">
        <f t="shared" si="290"/>
        <v>555400</v>
      </c>
      <c r="P707" s="77">
        <f t="shared" si="290"/>
        <v>0</v>
      </c>
      <c r="Q707" s="77">
        <f t="shared" si="290"/>
        <v>0</v>
      </c>
      <c r="R707" s="77">
        <f t="shared" si="290"/>
        <v>0</v>
      </c>
      <c r="S707" s="77">
        <f t="shared" si="290"/>
        <v>0</v>
      </c>
      <c r="T707" s="77">
        <f t="shared" si="290"/>
        <v>0</v>
      </c>
      <c r="U707" s="133">
        <f t="shared" si="290"/>
        <v>0</v>
      </c>
      <c r="ALT707"/>
      <c r="ALU707"/>
      <c r="ALV707"/>
      <c r="ALW707"/>
      <c r="ALX707"/>
      <c r="ALY707"/>
      <c r="ALZ707"/>
      <c r="AMA707"/>
      <c r="AMB707"/>
      <c r="AMC707"/>
      <c r="AMD707"/>
      <c r="AME707"/>
      <c r="AMF707"/>
      <c r="AMG707"/>
      <c r="AMH707"/>
      <c r="AMI707"/>
      <c r="AMJ707"/>
      <c r="AMK707"/>
    </row>
    <row r="708" spans="2:1025" s="103" customFormat="1" ht="37.5">
      <c r="B708" s="89"/>
      <c r="C708" s="37" t="s">
        <v>141</v>
      </c>
      <c r="D708" s="37">
        <v>934</v>
      </c>
      <c r="E708" s="130" t="s">
        <v>54</v>
      </c>
      <c r="F708" s="130" t="s">
        <v>54</v>
      </c>
      <c r="G708" s="82">
        <v>5280000590</v>
      </c>
      <c r="H708" s="83"/>
      <c r="I708" s="90">
        <f t="shared" si="267"/>
        <v>5605800</v>
      </c>
      <c r="J708" s="90">
        <f t="shared" ref="J708:U708" si="291">J709+J710+J711</f>
        <v>3212300</v>
      </c>
      <c r="K708" s="77">
        <f t="shared" si="291"/>
        <v>1838100</v>
      </c>
      <c r="L708" s="77">
        <f t="shared" si="291"/>
        <v>0</v>
      </c>
      <c r="M708" s="77">
        <f t="shared" si="291"/>
        <v>0</v>
      </c>
      <c r="N708" s="77">
        <f t="shared" si="291"/>
        <v>0</v>
      </c>
      <c r="O708" s="90">
        <f t="shared" si="291"/>
        <v>555400</v>
      </c>
      <c r="P708" s="77">
        <f t="shared" si="291"/>
        <v>0</v>
      </c>
      <c r="Q708" s="77">
        <f t="shared" si="291"/>
        <v>0</v>
      </c>
      <c r="R708" s="77">
        <f t="shared" si="291"/>
        <v>0</v>
      </c>
      <c r="S708" s="77">
        <f t="shared" si="291"/>
        <v>0</v>
      </c>
      <c r="T708" s="77">
        <f t="shared" si="291"/>
        <v>0</v>
      </c>
      <c r="U708" s="133">
        <f t="shared" si="291"/>
        <v>0</v>
      </c>
      <c r="ALT708"/>
      <c r="ALU708"/>
      <c r="ALV708"/>
      <c r="ALW708"/>
      <c r="ALX708"/>
      <c r="ALY708"/>
      <c r="ALZ708"/>
      <c r="AMA708"/>
      <c r="AMB708"/>
      <c r="AMC708"/>
      <c r="AMD708"/>
      <c r="AME708"/>
      <c r="AMF708"/>
      <c r="AMG708"/>
      <c r="AMH708"/>
      <c r="AMI708"/>
      <c r="AMJ708"/>
      <c r="AMK708"/>
    </row>
    <row r="709" spans="2:1025" s="103" customFormat="1" ht="75">
      <c r="B709" s="89"/>
      <c r="C709" s="37" t="s">
        <v>100</v>
      </c>
      <c r="D709" s="37">
        <v>934</v>
      </c>
      <c r="E709" s="130" t="s">
        <v>54</v>
      </c>
      <c r="F709" s="130" t="s">
        <v>54</v>
      </c>
      <c r="G709" s="82">
        <v>5280000590</v>
      </c>
      <c r="H709" s="83" t="s">
        <v>101</v>
      </c>
      <c r="I709" s="90">
        <f t="shared" si="267"/>
        <v>5564600</v>
      </c>
      <c r="J709" s="90">
        <v>3035500</v>
      </c>
      <c r="K709" s="77">
        <v>1973700</v>
      </c>
      <c r="L709" s="77"/>
      <c r="M709" s="77"/>
      <c r="N709" s="77"/>
      <c r="O709" s="90">
        <v>555400</v>
      </c>
      <c r="P709" s="77"/>
      <c r="Q709" s="77"/>
      <c r="R709" s="77"/>
      <c r="S709" s="77"/>
      <c r="T709" s="77"/>
      <c r="U709" s="133"/>
      <c r="ALT709"/>
      <c r="ALU709"/>
      <c r="ALV709"/>
      <c r="ALW709"/>
      <c r="ALX709"/>
      <c r="ALY709"/>
      <c r="ALZ709"/>
      <c r="AMA709"/>
      <c r="AMB709"/>
      <c r="AMC709"/>
      <c r="AMD709"/>
      <c r="AME709"/>
      <c r="AMF709"/>
      <c r="AMG709"/>
      <c r="AMH709"/>
      <c r="AMI709"/>
      <c r="AMJ709"/>
      <c r="AMK709"/>
    </row>
    <row r="710" spans="2:1025" s="103" customFormat="1" ht="37.5">
      <c r="B710" s="89"/>
      <c r="C710" s="37" t="s">
        <v>103</v>
      </c>
      <c r="D710" s="37">
        <v>934</v>
      </c>
      <c r="E710" s="130" t="s">
        <v>54</v>
      </c>
      <c r="F710" s="130" t="s">
        <v>54</v>
      </c>
      <c r="G710" s="82">
        <v>5280000590</v>
      </c>
      <c r="H710" s="83" t="s">
        <v>104</v>
      </c>
      <c r="I710" s="90">
        <f t="shared" si="267"/>
        <v>40200</v>
      </c>
      <c r="J710" s="90">
        <v>176000</v>
      </c>
      <c r="K710" s="77">
        <v>-135800</v>
      </c>
      <c r="L710" s="77"/>
      <c r="M710" s="77"/>
      <c r="N710" s="77"/>
      <c r="O710" s="90"/>
      <c r="P710" s="77"/>
      <c r="Q710" s="77"/>
      <c r="R710" s="77"/>
      <c r="S710" s="77"/>
      <c r="T710" s="77"/>
      <c r="U710" s="133"/>
      <c r="ALT710"/>
      <c r="ALU710"/>
      <c r="ALV710"/>
      <c r="ALW710"/>
      <c r="ALX710"/>
      <c r="ALY710"/>
      <c r="ALZ710"/>
      <c r="AMA710"/>
      <c r="AMB710"/>
      <c r="AMC710"/>
      <c r="AMD710"/>
      <c r="AME710"/>
      <c r="AMF710"/>
      <c r="AMG710"/>
      <c r="AMH710"/>
      <c r="AMI710"/>
      <c r="AMJ710"/>
      <c r="AMK710"/>
    </row>
    <row r="711" spans="2:1025" s="103" customFormat="1">
      <c r="B711" s="89"/>
      <c r="C711" s="37" t="s">
        <v>106</v>
      </c>
      <c r="D711" s="37">
        <v>934</v>
      </c>
      <c r="E711" s="130" t="s">
        <v>54</v>
      </c>
      <c r="F711" s="130" t="s">
        <v>54</v>
      </c>
      <c r="G711" s="82">
        <v>5280000590</v>
      </c>
      <c r="H711" s="83" t="s">
        <v>107</v>
      </c>
      <c r="I711" s="90">
        <f t="shared" ref="I711:I774" si="292">SUM(J711:U711)</f>
        <v>1000</v>
      </c>
      <c r="J711" s="90">
        <v>800</v>
      </c>
      <c r="K711" s="77">
        <v>200</v>
      </c>
      <c r="L711" s="77"/>
      <c r="M711" s="77"/>
      <c r="N711" s="77"/>
      <c r="O711" s="90"/>
      <c r="P711" s="77"/>
      <c r="Q711" s="77"/>
      <c r="R711" s="77"/>
      <c r="S711" s="77"/>
      <c r="T711" s="77"/>
      <c r="U711" s="133"/>
      <c r="ALT711"/>
      <c r="ALU711"/>
      <c r="ALV711"/>
      <c r="ALW711"/>
      <c r="ALX711"/>
      <c r="ALY711"/>
      <c r="ALZ711"/>
      <c r="AMA711"/>
      <c r="AMB711"/>
      <c r="AMC711"/>
      <c r="AMD711"/>
      <c r="AME711"/>
      <c r="AMF711"/>
      <c r="AMG711"/>
      <c r="AMH711"/>
      <c r="AMI711"/>
      <c r="AMJ711"/>
      <c r="AMK711"/>
    </row>
    <row r="712" spans="2:1025" s="103" customFormat="1" ht="32.85" customHeight="1">
      <c r="B712" s="89"/>
      <c r="C712" s="37" t="s">
        <v>142</v>
      </c>
      <c r="D712" s="37">
        <v>934</v>
      </c>
      <c r="E712" s="130" t="s">
        <v>54</v>
      </c>
      <c r="F712" s="130" t="s">
        <v>54</v>
      </c>
      <c r="G712" s="82">
        <v>5300000000</v>
      </c>
      <c r="H712" s="83"/>
      <c r="I712" s="90">
        <f t="shared" si="292"/>
        <v>1322500</v>
      </c>
      <c r="J712" s="90">
        <f t="shared" ref="J712:N713" si="293">J713</f>
        <v>551500</v>
      </c>
      <c r="K712" s="77">
        <f t="shared" si="293"/>
        <v>-29000</v>
      </c>
      <c r="L712" s="77">
        <f t="shared" si="293"/>
        <v>0</v>
      </c>
      <c r="M712" s="77">
        <f t="shared" si="293"/>
        <v>0</v>
      </c>
      <c r="N712" s="77">
        <f t="shared" si="293"/>
        <v>0</v>
      </c>
      <c r="O712" s="90">
        <f>O713+O718</f>
        <v>800000</v>
      </c>
      <c r="P712" s="77">
        <f t="shared" ref="P712:U713" si="294">P713</f>
        <v>0</v>
      </c>
      <c r="Q712" s="77">
        <f t="shared" si="294"/>
        <v>0</v>
      </c>
      <c r="R712" s="77">
        <f t="shared" si="294"/>
        <v>0</v>
      </c>
      <c r="S712" s="77">
        <f t="shared" si="294"/>
        <v>0</v>
      </c>
      <c r="T712" s="77">
        <f t="shared" si="294"/>
        <v>0</v>
      </c>
      <c r="U712" s="133">
        <f t="shared" si="294"/>
        <v>0</v>
      </c>
      <c r="ALT712"/>
      <c r="ALU712"/>
      <c r="ALV712"/>
      <c r="ALW712"/>
      <c r="ALX712"/>
      <c r="ALY712"/>
      <c r="ALZ712"/>
      <c r="AMA712"/>
      <c r="AMB712"/>
      <c r="AMC712"/>
      <c r="AMD712"/>
      <c r="AME712"/>
      <c r="AMF712"/>
      <c r="AMG712"/>
      <c r="AMH712"/>
      <c r="AMI712"/>
      <c r="AMJ712"/>
      <c r="AMK712"/>
    </row>
    <row r="713" spans="2:1025" s="103" customFormat="1">
      <c r="B713" s="89"/>
      <c r="C713" s="37" t="s">
        <v>143</v>
      </c>
      <c r="D713" s="37">
        <v>934</v>
      </c>
      <c r="E713" s="130" t="s">
        <v>54</v>
      </c>
      <c r="F713" s="130" t="s">
        <v>54</v>
      </c>
      <c r="G713" s="82">
        <v>5310000000</v>
      </c>
      <c r="H713" s="83"/>
      <c r="I713" s="90">
        <f t="shared" si="292"/>
        <v>1322500</v>
      </c>
      <c r="J713" s="90">
        <f t="shared" si="293"/>
        <v>551500</v>
      </c>
      <c r="K713" s="77">
        <f t="shared" si="293"/>
        <v>-29000</v>
      </c>
      <c r="L713" s="77">
        <f t="shared" si="293"/>
        <v>0</v>
      </c>
      <c r="M713" s="77">
        <f t="shared" si="293"/>
        <v>0</v>
      </c>
      <c r="N713" s="77">
        <f t="shared" si="293"/>
        <v>0</v>
      </c>
      <c r="O713" s="90">
        <f>O714</f>
        <v>800000</v>
      </c>
      <c r="P713" s="77">
        <f t="shared" si="294"/>
        <v>0</v>
      </c>
      <c r="Q713" s="77">
        <f t="shared" si="294"/>
        <v>0</v>
      </c>
      <c r="R713" s="77">
        <f t="shared" si="294"/>
        <v>0</v>
      </c>
      <c r="S713" s="77">
        <f t="shared" si="294"/>
        <v>0</v>
      </c>
      <c r="T713" s="77">
        <f t="shared" si="294"/>
        <v>0</v>
      </c>
      <c r="U713" s="133">
        <f t="shared" si="294"/>
        <v>0</v>
      </c>
      <c r="ALT713"/>
      <c r="ALU713"/>
      <c r="ALV713"/>
      <c r="ALW713"/>
      <c r="ALX713"/>
      <c r="ALY713"/>
      <c r="ALZ713"/>
      <c r="AMA713"/>
      <c r="AMB713"/>
      <c r="AMC713"/>
      <c r="AMD713"/>
      <c r="AME713"/>
      <c r="AMF713"/>
      <c r="AMG713"/>
      <c r="AMH713"/>
      <c r="AMI713"/>
      <c r="AMJ713"/>
      <c r="AMK713"/>
    </row>
    <row r="714" spans="2:1025" s="103" customFormat="1" ht="22.9" customHeight="1">
      <c r="B714" s="89"/>
      <c r="C714" s="37" t="s">
        <v>144</v>
      </c>
      <c r="D714" s="37">
        <v>934</v>
      </c>
      <c r="E714" s="130" t="s">
        <v>54</v>
      </c>
      <c r="F714" s="130" t="s">
        <v>54</v>
      </c>
      <c r="G714" s="82">
        <v>5310010350</v>
      </c>
      <c r="H714" s="83"/>
      <c r="I714" s="90">
        <f t="shared" si="292"/>
        <v>1322500</v>
      </c>
      <c r="J714" s="90">
        <f>J715+J716</f>
        <v>551500</v>
      </c>
      <c r="K714" s="77">
        <f>K715+K716+K717</f>
        <v>-29000</v>
      </c>
      <c r="L714" s="77">
        <f t="shared" ref="L714:U714" si="295">L715+L716</f>
        <v>0</v>
      </c>
      <c r="M714" s="77">
        <f t="shared" si="295"/>
        <v>0</v>
      </c>
      <c r="N714" s="77">
        <f t="shared" si="295"/>
        <v>0</v>
      </c>
      <c r="O714" s="90">
        <f t="shared" si="295"/>
        <v>800000</v>
      </c>
      <c r="P714" s="77">
        <f t="shared" si="295"/>
        <v>0</v>
      </c>
      <c r="Q714" s="77">
        <f t="shared" si="295"/>
        <v>0</v>
      </c>
      <c r="R714" s="77">
        <f t="shared" si="295"/>
        <v>0</v>
      </c>
      <c r="S714" s="77">
        <f t="shared" si="295"/>
        <v>0</v>
      </c>
      <c r="T714" s="77">
        <f t="shared" si="295"/>
        <v>0</v>
      </c>
      <c r="U714" s="133">
        <f t="shared" si="295"/>
        <v>0</v>
      </c>
      <c r="ALT714"/>
      <c r="ALU714"/>
      <c r="ALV714"/>
      <c r="ALW714"/>
      <c r="ALX714"/>
      <c r="ALY714"/>
      <c r="ALZ714"/>
      <c r="AMA714"/>
      <c r="AMB714"/>
      <c r="AMC714"/>
      <c r="AMD714"/>
      <c r="AME714"/>
      <c r="AMF714"/>
      <c r="AMG714"/>
      <c r="AMH714"/>
      <c r="AMI714"/>
      <c r="AMJ714"/>
      <c r="AMK714"/>
    </row>
    <row r="715" spans="2:1025" s="103" customFormat="1" ht="75" hidden="1">
      <c r="B715" s="89"/>
      <c r="C715" s="37" t="s">
        <v>100</v>
      </c>
      <c r="D715" s="37">
        <v>934</v>
      </c>
      <c r="E715" s="130" t="s">
        <v>54</v>
      </c>
      <c r="F715" s="130" t="s">
        <v>54</v>
      </c>
      <c r="G715" s="82">
        <v>5310010350</v>
      </c>
      <c r="H715" s="83" t="s">
        <v>101</v>
      </c>
      <c r="I715" s="90">
        <f t="shared" si="292"/>
        <v>0</v>
      </c>
      <c r="J715" s="90">
        <v>0</v>
      </c>
      <c r="K715" s="77"/>
      <c r="L715" s="77"/>
      <c r="M715" s="77"/>
      <c r="N715" s="77"/>
      <c r="O715" s="77"/>
      <c r="P715" s="77"/>
      <c r="Q715" s="77"/>
      <c r="R715" s="77"/>
      <c r="S715" s="77"/>
      <c r="T715" s="77"/>
      <c r="U715" s="133"/>
      <c r="ALT715"/>
      <c r="ALU715"/>
      <c r="ALV715"/>
      <c r="ALW715"/>
      <c r="ALX715"/>
      <c r="ALY715"/>
      <c r="ALZ715"/>
      <c r="AMA715"/>
      <c r="AMB715"/>
      <c r="AMC715"/>
      <c r="AMD715"/>
      <c r="AME715"/>
      <c r="AMF715"/>
      <c r="AMG715"/>
      <c r="AMH715"/>
      <c r="AMI715"/>
      <c r="AMJ715"/>
      <c r="AMK715"/>
    </row>
    <row r="716" spans="2:1025" s="103" customFormat="1" ht="37.5">
      <c r="B716" s="89"/>
      <c r="C716" s="37" t="s">
        <v>103</v>
      </c>
      <c r="D716" s="37">
        <v>934</v>
      </c>
      <c r="E716" s="130" t="s">
        <v>54</v>
      </c>
      <c r="F716" s="130" t="s">
        <v>54</v>
      </c>
      <c r="G716" s="82">
        <v>5310010350</v>
      </c>
      <c r="H716" s="83" t="s">
        <v>104</v>
      </c>
      <c r="I716" s="90">
        <f t="shared" si="292"/>
        <v>872500</v>
      </c>
      <c r="J716" s="90">
        <v>551500</v>
      </c>
      <c r="K716" s="77">
        <v>-479000</v>
      </c>
      <c r="L716" s="77"/>
      <c r="M716" s="77"/>
      <c r="N716" s="77"/>
      <c r="O716" s="90">
        <v>800000</v>
      </c>
      <c r="P716" s="77"/>
      <c r="Q716" s="77"/>
      <c r="R716" s="77"/>
      <c r="S716" s="77"/>
      <c r="T716" s="77"/>
      <c r="U716" s="133"/>
      <c r="ALT716"/>
      <c r="ALU716"/>
      <c r="ALV716"/>
      <c r="ALW716"/>
      <c r="ALX716"/>
      <c r="ALY716"/>
      <c r="ALZ716"/>
      <c r="AMA716"/>
      <c r="AMB716"/>
      <c r="AMC716"/>
      <c r="AMD716"/>
      <c r="AME716"/>
      <c r="AMF716"/>
      <c r="AMG716"/>
      <c r="AMH716"/>
      <c r="AMI716"/>
      <c r="AMJ716"/>
      <c r="AMK716"/>
    </row>
    <row r="717" spans="2:1025" s="103" customFormat="1">
      <c r="B717" s="89"/>
      <c r="C717" s="37" t="s">
        <v>137</v>
      </c>
      <c r="D717" s="37">
        <v>934</v>
      </c>
      <c r="E717" s="130" t="s">
        <v>54</v>
      </c>
      <c r="F717" s="130" t="s">
        <v>54</v>
      </c>
      <c r="G717" s="82">
        <v>5310010350</v>
      </c>
      <c r="H717" s="83" t="s">
        <v>138</v>
      </c>
      <c r="I717" s="90">
        <f t="shared" si="292"/>
        <v>450000</v>
      </c>
      <c r="J717" s="90"/>
      <c r="K717" s="77">
        <v>450000</v>
      </c>
      <c r="L717" s="77"/>
      <c r="M717" s="77"/>
      <c r="N717" s="77"/>
      <c r="O717" s="90"/>
      <c r="P717" s="77"/>
      <c r="Q717" s="77"/>
      <c r="R717" s="77"/>
      <c r="S717" s="77"/>
      <c r="T717" s="77"/>
      <c r="U717" s="133"/>
      <c r="ALT717"/>
      <c r="ALU717"/>
      <c r="ALV717"/>
      <c r="ALW717"/>
      <c r="ALX717"/>
      <c r="ALY717"/>
      <c r="ALZ717"/>
      <c r="AMA717"/>
      <c r="AMB717"/>
      <c r="AMC717"/>
      <c r="AMD717"/>
      <c r="AME717"/>
      <c r="AMF717"/>
      <c r="AMG717"/>
      <c r="AMH717"/>
      <c r="AMI717"/>
      <c r="AMJ717"/>
      <c r="AMK717"/>
    </row>
    <row r="718" spans="2:1025" s="103" customFormat="1" hidden="1">
      <c r="B718" s="89"/>
      <c r="C718" s="37" t="s">
        <v>145</v>
      </c>
      <c r="D718" s="37">
        <v>934</v>
      </c>
      <c r="E718" s="130" t="s">
        <v>54</v>
      </c>
      <c r="F718" s="130" t="s">
        <v>54</v>
      </c>
      <c r="G718" s="82">
        <v>5320000000</v>
      </c>
      <c r="H718" s="83"/>
      <c r="I718" s="90">
        <f t="shared" si="292"/>
        <v>0</v>
      </c>
      <c r="J718" s="90"/>
      <c r="K718" s="77"/>
      <c r="L718" s="77"/>
      <c r="M718" s="77"/>
      <c r="N718" s="77"/>
      <c r="O718" s="90">
        <f>O719</f>
        <v>0</v>
      </c>
      <c r="P718" s="90"/>
      <c r="Q718" s="90"/>
      <c r="R718" s="90"/>
      <c r="S718" s="90"/>
      <c r="T718" s="90"/>
      <c r="U718" s="133"/>
      <c r="ALT718"/>
      <c r="ALU718"/>
      <c r="ALV718"/>
      <c r="ALW718"/>
      <c r="ALX718"/>
      <c r="ALY718"/>
      <c r="ALZ718"/>
      <c r="AMA718"/>
      <c r="AMB718"/>
      <c r="AMC718"/>
      <c r="AMD718"/>
      <c r="AME718"/>
      <c r="AMF718"/>
      <c r="AMG718"/>
      <c r="AMH718"/>
      <c r="AMI718"/>
      <c r="AMJ718"/>
      <c r="AMK718"/>
    </row>
    <row r="719" spans="2:1025" s="103" customFormat="1" ht="37.5" hidden="1">
      <c r="B719" s="89"/>
      <c r="C719" s="37" t="s">
        <v>146</v>
      </c>
      <c r="D719" s="37">
        <v>934</v>
      </c>
      <c r="E719" s="130" t="s">
        <v>54</v>
      </c>
      <c r="F719" s="130" t="s">
        <v>54</v>
      </c>
      <c r="G719" s="82">
        <v>5320010360</v>
      </c>
      <c r="H719" s="83"/>
      <c r="I719" s="90">
        <f t="shared" si="292"/>
        <v>0</v>
      </c>
      <c r="J719" s="90"/>
      <c r="K719" s="77"/>
      <c r="L719" s="77"/>
      <c r="M719" s="77"/>
      <c r="N719" s="77"/>
      <c r="O719" s="90">
        <f>O720+O721</f>
        <v>0</v>
      </c>
      <c r="P719" s="90"/>
      <c r="Q719" s="90"/>
      <c r="R719" s="90"/>
      <c r="S719" s="90"/>
      <c r="T719" s="90"/>
      <c r="U719" s="133"/>
      <c r="ALT719"/>
      <c r="ALU719"/>
      <c r="ALV719"/>
      <c r="ALW719"/>
      <c r="ALX719"/>
      <c r="ALY719"/>
      <c r="ALZ719"/>
      <c r="AMA719"/>
      <c r="AMB719"/>
      <c r="AMC719"/>
      <c r="AMD719"/>
      <c r="AME719"/>
      <c r="AMF719"/>
      <c r="AMG719"/>
      <c r="AMH719"/>
      <c r="AMI719"/>
      <c r="AMJ719"/>
      <c r="AMK719"/>
    </row>
    <row r="720" spans="2:1025" s="103" customFormat="1" ht="75" hidden="1">
      <c r="B720" s="89"/>
      <c r="C720" s="37" t="s">
        <v>100</v>
      </c>
      <c r="D720" s="37">
        <v>934</v>
      </c>
      <c r="E720" s="130" t="s">
        <v>54</v>
      </c>
      <c r="F720" s="130" t="s">
        <v>54</v>
      </c>
      <c r="G720" s="82">
        <v>5320010360</v>
      </c>
      <c r="H720" s="83" t="s">
        <v>101</v>
      </c>
      <c r="I720" s="90">
        <f t="shared" si="292"/>
        <v>0</v>
      </c>
      <c r="J720" s="90"/>
      <c r="K720" s="77"/>
      <c r="L720" s="77"/>
      <c r="M720" s="77"/>
      <c r="N720" s="77"/>
      <c r="O720" s="90"/>
      <c r="P720" s="90"/>
      <c r="Q720" s="90"/>
      <c r="R720" s="90"/>
      <c r="S720" s="90"/>
      <c r="T720" s="90"/>
      <c r="U720" s="133"/>
      <c r="ALT720"/>
      <c r="ALU720"/>
      <c r="ALV720"/>
      <c r="ALW720"/>
      <c r="ALX720"/>
      <c r="ALY720"/>
      <c r="ALZ720"/>
      <c r="AMA720"/>
      <c r="AMB720"/>
      <c r="AMC720"/>
      <c r="AMD720"/>
      <c r="AME720"/>
      <c r="AMF720"/>
      <c r="AMG720"/>
      <c r="AMH720"/>
      <c r="AMI720"/>
      <c r="AMJ720"/>
      <c r="AMK720"/>
    </row>
    <row r="721" spans="2:1025" s="103" customFormat="1" hidden="1">
      <c r="B721" s="89"/>
      <c r="C721" s="37" t="s">
        <v>106</v>
      </c>
      <c r="D721" s="37">
        <v>934</v>
      </c>
      <c r="E721" s="130" t="s">
        <v>54</v>
      </c>
      <c r="F721" s="130" t="s">
        <v>54</v>
      </c>
      <c r="G721" s="82">
        <v>5320010360</v>
      </c>
      <c r="H721" s="83" t="s">
        <v>107</v>
      </c>
      <c r="I721" s="90">
        <f t="shared" si="292"/>
        <v>0</v>
      </c>
      <c r="J721" s="90"/>
      <c r="K721" s="77"/>
      <c r="L721" s="77"/>
      <c r="M721" s="77"/>
      <c r="N721" s="77"/>
      <c r="O721" s="90"/>
      <c r="P721" s="90"/>
      <c r="Q721" s="90"/>
      <c r="R721" s="90"/>
      <c r="S721" s="90"/>
      <c r="T721" s="90"/>
      <c r="U721" s="133"/>
      <c r="ALT721"/>
      <c r="ALU721"/>
      <c r="ALV721"/>
      <c r="ALW721"/>
      <c r="ALX721"/>
      <c r="ALY721"/>
      <c r="ALZ721"/>
      <c r="AMA721"/>
      <c r="AMB721"/>
      <c r="AMC721"/>
      <c r="AMD721"/>
      <c r="AME721"/>
      <c r="AMF721"/>
      <c r="AMG721"/>
      <c r="AMH721"/>
      <c r="AMI721"/>
      <c r="AMJ721"/>
      <c r="AMK721"/>
    </row>
    <row r="722" spans="2:1025" s="103" customFormat="1" ht="56.25" hidden="1">
      <c r="B722" s="89"/>
      <c r="C722" s="37" t="s">
        <v>292</v>
      </c>
      <c r="D722" s="37">
        <v>934</v>
      </c>
      <c r="E722" s="130" t="s">
        <v>54</v>
      </c>
      <c r="F722" s="130" t="s">
        <v>54</v>
      </c>
      <c r="G722" s="82">
        <v>6700000000</v>
      </c>
      <c r="H722" s="83"/>
      <c r="I722" s="90">
        <f t="shared" si="292"/>
        <v>0</v>
      </c>
      <c r="J722" s="90">
        <f t="shared" ref="J722:U724" si="296">J723</f>
        <v>100000</v>
      </c>
      <c r="K722" s="77">
        <f t="shared" si="296"/>
        <v>0</v>
      </c>
      <c r="L722" s="77">
        <f t="shared" si="296"/>
        <v>0</v>
      </c>
      <c r="M722" s="77">
        <f t="shared" si="296"/>
        <v>0</v>
      </c>
      <c r="N722" s="77">
        <f t="shared" si="296"/>
        <v>0</v>
      </c>
      <c r="O722" s="90">
        <f t="shared" si="296"/>
        <v>0</v>
      </c>
      <c r="P722" s="77">
        <f t="shared" si="296"/>
        <v>0</v>
      </c>
      <c r="Q722" s="77">
        <f t="shared" si="296"/>
        <v>0</v>
      </c>
      <c r="R722" s="77">
        <f t="shared" si="296"/>
        <v>0</v>
      </c>
      <c r="S722" s="77">
        <f t="shared" si="296"/>
        <v>0</v>
      </c>
      <c r="T722" s="77">
        <f t="shared" si="296"/>
        <v>-100000</v>
      </c>
      <c r="U722" s="133">
        <f t="shared" si="296"/>
        <v>0</v>
      </c>
      <c r="ALT722"/>
      <c r="ALU722"/>
      <c r="ALV722"/>
      <c r="ALW722"/>
      <c r="ALX722"/>
      <c r="ALY722"/>
      <c r="ALZ722"/>
      <c r="AMA722"/>
      <c r="AMB722"/>
      <c r="AMC722"/>
      <c r="AMD722"/>
      <c r="AME722"/>
      <c r="AMF722"/>
      <c r="AMG722"/>
      <c r="AMH722"/>
      <c r="AMI722"/>
      <c r="AMJ722"/>
      <c r="AMK722"/>
    </row>
    <row r="723" spans="2:1025" s="103" customFormat="1" ht="35.85" hidden="1" customHeight="1">
      <c r="B723" s="89"/>
      <c r="C723" s="37" t="s">
        <v>293</v>
      </c>
      <c r="D723" s="37">
        <v>934</v>
      </c>
      <c r="E723" s="130" t="s">
        <v>54</v>
      </c>
      <c r="F723" s="130" t="s">
        <v>54</v>
      </c>
      <c r="G723" s="82">
        <v>6710000000</v>
      </c>
      <c r="H723" s="83"/>
      <c r="I723" s="90">
        <f t="shared" si="292"/>
        <v>0</v>
      </c>
      <c r="J723" s="90">
        <f t="shared" si="296"/>
        <v>100000</v>
      </c>
      <c r="K723" s="77">
        <f t="shared" si="296"/>
        <v>0</v>
      </c>
      <c r="L723" s="77">
        <f t="shared" si="296"/>
        <v>0</v>
      </c>
      <c r="M723" s="77">
        <f t="shared" si="296"/>
        <v>0</v>
      </c>
      <c r="N723" s="77">
        <f t="shared" si="296"/>
        <v>0</v>
      </c>
      <c r="O723" s="90">
        <f t="shared" si="296"/>
        <v>0</v>
      </c>
      <c r="P723" s="77">
        <f t="shared" si="296"/>
        <v>0</v>
      </c>
      <c r="Q723" s="77">
        <f t="shared" si="296"/>
        <v>0</v>
      </c>
      <c r="R723" s="77">
        <f t="shared" si="296"/>
        <v>0</v>
      </c>
      <c r="S723" s="77">
        <f t="shared" si="296"/>
        <v>0</v>
      </c>
      <c r="T723" s="77">
        <f t="shared" si="296"/>
        <v>-100000</v>
      </c>
      <c r="U723" s="133">
        <f t="shared" si="296"/>
        <v>0</v>
      </c>
      <c r="ALT723"/>
      <c r="ALU723"/>
      <c r="ALV723"/>
      <c r="ALW723"/>
      <c r="ALX723"/>
      <c r="ALY723"/>
      <c r="ALZ723"/>
      <c r="AMA723"/>
      <c r="AMB723"/>
      <c r="AMC723"/>
      <c r="AMD723"/>
      <c r="AME723"/>
      <c r="AMF723"/>
      <c r="AMG723"/>
      <c r="AMH723"/>
      <c r="AMI723"/>
      <c r="AMJ723"/>
      <c r="AMK723"/>
    </row>
    <row r="724" spans="2:1025" s="103" customFormat="1" hidden="1">
      <c r="B724" s="89"/>
      <c r="C724" s="37" t="s">
        <v>294</v>
      </c>
      <c r="D724" s="37">
        <v>934</v>
      </c>
      <c r="E724" s="130" t="s">
        <v>54</v>
      </c>
      <c r="F724" s="130" t="s">
        <v>54</v>
      </c>
      <c r="G724" s="82">
        <v>6710010220</v>
      </c>
      <c r="H724" s="83"/>
      <c r="I724" s="90">
        <f t="shared" si="292"/>
        <v>0</v>
      </c>
      <c r="J724" s="90">
        <f t="shared" si="296"/>
        <v>100000</v>
      </c>
      <c r="K724" s="77">
        <f t="shared" si="296"/>
        <v>0</v>
      </c>
      <c r="L724" s="77">
        <f t="shared" si="296"/>
        <v>0</v>
      </c>
      <c r="M724" s="77">
        <f t="shared" si="296"/>
        <v>0</v>
      </c>
      <c r="N724" s="77">
        <f t="shared" si="296"/>
        <v>0</v>
      </c>
      <c r="O724" s="90">
        <f t="shared" si="296"/>
        <v>0</v>
      </c>
      <c r="P724" s="77">
        <f t="shared" si="296"/>
        <v>0</v>
      </c>
      <c r="Q724" s="77">
        <f t="shared" si="296"/>
        <v>0</v>
      </c>
      <c r="R724" s="77">
        <f t="shared" si="296"/>
        <v>0</v>
      </c>
      <c r="S724" s="77">
        <f t="shared" si="296"/>
        <v>0</v>
      </c>
      <c r="T724" s="77">
        <f t="shared" si="296"/>
        <v>-100000</v>
      </c>
      <c r="U724" s="133">
        <f t="shared" si="296"/>
        <v>0</v>
      </c>
      <c r="ALT724"/>
      <c r="ALU724"/>
      <c r="ALV724"/>
      <c r="ALW724"/>
      <c r="ALX724"/>
      <c r="ALY724"/>
      <c r="ALZ724"/>
      <c r="AMA724"/>
      <c r="AMB724"/>
      <c r="AMC724"/>
      <c r="AMD724"/>
      <c r="AME724"/>
      <c r="AMF724"/>
      <c r="AMG724"/>
      <c r="AMH724"/>
      <c r="AMI724"/>
      <c r="AMJ724"/>
      <c r="AMK724"/>
    </row>
    <row r="725" spans="2:1025" s="103" customFormat="1" ht="37.5" hidden="1">
      <c r="B725" s="89"/>
      <c r="C725" s="37" t="s">
        <v>103</v>
      </c>
      <c r="D725" s="37">
        <v>934</v>
      </c>
      <c r="E725" s="130" t="s">
        <v>54</v>
      </c>
      <c r="F725" s="130" t="s">
        <v>54</v>
      </c>
      <c r="G725" s="82">
        <v>6710010220</v>
      </c>
      <c r="H725" s="83" t="s">
        <v>104</v>
      </c>
      <c r="I725" s="90">
        <f t="shared" si="292"/>
        <v>0</v>
      </c>
      <c r="J725" s="90">
        <v>100000</v>
      </c>
      <c r="K725" s="77">
        <v>0</v>
      </c>
      <c r="L725" s="77">
        <v>0</v>
      </c>
      <c r="M725" s="77">
        <v>0</v>
      </c>
      <c r="N725" s="77">
        <v>0</v>
      </c>
      <c r="O725" s="90">
        <v>0</v>
      </c>
      <c r="P725" s="77">
        <v>0</v>
      </c>
      <c r="Q725" s="77">
        <v>0</v>
      </c>
      <c r="R725" s="77">
        <v>0</v>
      </c>
      <c r="S725" s="77">
        <v>0</v>
      </c>
      <c r="T725" s="77">
        <v>-100000</v>
      </c>
      <c r="U725" s="133">
        <v>0</v>
      </c>
      <c r="ALT725"/>
      <c r="ALU725"/>
      <c r="ALV725"/>
      <c r="ALW725"/>
      <c r="ALX725"/>
      <c r="ALY725"/>
      <c r="ALZ725"/>
      <c r="AMA725"/>
      <c r="AMB725"/>
      <c r="AMC725"/>
      <c r="AMD725"/>
      <c r="AME725"/>
      <c r="AMF725"/>
      <c r="AMG725"/>
      <c r="AMH725"/>
      <c r="AMI725"/>
      <c r="AMJ725"/>
      <c r="AMK725"/>
    </row>
    <row r="726" spans="2:1025" s="103" customFormat="1" ht="83.65" hidden="1" customHeight="1">
      <c r="B726" s="89"/>
      <c r="C726" s="37" t="s">
        <v>403</v>
      </c>
      <c r="D726" s="37">
        <v>934</v>
      </c>
      <c r="E726" s="130" t="s">
        <v>54</v>
      </c>
      <c r="F726" s="130" t="s">
        <v>54</v>
      </c>
      <c r="G726" s="82">
        <v>6900000000</v>
      </c>
      <c r="H726" s="83"/>
      <c r="I726" s="90">
        <f t="shared" si="292"/>
        <v>0</v>
      </c>
      <c r="J726" s="90">
        <f t="shared" ref="J726:U728" si="297">J727</f>
        <v>130000</v>
      </c>
      <c r="K726" s="77">
        <f t="shared" si="297"/>
        <v>-30000</v>
      </c>
      <c r="L726" s="77">
        <f t="shared" si="297"/>
        <v>0</v>
      </c>
      <c r="M726" s="77">
        <f t="shared" si="297"/>
        <v>0</v>
      </c>
      <c r="N726" s="77">
        <f t="shared" si="297"/>
        <v>0</v>
      </c>
      <c r="O726" s="90">
        <f t="shared" si="297"/>
        <v>0</v>
      </c>
      <c r="P726" s="77">
        <f t="shared" si="297"/>
        <v>0</v>
      </c>
      <c r="Q726" s="77">
        <f t="shared" si="297"/>
        <v>0</v>
      </c>
      <c r="R726" s="77">
        <f t="shared" si="297"/>
        <v>0</v>
      </c>
      <c r="S726" s="77">
        <f t="shared" si="297"/>
        <v>0</v>
      </c>
      <c r="T726" s="77">
        <f t="shared" si="297"/>
        <v>-100000</v>
      </c>
      <c r="U726" s="133">
        <f t="shared" si="297"/>
        <v>0</v>
      </c>
      <c r="ALT726"/>
      <c r="ALU726"/>
      <c r="ALV726"/>
      <c r="ALW726"/>
      <c r="ALX726"/>
      <c r="ALY726"/>
      <c r="ALZ726"/>
      <c r="AMA726"/>
      <c r="AMB726"/>
      <c r="AMC726"/>
      <c r="AMD726"/>
      <c r="AME726"/>
      <c r="AMF726"/>
      <c r="AMG726"/>
      <c r="AMH726"/>
      <c r="AMI726"/>
      <c r="AMJ726"/>
      <c r="AMK726"/>
    </row>
    <row r="727" spans="2:1025" s="103" customFormat="1" ht="37.5" hidden="1">
      <c r="B727" s="89"/>
      <c r="C727" s="37" t="s">
        <v>303</v>
      </c>
      <c r="D727" s="37">
        <v>934</v>
      </c>
      <c r="E727" s="130" t="s">
        <v>54</v>
      </c>
      <c r="F727" s="130" t="s">
        <v>54</v>
      </c>
      <c r="G727" s="82">
        <v>6910000000</v>
      </c>
      <c r="H727" s="83"/>
      <c r="I727" s="90">
        <f t="shared" si="292"/>
        <v>0</v>
      </c>
      <c r="J727" s="90">
        <f t="shared" si="297"/>
        <v>130000</v>
      </c>
      <c r="K727" s="77">
        <f t="shared" si="297"/>
        <v>-30000</v>
      </c>
      <c r="L727" s="77">
        <f t="shared" si="297"/>
        <v>0</v>
      </c>
      <c r="M727" s="77">
        <f t="shared" si="297"/>
        <v>0</v>
      </c>
      <c r="N727" s="77">
        <f t="shared" si="297"/>
        <v>0</v>
      </c>
      <c r="O727" s="90">
        <f t="shared" si="297"/>
        <v>0</v>
      </c>
      <c r="P727" s="77">
        <f t="shared" si="297"/>
        <v>0</v>
      </c>
      <c r="Q727" s="77">
        <f t="shared" si="297"/>
        <v>0</v>
      </c>
      <c r="R727" s="77">
        <f t="shared" si="297"/>
        <v>0</v>
      </c>
      <c r="S727" s="77">
        <f t="shared" si="297"/>
        <v>0</v>
      </c>
      <c r="T727" s="77">
        <f t="shared" si="297"/>
        <v>-100000</v>
      </c>
      <c r="U727" s="133">
        <f t="shared" si="297"/>
        <v>0</v>
      </c>
      <c r="ALT727"/>
      <c r="ALU727"/>
      <c r="ALV727"/>
      <c r="ALW727"/>
      <c r="ALX727"/>
      <c r="ALY727"/>
      <c r="ALZ727"/>
      <c r="AMA727"/>
      <c r="AMB727"/>
      <c r="AMC727"/>
      <c r="AMD727"/>
      <c r="AME727"/>
      <c r="AMF727"/>
      <c r="AMG727"/>
      <c r="AMH727"/>
      <c r="AMI727"/>
      <c r="AMJ727"/>
      <c r="AMK727"/>
    </row>
    <row r="728" spans="2:1025" s="103" customFormat="1" ht="81.599999999999994" hidden="1" customHeight="1">
      <c r="B728" s="89"/>
      <c r="C728" s="37" t="s">
        <v>404</v>
      </c>
      <c r="D728" s="37">
        <v>934</v>
      </c>
      <c r="E728" s="130" t="s">
        <v>54</v>
      </c>
      <c r="F728" s="130" t="s">
        <v>54</v>
      </c>
      <c r="G728" s="82">
        <v>6910010500</v>
      </c>
      <c r="H728" s="83"/>
      <c r="I728" s="90">
        <f t="shared" si="292"/>
        <v>0</v>
      </c>
      <c r="J728" s="90">
        <f t="shared" si="297"/>
        <v>130000</v>
      </c>
      <c r="K728" s="77">
        <f t="shared" si="297"/>
        <v>-30000</v>
      </c>
      <c r="L728" s="77">
        <f t="shared" si="297"/>
        <v>0</v>
      </c>
      <c r="M728" s="77">
        <f t="shared" si="297"/>
        <v>0</v>
      </c>
      <c r="N728" s="77">
        <f t="shared" si="297"/>
        <v>0</v>
      </c>
      <c r="O728" s="90">
        <f t="shared" si="297"/>
        <v>0</v>
      </c>
      <c r="P728" s="77">
        <f t="shared" si="297"/>
        <v>0</v>
      </c>
      <c r="Q728" s="77">
        <f t="shared" si="297"/>
        <v>0</v>
      </c>
      <c r="R728" s="77">
        <f t="shared" si="297"/>
        <v>0</v>
      </c>
      <c r="S728" s="77">
        <f t="shared" si="297"/>
        <v>0</v>
      </c>
      <c r="T728" s="77">
        <f t="shared" si="297"/>
        <v>-100000</v>
      </c>
      <c r="U728" s="133">
        <f t="shared" si="297"/>
        <v>0</v>
      </c>
      <c r="ALT728"/>
      <c r="ALU728"/>
      <c r="ALV728"/>
      <c r="ALW728"/>
      <c r="ALX728"/>
      <c r="ALY728"/>
      <c r="ALZ728"/>
      <c r="AMA728"/>
      <c r="AMB728"/>
      <c r="AMC728"/>
      <c r="AMD728"/>
      <c r="AME728"/>
      <c r="AMF728"/>
      <c r="AMG728"/>
      <c r="AMH728"/>
      <c r="AMI728"/>
      <c r="AMJ728"/>
      <c r="AMK728"/>
    </row>
    <row r="729" spans="2:1025" s="103" customFormat="1" ht="37.5" hidden="1">
      <c r="B729" s="89"/>
      <c r="C729" s="37" t="s">
        <v>103</v>
      </c>
      <c r="D729" s="37">
        <v>934</v>
      </c>
      <c r="E729" s="130" t="s">
        <v>54</v>
      </c>
      <c r="F729" s="130" t="s">
        <v>54</v>
      </c>
      <c r="G729" s="82">
        <v>6910010500</v>
      </c>
      <c r="H729" s="83" t="s">
        <v>104</v>
      </c>
      <c r="I729" s="90">
        <f t="shared" si="292"/>
        <v>0</v>
      </c>
      <c r="J729" s="90">
        <v>130000</v>
      </c>
      <c r="K729" s="77">
        <v>-30000</v>
      </c>
      <c r="L729" s="77">
        <v>0</v>
      </c>
      <c r="M729" s="77">
        <v>0</v>
      </c>
      <c r="N729" s="77">
        <v>0</v>
      </c>
      <c r="O729" s="90">
        <v>0</v>
      </c>
      <c r="P729" s="77">
        <v>0</v>
      </c>
      <c r="Q729" s="77">
        <v>0</v>
      </c>
      <c r="R729" s="77">
        <v>0</v>
      </c>
      <c r="S729" s="77">
        <v>0</v>
      </c>
      <c r="T729" s="77">
        <v>-100000</v>
      </c>
      <c r="U729" s="133">
        <v>0</v>
      </c>
      <c r="ALT729"/>
      <c r="ALU729"/>
      <c r="ALV729"/>
      <c r="ALW729"/>
      <c r="ALX729"/>
      <c r="ALY729"/>
      <c r="ALZ729"/>
      <c r="AMA729"/>
      <c r="AMB729"/>
      <c r="AMC729"/>
      <c r="AMD729"/>
      <c r="AME729"/>
      <c r="AMF729"/>
      <c r="AMG729"/>
      <c r="AMH729"/>
      <c r="AMI729"/>
      <c r="AMJ729"/>
      <c r="AMK729"/>
    </row>
    <row r="730" spans="2:1025" s="103" customFormat="1" ht="37.5">
      <c r="B730" s="89"/>
      <c r="C730" s="37" t="s">
        <v>316</v>
      </c>
      <c r="D730" s="37">
        <v>934</v>
      </c>
      <c r="E730" s="130" t="s">
        <v>54</v>
      </c>
      <c r="F730" s="130" t="s">
        <v>54</v>
      </c>
      <c r="G730" s="82">
        <v>7100000000</v>
      </c>
      <c r="H730" s="83"/>
      <c r="I730" s="90">
        <f t="shared" si="292"/>
        <v>1100000</v>
      </c>
      <c r="J730" s="90">
        <f t="shared" ref="J730:U732" si="298">J731</f>
        <v>981000</v>
      </c>
      <c r="K730" s="77">
        <f t="shared" si="298"/>
        <v>119000</v>
      </c>
      <c r="L730" s="77">
        <f t="shared" si="298"/>
        <v>0</v>
      </c>
      <c r="M730" s="77">
        <f t="shared" si="298"/>
        <v>0</v>
      </c>
      <c r="N730" s="77">
        <f t="shared" si="298"/>
        <v>0</v>
      </c>
      <c r="O730" s="90">
        <f t="shared" si="298"/>
        <v>0</v>
      </c>
      <c r="P730" s="77">
        <f t="shared" si="298"/>
        <v>0</v>
      </c>
      <c r="Q730" s="77">
        <f t="shared" si="298"/>
        <v>0</v>
      </c>
      <c r="R730" s="77">
        <f t="shared" si="298"/>
        <v>0</v>
      </c>
      <c r="S730" s="77">
        <f t="shared" si="298"/>
        <v>0</v>
      </c>
      <c r="T730" s="77">
        <f t="shared" si="298"/>
        <v>0</v>
      </c>
      <c r="U730" s="133">
        <f t="shared" si="298"/>
        <v>0</v>
      </c>
      <c r="ALT730"/>
      <c r="ALU730"/>
      <c r="ALV730"/>
      <c r="ALW730"/>
      <c r="ALX730"/>
      <c r="ALY730"/>
      <c r="ALZ730"/>
      <c r="AMA730"/>
      <c r="AMB730"/>
      <c r="AMC730"/>
      <c r="AMD730"/>
      <c r="AME730"/>
      <c r="AMF730"/>
      <c r="AMG730"/>
      <c r="AMH730"/>
      <c r="AMI730"/>
      <c r="AMJ730"/>
      <c r="AMK730"/>
    </row>
    <row r="731" spans="2:1025" s="103" customFormat="1" ht="56.25">
      <c r="B731" s="89"/>
      <c r="C731" s="37" t="s">
        <v>317</v>
      </c>
      <c r="D731" s="37">
        <v>934</v>
      </c>
      <c r="E731" s="130" t="s">
        <v>54</v>
      </c>
      <c r="F731" s="130" t="s">
        <v>54</v>
      </c>
      <c r="G731" s="82">
        <v>7110000000</v>
      </c>
      <c r="H731" s="83"/>
      <c r="I731" s="90">
        <f t="shared" si="292"/>
        <v>1100000</v>
      </c>
      <c r="J731" s="90">
        <f t="shared" si="298"/>
        <v>981000</v>
      </c>
      <c r="K731" s="77">
        <f t="shared" si="298"/>
        <v>119000</v>
      </c>
      <c r="L731" s="77">
        <f t="shared" si="298"/>
        <v>0</v>
      </c>
      <c r="M731" s="77">
        <f t="shared" si="298"/>
        <v>0</v>
      </c>
      <c r="N731" s="77">
        <f t="shared" si="298"/>
        <v>0</v>
      </c>
      <c r="O731" s="90">
        <f t="shared" si="298"/>
        <v>0</v>
      </c>
      <c r="P731" s="77">
        <f t="shared" si="298"/>
        <v>0</v>
      </c>
      <c r="Q731" s="77">
        <f t="shared" si="298"/>
        <v>0</v>
      </c>
      <c r="R731" s="77">
        <f t="shared" si="298"/>
        <v>0</v>
      </c>
      <c r="S731" s="77">
        <f t="shared" si="298"/>
        <v>0</v>
      </c>
      <c r="T731" s="77">
        <f t="shared" si="298"/>
        <v>0</v>
      </c>
      <c r="U731" s="133">
        <f t="shared" si="298"/>
        <v>0</v>
      </c>
      <c r="ALT731"/>
      <c r="ALU731"/>
      <c r="ALV731"/>
      <c r="ALW731"/>
      <c r="ALX731"/>
      <c r="ALY731"/>
      <c r="ALZ731"/>
      <c r="AMA731"/>
      <c r="AMB731"/>
      <c r="AMC731"/>
      <c r="AMD731"/>
      <c r="AME731"/>
      <c r="AMF731"/>
      <c r="AMG731"/>
      <c r="AMH731"/>
      <c r="AMI731"/>
      <c r="AMJ731"/>
      <c r="AMK731"/>
    </row>
    <row r="732" spans="2:1025" s="103" customFormat="1" ht="37.5">
      <c r="B732" s="89"/>
      <c r="C732" s="37" t="s">
        <v>318</v>
      </c>
      <c r="D732" s="37">
        <v>934</v>
      </c>
      <c r="E732" s="130" t="s">
        <v>54</v>
      </c>
      <c r="F732" s="130" t="s">
        <v>54</v>
      </c>
      <c r="G732" s="82">
        <v>7110010610</v>
      </c>
      <c r="H732" s="83"/>
      <c r="I732" s="90">
        <f t="shared" si="292"/>
        <v>1100000</v>
      </c>
      <c r="J732" s="90">
        <f t="shared" si="298"/>
        <v>981000</v>
      </c>
      <c r="K732" s="77">
        <f t="shared" si="298"/>
        <v>119000</v>
      </c>
      <c r="L732" s="77">
        <f t="shared" si="298"/>
        <v>0</v>
      </c>
      <c r="M732" s="77">
        <f t="shared" si="298"/>
        <v>0</v>
      </c>
      <c r="N732" s="77">
        <f t="shared" si="298"/>
        <v>0</v>
      </c>
      <c r="O732" s="90">
        <f t="shared" si="298"/>
        <v>0</v>
      </c>
      <c r="P732" s="77">
        <f t="shared" si="298"/>
        <v>0</v>
      </c>
      <c r="Q732" s="77">
        <f t="shared" si="298"/>
        <v>0</v>
      </c>
      <c r="R732" s="77">
        <f t="shared" si="298"/>
        <v>0</v>
      </c>
      <c r="S732" s="77">
        <f t="shared" si="298"/>
        <v>0</v>
      </c>
      <c r="T732" s="77">
        <f t="shared" si="298"/>
        <v>0</v>
      </c>
      <c r="U732" s="133">
        <f t="shared" si="298"/>
        <v>0</v>
      </c>
      <c r="ALT732"/>
      <c r="ALU732"/>
      <c r="ALV732"/>
      <c r="ALW732"/>
      <c r="ALX732"/>
      <c r="ALY732"/>
      <c r="ALZ732"/>
      <c r="AMA732"/>
      <c r="AMB732"/>
      <c r="AMC732"/>
      <c r="AMD732"/>
      <c r="AME732"/>
      <c r="AMF732"/>
      <c r="AMG732"/>
      <c r="AMH732"/>
      <c r="AMI732"/>
      <c r="AMJ732"/>
      <c r="AMK732"/>
    </row>
    <row r="733" spans="2:1025" s="103" customFormat="1" ht="37.5">
      <c r="B733" s="89"/>
      <c r="C733" s="37" t="s">
        <v>103</v>
      </c>
      <c r="D733" s="37">
        <v>934</v>
      </c>
      <c r="E733" s="130" t="s">
        <v>54</v>
      </c>
      <c r="F733" s="130" t="s">
        <v>54</v>
      </c>
      <c r="G733" s="82">
        <v>7110010610</v>
      </c>
      <c r="H733" s="83" t="s">
        <v>104</v>
      </c>
      <c r="I733" s="90">
        <f t="shared" si="292"/>
        <v>1100000</v>
      </c>
      <c r="J733" s="90">
        <v>981000</v>
      </c>
      <c r="K733" s="77">
        <v>119000</v>
      </c>
      <c r="L733" s="77">
        <v>0</v>
      </c>
      <c r="M733" s="77">
        <v>0</v>
      </c>
      <c r="N733" s="77">
        <v>0</v>
      </c>
      <c r="O733" s="90">
        <v>0</v>
      </c>
      <c r="P733" s="77">
        <v>0</v>
      </c>
      <c r="Q733" s="77">
        <v>0</v>
      </c>
      <c r="R733" s="77">
        <v>0</v>
      </c>
      <c r="S733" s="77">
        <v>0</v>
      </c>
      <c r="T733" s="77">
        <v>0</v>
      </c>
      <c r="U733" s="133">
        <v>0</v>
      </c>
      <c r="ALT733"/>
      <c r="ALU733"/>
      <c r="ALV733"/>
      <c r="ALW733"/>
      <c r="ALX733"/>
      <c r="ALY733"/>
      <c r="ALZ733"/>
      <c r="AMA733"/>
      <c r="AMB733"/>
      <c r="AMC733"/>
      <c r="AMD733"/>
      <c r="AME733"/>
      <c r="AMF733"/>
      <c r="AMG733"/>
      <c r="AMH733"/>
      <c r="AMI733"/>
      <c r="AMJ733"/>
      <c r="AMK733"/>
    </row>
    <row r="734" spans="2:1025" s="103" customFormat="1" ht="37.5">
      <c r="B734" s="89"/>
      <c r="C734" s="37" t="s">
        <v>344</v>
      </c>
      <c r="D734" s="37">
        <v>934</v>
      </c>
      <c r="E734" s="130" t="s">
        <v>54</v>
      </c>
      <c r="F734" s="130" t="s">
        <v>54</v>
      </c>
      <c r="G734" s="82">
        <v>9900000000</v>
      </c>
      <c r="H734" s="83"/>
      <c r="I734" s="90">
        <f t="shared" si="292"/>
        <v>150000</v>
      </c>
      <c r="J734" s="90"/>
      <c r="K734" s="77"/>
      <c r="L734" s="77"/>
      <c r="M734" s="77"/>
      <c r="N734" s="77"/>
      <c r="O734" s="90">
        <f>O735</f>
        <v>150000</v>
      </c>
      <c r="P734" s="77"/>
      <c r="Q734" s="77"/>
      <c r="R734" s="77"/>
      <c r="S734" s="77"/>
      <c r="T734" s="77"/>
      <c r="U734" s="133"/>
      <c r="ALT734"/>
      <c r="ALU734"/>
      <c r="ALV734"/>
      <c r="ALW734"/>
      <c r="ALX734"/>
      <c r="ALY734"/>
      <c r="ALZ734"/>
      <c r="AMA734"/>
      <c r="AMB734"/>
      <c r="AMC734"/>
      <c r="AMD734"/>
      <c r="AME734"/>
      <c r="AMF734"/>
      <c r="AMG734"/>
      <c r="AMH734"/>
      <c r="AMI734"/>
      <c r="AMJ734"/>
      <c r="AMK734"/>
    </row>
    <row r="735" spans="2:1025" s="103" customFormat="1" ht="37.5">
      <c r="B735" s="89"/>
      <c r="C735" s="37" t="s">
        <v>346</v>
      </c>
      <c r="D735" s="37">
        <v>934</v>
      </c>
      <c r="E735" s="130" t="s">
        <v>54</v>
      </c>
      <c r="F735" s="130" t="s">
        <v>54</v>
      </c>
      <c r="G735" s="82">
        <v>9900010150</v>
      </c>
      <c r="H735" s="83"/>
      <c r="I735" s="90">
        <f t="shared" si="292"/>
        <v>150000</v>
      </c>
      <c r="J735" s="90"/>
      <c r="K735" s="77"/>
      <c r="L735" s="77"/>
      <c r="M735" s="77"/>
      <c r="N735" s="77"/>
      <c r="O735" s="90">
        <f>O736</f>
        <v>150000</v>
      </c>
      <c r="P735" s="77"/>
      <c r="Q735" s="77"/>
      <c r="R735" s="77"/>
      <c r="S735" s="77"/>
      <c r="T735" s="77"/>
      <c r="U735" s="133"/>
      <c r="ALT735"/>
      <c r="ALU735"/>
      <c r="ALV735"/>
      <c r="ALW735"/>
      <c r="ALX735"/>
      <c r="ALY735"/>
      <c r="ALZ735"/>
      <c r="AMA735"/>
      <c r="AMB735"/>
      <c r="AMC735"/>
      <c r="AMD735"/>
      <c r="AME735"/>
      <c r="AMF735"/>
      <c r="AMG735"/>
      <c r="AMH735"/>
      <c r="AMI735"/>
      <c r="AMJ735"/>
      <c r="AMK735"/>
    </row>
    <row r="736" spans="2:1025" s="103" customFormat="1" ht="37.5">
      <c r="B736" s="89"/>
      <c r="C736" s="37" t="s">
        <v>103</v>
      </c>
      <c r="D736" s="37">
        <v>934</v>
      </c>
      <c r="E736" s="130" t="s">
        <v>54</v>
      </c>
      <c r="F736" s="130" t="s">
        <v>54</v>
      </c>
      <c r="G736" s="82">
        <v>9900010150</v>
      </c>
      <c r="H736" s="83" t="s">
        <v>104</v>
      </c>
      <c r="I736" s="90">
        <f t="shared" si="292"/>
        <v>150000</v>
      </c>
      <c r="J736" s="90"/>
      <c r="K736" s="77"/>
      <c r="L736" s="77"/>
      <c r="M736" s="77"/>
      <c r="N736" s="77"/>
      <c r="O736" s="90">
        <v>150000</v>
      </c>
      <c r="P736" s="77"/>
      <c r="Q736" s="77"/>
      <c r="R736" s="77"/>
      <c r="S736" s="77"/>
      <c r="T736" s="77"/>
      <c r="U736" s="133"/>
      <c r="ALT736"/>
      <c r="ALU736"/>
      <c r="ALV736"/>
      <c r="ALW736"/>
      <c r="ALX736"/>
      <c r="ALY736"/>
      <c r="ALZ736"/>
      <c r="AMA736"/>
      <c r="AMB736"/>
      <c r="AMC736"/>
      <c r="AMD736"/>
      <c r="AME736"/>
      <c r="AMF736"/>
      <c r="AMG736"/>
      <c r="AMH736"/>
      <c r="AMI736"/>
      <c r="AMJ736"/>
      <c r="AMK736"/>
    </row>
    <row r="737" spans="1:1025" s="115" customFormat="1">
      <c r="A737" s="103"/>
      <c r="B737" s="89"/>
      <c r="C737" s="37" t="s">
        <v>59</v>
      </c>
      <c r="D737" s="37">
        <v>934</v>
      </c>
      <c r="E737" s="130" t="s">
        <v>54</v>
      </c>
      <c r="F737" s="130" t="s">
        <v>35</v>
      </c>
      <c r="G737" s="82"/>
      <c r="H737" s="83"/>
      <c r="I737" s="90">
        <f t="shared" si="292"/>
        <v>3133200</v>
      </c>
      <c r="J737" s="90">
        <f t="shared" ref="J737:U739" si="299">J738</f>
        <v>1996100</v>
      </c>
      <c r="K737" s="77">
        <f t="shared" si="299"/>
        <v>1137100</v>
      </c>
      <c r="L737" s="77">
        <f t="shared" si="299"/>
        <v>0</v>
      </c>
      <c r="M737" s="77">
        <f t="shared" si="299"/>
        <v>0</v>
      </c>
      <c r="N737" s="77">
        <f t="shared" si="299"/>
        <v>0</v>
      </c>
      <c r="O737" s="90">
        <f t="shared" si="299"/>
        <v>0</v>
      </c>
      <c r="P737" s="77">
        <f t="shared" si="299"/>
        <v>0</v>
      </c>
      <c r="Q737" s="77">
        <f t="shared" si="299"/>
        <v>0</v>
      </c>
      <c r="R737" s="77">
        <f t="shared" si="299"/>
        <v>0</v>
      </c>
      <c r="S737" s="77">
        <f t="shared" si="299"/>
        <v>0</v>
      </c>
      <c r="T737" s="77">
        <f t="shared" si="299"/>
        <v>0</v>
      </c>
      <c r="U737" s="133">
        <f t="shared" si="299"/>
        <v>0</v>
      </c>
      <c r="V737" s="103"/>
      <c r="W737" s="103"/>
      <c r="X737" s="103"/>
      <c r="Y737" s="103"/>
      <c r="Z737" s="103"/>
      <c r="AA737" s="103"/>
      <c r="AB737" s="103"/>
      <c r="AC737" s="103"/>
      <c r="AD737" s="103"/>
      <c r="AE737" s="103"/>
      <c r="AF737" s="103"/>
      <c r="AG737" s="103"/>
      <c r="AH737" s="103"/>
      <c r="AI737" s="103"/>
      <c r="AJ737" s="103"/>
      <c r="AK737" s="103"/>
      <c r="AL737" s="103"/>
      <c r="AM737" s="103"/>
      <c r="AN737" s="103"/>
      <c r="AO737" s="103"/>
      <c r="AP737" s="103"/>
      <c r="AQ737" s="103"/>
      <c r="AR737" s="103"/>
      <c r="AS737" s="103"/>
      <c r="AT737" s="103"/>
      <c r="AU737" s="103"/>
      <c r="AV737" s="103"/>
      <c r="AW737" s="103"/>
      <c r="AX737" s="103"/>
      <c r="AY737" s="103"/>
      <c r="AZ737" s="103"/>
      <c r="BA737" s="103"/>
      <c r="BB737" s="103"/>
      <c r="BC737" s="103"/>
      <c r="BD737" s="103"/>
      <c r="BE737" s="103"/>
      <c r="BF737" s="103"/>
      <c r="BG737" s="103"/>
      <c r="BH737" s="103"/>
      <c r="BI737" s="103"/>
      <c r="BJ737" s="103"/>
      <c r="BK737" s="103"/>
      <c r="BL737" s="103"/>
      <c r="BM737" s="103"/>
      <c r="BN737" s="103"/>
      <c r="BO737" s="103"/>
      <c r="BP737" s="103"/>
      <c r="BQ737" s="103"/>
      <c r="BR737" s="103"/>
      <c r="BS737" s="103"/>
      <c r="BT737" s="103"/>
      <c r="BU737" s="103"/>
      <c r="BV737" s="103"/>
      <c r="BW737" s="103"/>
      <c r="BX737" s="103"/>
      <c r="BY737" s="103"/>
      <c r="BZ737" s="103"/>
      <c r="CA737" s="103"/>
      <c r="CB737" s="103"/>
      <c r="CC737" s="103"/>
      <c r="CD737" s="103"/>
      <c r="CE737" s="103"/>
      <c r="CF737" s="103"/>
      <c r="CG737" s="103"/>
      <c r="CH737" s="103"/>
      <c r="CI737" s="103"/>
      <c r="CJ737" s="103"/>
      <c r="CK737" s="103"/>
      <c r="CL737" s="103"/>
      <c r="CM737" s="103"/>
      <c r="CN737" s="103"/>
      <c r="CO737" s="103"/>
      <c r="CP737" s="103"/>
      <c r="CQ737" s="103"/>
      <c r="CR737" s="103"/>
      <c r="CS737" s="103"/>
      <c r="CT737" s="103"/>
      <c r="CU737" s="103"/>
      <c r="CV737" s="103"/>
      <c r="CW737" s="103"/>
      <c r="CX737" s="103"/>
      <c r="CY737" s="103"/>
      <c r="CZ737" s="103"/>
      <c r="DA737" s="103"/>
      <c r="DB737" s="103"/>
      <c r="DC737" s="103"/>
      <c r="DD737" s="103"/>
      <c r="DE737" s="103"/>
      <c r="DF737" s="103"/>
      <c r="DG737" s="103"/>
      <c r="DH737" s="103"/>
      <c r="DI737" s="103"/>
      <c r="DJ737" s="103"/>
      <c r="DK737" s="103"/>
      <c r="DL737" s="103"/>
      <c r="DM737" s="103"/>
      <c r="DN737" s="103"/>
      <c r="DO737" s="103"/>
      <c r="DP737" s="103"/>
      <c r="DQ737" s="103"/>
      <c r="DR737" s="103"/>
      <c r="DS737" s="103"/>
      <c r="DT737" s="103"/>
      <c r="DU737" s="103"/>
      <c r="DV737" s="103"/>
      <c r="DW737" s="103"/>
      <c r="DX737" s="103"/>
      <c r="DY737" s="103"/>
      <c r="DZ737" s="103"/>
      <c r="EA737" s="103"/>
      <c r="EB737" s="103"/>
      <c r="EC737" s="103"/>
      <c r="ED737" s="103"/>
      <c r="EE737" s="103"/>
      <c r="EF737" s="103"/>
      <c r="EG737" s="103"/>
      <c r="EH737" s="103"/>
      <c r="EI737" s="103"/>
      <c r="EJ737" s="103"/>
      <c r="EK737" s="103"/>
      <c r="EL737" s="103"/>
      <c r="EM737" s="103"/>
      <c r="EN737" s="103"/>
      <c r="EO737" s="103"/>
      <c r="EP737" s="103"/>
      <c r="EQ737" s="103"/>
      <c r="ER737" s="103"/>
      <c r="ES737" s="103"/>
      <c r="ET737" s="103"/>
      <c r="EU737" s="103"/>
      <c r="EV737" s="103"/>
      <c r="EW737" s="103"/>
      <c r="EX737" s="103"/>
      <c r="EY737" s="103"/>
      <c r="EZ737" s="103"/>
      <c r="FA737" s="103"/>
      <c r="FB737" s="103"/>
      <c r="FC737" s="103"/>
      <c r="FD737" s="103"/>
      <c r="FE737" s="103"/>
      <c r="FF737" s="103"/>
      <c r="FG737" s="103"/>
      <c r="FH737" s="103"/>
      <c r="FI737" s="103"/>
      <c r="FJ737" s="103"/>
      <c r="FK737" s="103"/>
      <c r="FL737" s="103"/>
      <c r="FM737" s="103"/>
      <c r="FN737" s="103"/>
      <c r="FO737" s="103"/>
      <c r="FP737" s="103"/>
      <c r="FQ737" s="103"/>
      <c r="FR737" s="103"/>
      <c r="FS737" s="103"/>
      <c r="FT737" s="103"/>
      <c r="FU737" s="103"/>
      <c r="FV737" s="103"/>
      <c r="FW737" s="103"/>
      <c r="FX737" s="103"/>
      <c r="FY737" s="103"/>
      <c r="FZ737" s="103"/>
      <c r="GA737" s="103"/>
      <c r="GB737" s="103"/>
      <c r="GC737" s="103"/>
      <c r="GD737" s="103"/>
      <c r="GE737" s="103"/>
      <c r="GF737" s="103"/>
      <c r="GG737" s="103"/>
      <c r="GH737" s="103"/>
      <c r="GI737" s="103"/>
      <c r="GJ737" s="103"/>
      <c r="GK737" s="103"/>
      <c r="GL737" s="103"/>
      <c r="GM737" s="103"/>
      <c r="GN737" s="103"/>
      <c r="GO737" s="103"/>
      <c r="GP737" s="103"/>
      <c r="GQ737" s="103"/>
      <c r="GR737" s="103"/>
      <c r="GS737" s="103"/>
      <c r="GT737" s="103"/>
      <c r="GU737" s="103"/>
      <c r="GV737" s="103"/>
      <c r="GW737" s="103"/>
      <c r="GX737" s="103"/>
      <c r="GY737" s="103"/>
      <c r="GZ737" s="103"/>
      <c r="HA737" s="103"/>
      <c r="HB737" s="103"/>
      <c r="HC737" s="103"/>
      <c r="HD737" s="103"/>
      <c r="HE737" s="103"/>
      <c r="HF737" s="103"/>
      <c r="HG737" s="103"/>
      <c r="HH737" s="103"/>
      <c r="HI737" s="103"/>
      <c r="HJ737" s="103"/>
      <c r="HK737" s="103"/>
      <c r="HL737" s="103"/>
      <c r="HM737" s="103"/>
      <c r="HN737" s="103"/>
      <c r="HO737" s="103"/>
      <c r="HP737" s="103"/>
      <c r="HQ737" s="103"/>
      <c r="HR737" s="103"/>
      <c r="HS737" s="103"/>
      <c r="HT737" s="103"/>
      <c r="HU737" s="103"/>
      <c r="HV737" s="103"/>
      <c r="HW737" s="103"/>
      <c r="HX737" s="103"/>
      <c r="HY737" s="103"/>
      <c r="HZ737" s="103"/>
      <c r="IA737" s="103"/>
      <c r="IB737" s="103"/>
      <c r="IC737" s="103"/>
      <c r="ID737" s="103"/>
      <c r="IE737" s="103"/>
      <c r="IF737" s="103"/>
      <c r="IG737" s="103"/>
      <c r="IH737" s="103"/>
      <c r="II737" s="103"/>
      <c r="IJ737" s="103"/>
      <c r="IK737" s="103"/>
      <c r="IL737" s="103"/>
      <c r="IM737" s="103"/>
      <c r="IN737" s="103"/>
      <c r="IO737" s="103"/>
      <c r="IP737" s="103"/>
      <c r="IQ737" s="103"/>
      <c r="IR737" s="103"/>
      <c r="IS737" s="103"/>
      <c r="IT737" s="103"/>
      <c r="IU737" s="103"/>
      <c r="IV737" s="103"/>
      <c r="IW737" s="103"/>
      <c r="IX737" s="103"/>
      <c r="IY737" s="103"/>
      <c r="IZ737" s="103"/>
      <c r="JA737" s="103"/>
      <c r="JB737" s="103"/>
      <c r="JC737" s="103"/>
      <c r="JD737" s="103"/>
      <c r="JE737" s="103"/>
      <c r="JF737" s="103"/>
      <c r="JG737" s="103"/>
      <c r="JH737" s="103"/>
      <c r="JI737" s="103"/>
      <c r="JJ737" s="103"/>
      <c r="JK737" s="103"/>
      <c r="JL737" s="103"/>
      <c r="JM737" s="103"/>
      <c r="JN737" s="103"/>
      <c r="JO737" s="103"/>
      <c r="JP737" s="103"/>
      <c r="JQ737" s="103"/>
      <c r="JR737" s="103"/>
      <c r="JS737" s="103"/>
      <c r="JT737" s="103"/>
      <c r="JU737" s="103"/>
      <c r="JV737" s="103"/>
      <c r="JW737" s="103"/>
      <c r="JX737" s="103"/>
      <c r="JY737" s="103"/>
      <c r="JZ737" s="103"/>
      <c r="KA737" s="103"/>
      <c r="KB737" s="103"/>
      <c r="KC737" s="103"/>
      <c r="KD737" s="103"/>
      <c r="KE737" s="103"/>
      <c r="KF737" s="103"/>
      <c r="KG737" s="103"/>
      <c r="KH737" s="103"/>
      <c r="KI737" s="103"/>
      <c r="KJ737" s="103"/>
      <c r="KK737" s="103"/>
      <c r="KL737" s="103"/>
      <c r="KM737" s="103"/>
      <c r="KN737" s="103"/>
      <c r="KO737" s="103"/>
      <c r="KP737" s="103"/>
      <c r="KQ737" s="103"/>
      <c r="KR737" s="103"/>
      <c r="KS737" s="103"/>
      <c r="KT737" s="103"/>
      <c r="KU737" s="103"/>
      <c r="KV737" s="103"/>
      <c r="KW737" s="103"/>
      <c r="KX737" s="103"/>
      <c r="KY737" s="103"/>
      <c r="KZ737" s="103"/>
      <c r="LA737" s="103"/>
      <c r="LB737" s="103"/>
      <c r="LC737" s="103"/>
      <c r="LD737" s="103"/>
      <c r="LE737" s="103"/>
      <c r="LF737" s="103"/>
      <c r="LG737" s="103"/>
      <c r="LH737" s="103"/>
      <c r="LI737" s="103"/>
      <c r="LJ737" s="103"/>
      <c r="LK737" s="103"/>
      <c r="LL737" s="103"/>
      <c r="LM737" s="103"/>
      <c r="LN737" s="103"/>
      <c r="LO737" s="103"/>
      <c r="LP737" s="103"/>
      <c r="LQ737" s="103"/>
      <c r="LR737" s="103"/>
      <c r="LS737" s="103"/>
      <c r="LT737" s="103"/>
      <c r="LU737" s="103"/>
      <c r="LV737" s="103"/>
      <c r="LW737" s="103"/>
      <c r="LX737" s="103"/>
      <c r="LY737" s="103"/>
      <c r="LZ737" s="103"/>
      <c r="MA737" s="103"/>
      <c r="MB737" s="103"/>
      <c r="MC737" s="103"/>
      <c r="MD737" s="103"/>
      <c r="ME737" s="103"/>
      <c r="MF737" s="103"/>
      <c r="MG737" s="103"/>
      <c r="MH737" s="103"/>
      <c r="MI737" s="103"/>
      <c r="MJ737" s="103"/>
      <c r="MK737" s="103"/>
      <c r="ML737" s="103"/>
      <c r="MM737" s="103"/>
      <c r="MN737" s="103"/>
      <c r="MO737" s="103"/>
      <c r="MP737" s="103"/>
      <c r="MQ737" s="103"/>
      <c r="MR737" s="103"/>
      <c r="MS737" s="103"/>
      <c r="MT737" s="103"/>
      <c r="MU737" s="103"/>
      <c r="MV737" s="103"/>
      <c r="MW737" s="103"/>
      <c r="MX737" s="103"/>
      <c r="MY737" s="103"/>
      <c r="MZ737" s="103"/>
      <c r="NA737" s="103"/>
      <c r="NB737" s="103"/>
      <c r="NC737" s="103"/>
      <c r="ND737" s="103"/>
      <c r="NE737" s="103"/>
      <c r="NF737" s="103"/>
      <c r="NG737" s="103"/>
      <c r="NH737" s="103"/>
      <c r="NI737" s="103"/>
      <c r="NJ737" s="103"/>
      <c r="NK737" s="103"/>
      <c r="NL737" s="103"/>
      <c r="NM737" s="103"/>
      <c r="NN737" s="103"/>
      <c r="NO737" s="103"/>
      <c r="NP737" s="103"/>
      <c r="NQ737" s="103"/>
      <c r="NR737" s="103"/>
      <c r="NS737" s="103"/>
      <c r="NT737" s="103"/>
      <c r="NU737" s="103"/>
      <c r="NV737" s="103"/>
      <c r="NW737" s="103"/>
      <c r="NX737" s="103"/>
      <c r="NY737" s="103"/>
      <c r="NZ737" s="103"/>
      <c r="OA737" s="103"/>
      <c r="OB737" s="103"/>
      <c r="OC737" s="103"/>
      <c r="OD737" s="103"/>
      <c r="OE737" s="103"/>
      <c r="OF737" s="103"/>
      <c r="OG737" s="103"/>
      <c r="OH737" s="103"/>
      <c r="OI737" s="103"/>
      <c r="OJ737" s="103"/>
      <c r="OK737" s="103"/>
      <c r="OL737" s="103"/>
      <c r="OM737" s="103"/>
      <c r="ON737" s="103"/>
      <c r="OO737" s="103"/>
      <c r="OP737" s="103"/>
      <c r="OQ737" s="103"/>
      <c r="OR737" s="103"/>
      <c r="OS737" s="103"/>
      <c r="OT737" s="103"/>
      <c r="OU737" s="103"/>
      <c r="OV737" s="103"/>
      <c r="OW737" s="103"/>
      <c r="OX737" s="103"/>
      <c r="OY737" s="103"/>
      <c r="OZ737" s="103"/>
      <c r="PA737" s="103"/>
      <c r="PB737" s="103"/>
      <c r="PC737" s="103"/>
      <c r="PD737" s="103"/>
      <c r="PE737" s="103"/>
      <c r="PF737" s="103"/>
      <c r="PG737" s="103"/>
      <c r="PH737" s="103"/>
      <c r="PI737" s="103"/>
      <c r="PJ737" s="103"/>
      <c r="PK737" s="103"/>
      <c r="PL737" s="103"/>
      <c r="PM737" s="103"/>
      <c r="PN737" s="103"/>
      <c r="PO737" s="103"/>
      <c r="PP737" s="103"/>
      <c r="PQ737" s="103"/>
      <c r="PR737" s="103"/>
      <c r="PS737" s="103"/>
      <c r="PT737" s="103"/>
      <c r="PU737" s="103"/>
      <c r="PV737" s="103"/>
      <c r="PW737" s="103"/>
      <c r="PX737" s="103"/>
      <c r="PY737" s="103"/>
      <c r="PZ737" s="103"/>
      <c r="QA737" s="103"/>
      <c r="QB737" s="103"/>
      <c r="QC737" s="103"/>
      <c r="QD737" s="103"/>
      <c r="QE737" s="103"/>
      <c r="QF737" s="103"/>
      <c r="QG737" s="103"/>
      <c r="QH737" s="103"/>
      <c r="QI737" s="103"/>
      <c r="QJ737" s="103"/>
      <c r="QK737" s="103"/>
      <c r="QL737" s="103"/>
      <c r="QM737" s="103"/>
      <c r="QN737" s="103"/>
      <c r="QO737" s="103"/>
      <c r="QP737" s="103"/>
      <c r="QQ737" s="103"/>
      <c r="QR737" s="103"/>
      <c r="QS737" s="103"/>
      <c r="QT737" s="103"/>
      <c r="QU737" s="103"/>
      <c r="QV737" s="103"/>
      <c r="QW737" s="103"/>
      <c r="QX737" s="103"/>
      <c r="QY737" s="103"/>
      <c r="QZ737" s="103"/>
      <c r="RA737" s="103"/>
      <c r="RB737" s="103"/>
      <c r="RC737" s="103"/>
      <c r="RD737" s="103"/>
      <c r="RE737" s="103"/>
      <c r="RF737" s="103"/>
      <c r="RG737" s="103"/>
      <c r="RH737" s="103"/>
      <c r="RI737" s="103"/>
      <c r="RJ737" s="103"/>
      <c r="RK737" s="103"/>
      <c r="RL737" s="103"/>
      <c r="RM737" s="103"/>
      <c r="RN737" s="103"/>
      <c r="RO737" s="103"/>
      <c r="RP737" s="103"/>
      <c r="RQ737" s="103"/>
      <c r="RR737" s="103"/>
      <c r="RS737" s="103"/>
      <c r="RT737" s="103"/>
      <c r="RU737" s="103"/>
      <c r="RV737" s="103"/>
      <c r="RW737" s="103"/>
      <c r="RX737" s="103"/>
      <c r="RY737" s="103"/>
      <c r="RZ737" s="103"/>
      <c r="SA737" s="103"/>
      <c r="SB737" s="103"/>
      <c r="SC737" s="103"/>
      <c r="SD737" s="103"/>
      <c r="SE737" s="103"/>
      <c r="SF737" s="103"/>
      <c r="SG737" s="103"/>
      <c r="SH737" s="103"/>
      <c r="SI737" s="103"/>
      <c r="SJ737" s="103"/>
      <c r="SK737" s="103"/>
      <c r="SL737" s="103"/>
      <c r="SM737" s="103"/>
      <c r="SN737" s="103"/>
      <c r="SO737" s="103"/>
      <c r="SP737" s="103"/>
      <c r="SQ737" s="103"/>
      <c r="SR737" s="103"/>
      <c r="SS737" s="103"/>
      <c r="ST737" s="103"/>
      <c r="SU737" s="103"/>
      <c r="SV737" s="103"/>
      <c r="SW737" s="103"/>
      <c r="SX737" s="103"/>
      <c r="SY737" s="103"/>
      <c r="SZ737" s="103"/>
      <c r="TA737" s="103"/>
      <c r="TB737" s="103"/>
      <c r="TC737" s="103"/>
      <c r="TD737" s="103"/>
      <c r="TE737" s="103"/>
      <c r="TF737" s="103"/>
      <c r="TG737" s="103"/>
      <c r="TH737" s="103"/>
      <c r="TI737" s="103"/>
      <c r="TJ737" s="103"/>
      <c r="TK737" s="103"/>
      <c r="TL737" s="103"/>
      <c r="TM737" s="103"/>
      <c r="TN737" s="103"/>
      <c r="TO737" s="103"/>
      <c r="TP737" s="103"/>
      <c r="TQ737" s="103"/>
      <c r="TR737" s="103"/>
      <c r="TS737" s="103"/>
      <c r="TT737" s="103"/>
      <c r="TU737" s="103"/>
      <c r="TV737" s="103"/>
      <c r="TW737" s="103"/>
      <c r="TX737" s="103"/>
      <c r="TY737" s="103"/>
      <c r="TZ737" s="103"/>
      <c r="UA737" s="103"/>
      <c r="UB737" s="103"/>
      <c r="UC737" s="103"/>
      <c r="UD737" s="103"/>
      <c r="UE737" s="103"/>
      <c r="UF737" s="103"/>
      <c r="UG737" s="103"/>
      <c r="UH737" s="103"/>
      <c r="UI737" s="103"/>
      <c r="UJ737" s="103"/>
      <c r="UK737" s="103"/>
      <c r="UL737" s="103"/>
      <c r="UM737" s="103"/>
      <c r="UN737" s="103"/>
      <c r="UO737" s="103"/>
      <c r="UP737" s="103"/>
      <c r="UQ737" s="103"/>
      <c r="UR737" s="103"/>
      <c r="US737" s="103"/>
      <c r="UT737" s="103"/>
      <c r="UU737" s="103"/>
      <c r="UV737" s="103"/>
      <c r="UW737" s="103"/>
      <c r="UX737" s="103"/>
      <c r="UY737" s="103"/>
      <c r="UZ737" s="103"/>
      <c r="VA737" s="103"/>
      <c r="VB737" s="103"/>
      <c r="VC737" s="103"/>
      <c r="VD737" s="103"/>
      <c r="VE737" s="103"/>
      <c r="VF737" s="103"/>
      <c r="VG737" s="103"/>
      <c r="VH737" s="103"/>
      <c r="VI737" s="103"/>
      <c r="VJ737" s="103"/>
      <c r="VK737" s="103"/>
      <c r="VL737" s="103"/>
      <c r="VM737" s="103"/>
      <c r="VN737" s="103"/>
      <c r="VO737" s="103"/>
      <c r="VP737" s="103"/>
      <c r="VQ737" s="103"/>
      <c r="VR737" s="103"/>
      <c r="VS737" s="103"/>
      <c r="VT737" s="103"/>
      <c r="VU737" s="103"/>
      <c r="VV737" s="103"/>
      <c r="VW737" s="103"/>
      <c r="VX737" s="103"/>
      <c r="VY737" s="103"/>
      <c r="VZ737" s="103"/>
      <c r="WA737" s="103"/>
      <c r="WB737" s="103"/>
      <c r="WC737" s="103"/>
      <c r="WD737" s="103"/>
      <c r="WE737" s="103"/>
      <c r="WF737" s="103"/>
      <c r="WG737" s="103"/>
      <c r="WH737" s="103"/>
      <c r="WI737" s="103"/>
      <c r="WJ737" s="103"/>
      <c r="WK737" s="103"/>
      <c r="WL737" s="103"/>
      <c r="WM737" s="103"/>
      <c r="WN737" s="103"/>
      <c r="WO737" s="103"/>
      <c r="WP737" s="103"/>
      <c r="WQ737" s="103"/>
      <c r="WR737" s="103"/>
      <c r="WS737" s="103"/>
      <c r="WT737" s="103"/>
      <c r="WU737" s="103"/>
      <c r="WV737" s="103"/>
      <c r="WW737" s="103"/>
      <c r="WX737" s="103"/>
      <c r="WY737" s="103"/>
      <c r="WZ737" s="103"/>
      <c r="XA737" s="103"/>
      <c r="XB737" s="103"/>
      <c r="XC737" s="103"/>
      <c r="XD737" s="103"/>
      <c r="XE737" s="103"/>
      <c r="XF737" s="103"/>
      <c r="XG737" s="103"/>
      <c r="XH737" s="103"/>
      <c r="XI737" s="103"/>
      <c r="XJ737" s="103"/>
      <c r="XK737" s="103"/>
      <c r="XL737" s="103"/>
      <c r="XM737" s="103"/>
      <c r="XN737" s="103"/>
      <c r="XO737" s="103"/>
      <c r="XP737" s="103"/>
      <c r="XQ737" s="103"/>
      <c r="XR737" s="103"/>
      <c r="XS737" s="103"/>
      <c r="XT737" s="103"/>
      <c r="XU737" s="103"/>
      <c r="XV737" s="103"/>
      <c r="XW737" s="103"/>
      <c r="XX737" s="103"/>
      <c r="XY737" s="103"/>
      <c r="XZ737" s="103"/>
      <c r="YA737" s="103"/>
      <c r="YB737" s="103"/>
      <c r="YC737" s="103"/>
      <c r="YD737" s="103"/>
      <c r="YE737" s="103"/>
      <c r="YF737" s="103"/>
      <c r="YG737" s="103"/>
      <c r="YH737" s="103"/>
      <c r="YI737" s="103"/>
      <c r="YJ737" s="103"/>
      <c r="YK737" s="103"/>
      <c r="YL737" s="103"/>
      <c r="YM737" s="103"/>
      <c r="YN737" s="103"/>
      <c r="YO737" s="103"/>
      <c r="YP737" s="103"/>
      <c r="YQ737" s="103"/>
      <c r="YR737" s="103"/>
      <c r="YS737" s="103"/>
      <c r="YT737" s="103"/>
      <c r="YU737" s="103"/>
      <c r="YV737" s="103"/>
      <c r="YW737" s="103"/>
      <c r="YX737" s="103"/>
      <c r="YY737" s="103"/>
      <c r="YZ737" s="103"/>
      <c r="ZA737" s="103"/>
      <c r="ZB737" s="103"/>
      <c r="ZC737" s="103"/>
      <c r="ZD737" s="103"/>
      <c r="ZE737" s="103"/>
      <c r="ZF737" s="103"/>
      <c r="ZG737" s="103"/>
      <c r="ZH737" s="103"/>
      <c r="ZI737" s="103"/>
      <c r="ZJ737" s="103"/>
      <c r="ZK737" s="103"/>
      <c r="ZL737" s="103"/>
      <c r="ZM737" s="103"/>
      <c r="ZN737" s="103"/>
      <c r="ZO737" s="103"/>
      <c r="ZP737" s="103"/>
      <c r="ZQ737" s="103"/>
      <c r="ZR737" s="103"/>
      <c r="ZS737" s="103"/>
      <c r="ZT737" s="103"/>
      <c r="ZU737" s="103"/>
      <c r="ZV737" s="103"/>
      <c r="ZW737" s="103"/>
      <c r="ZX737" s="103"/>
      <c r="ZY737" s="103"/>
      <c r="ZZ737" s="103"/>
      <c r="AAA737" s="103"/>
      <c r="AAB737" s="103"/>
      <c r="AAC737" s="103"/>
      <c r="AAD737" s="103"/>
      <c r="AAE737" s="103"/>
      <c r="AAF737" s="103"/>
      <c r="AAG737" s="103"/>
      <c r="AAH737" s="103"/>
      <c r="AAI737" s="103"/>
      <c r="AAJ737" s="103"/>
      <c r="AAK737" s="103"/>
      <c r="AAL737" s="103"/>
      <c r="AAM737" s="103"/>
      <c r="AAN737" s="103"/>
      <c r="AAO737" s="103"/>
      <c r="AAP737" s="103"/>
      <c r="AAQ737" s="103"/>
      <c r="AAR737" s="103"/>
      <c r="AAS737" s="103"/>
      <c r="AAT737" s="103"/>
      <c r="AAU737" s="103"/>
      <c r="AAV737" s="103"/>
      <c r="AAW737" s="103"/>
      <c r="AAX737" s="103"/>
      <c r="AAY737" s="103"/>
      <c r="AAZ737" s="103"/>
      <c r="ABA737" s="103"/>
      <c r="ABB737" s="103"/>
      <c r="ABC737" s="103"/>
      <c r="ABD737" s="103"/>
      <c r="ABE737" s="103"/>
      <c r="ABF737" s="103"/>
      <c r="ABG737" s="103"/>
      <c r="ABH737" s="103"/>
      <c r="ABI737" s="103"/>
      <c r="ABJ737" s="103"/>
      <c r="ABK737" s="103"/>
      <c r="ABL737" s="103"/>
      <c r="ABM737" s="103"/>
      <c r="ABN737" s="103"/>
      <c r="ABO737" s="103"/>
      <c r="ABP737" s="103"/>
      <c r="ABQ737" s="103"/>
      <c r="ABR737" s="103"/>
      <c r="ABS737" s="103"/>
      <c r="ABT737" s="103"/>
      <c r="ABU737" s="103"/>
      <c r="ABV737" s="103"/>
      <c r="ABW737" s="103"/>
      <c r="ABX737" s="103"/>
      <c r="ABY737" s="103"/>
      <c r="ABZ737" s="103"/>
      <c r="ACA737" s="103"/>
      <c r="ACB737" s="103"/>
      <c r="ACC737" s="103"/>
      <c r="ACD737" s="103"/>
      <c r="ACE737" s="103"/>
      <c r="ACF737" s="103"/>
      <c r="ACG737" s="103"/>
      <c r="ACH737" s="103"/>
      <c r="ACI737" s="103"/>
      <c r="ACJ737" s="103"/>
      <c r="ACK737" s="103"/>
      <c r="ACL737" s="103"/>
      <c r="ACM737" s="103"/>
      <c r="ACN737" s="103"/>
      <c r="ACO737" s="103"/>
      <c r="ACP737" s="103"/>
      <c r="ACQ737" s="103"/>
      <c r="ACR737" s="103"/>
      <c r="ACS737" s="103"/>
      <c r="ACT737" s="103"/>
      <c r="ACU737" s="103"/>
      <c r="ACV737" s="103"/>
      <c r="ACW737" s="103"/>
      <c r="ACX737" s="103"/>
      <c r="ACY737" s="103"/>
      <c r="ACZ737" s="103"/>
      <c r="ADA737" s="103"/>
      <c r="ADB737" s="103"/>
      <c r="ADC737" s="103"/>
      <c r="ADD737" s="103"/>
      <c r="ADE737" s="103"/>
      <c r="ADF737" s="103"/>
      <c r="ADG737" s="103"/>
      <c r="ADH737" s="103"/>
      <c r="ADI737" s="103"/>
      <c r="ADJ737" s="103"/>
      <c r="ADK737" s="103"/>
      <c r="ADL737" s="103"/>
      <c r="ADM737" s="103"/>
      <c r="ADN737" s="103"/>
      <c r="ADO737" s="103"/>
      <c r="ADP737" s="103"/>
      <c r="ADQ737" s="103"/>
      <c r="ADR737" s="103"/>
      <c r="ADS737" s="103"/>
      <c r="ADT737" s="103"/>
      <c r="ADU737" s="103"/>
      <c r="ADV737" s="103"/>
      <c r="ADW737" s="103"/>
      <c r="ADX737" s="103"/>
      <c r="ADY737" s="103"/>
      <c r="ADZ737" s="103"/>
      <c r="AEA737" s="103"/>
      <c r="AEB737" s="103"/>
      <c r="AEC737" s="103"/>
      <c r="AED737" s="103"/>
      <c r="AEE737" s="103"/>
      <c r="AEF737" s="103"/>
      <c r="AEG737" s="103"/>
      <c r="AEH737" s="103"/>
      <c r="AEI737" s="103"/>
      <c r="AEJ737" s="103"/>
      <c r="AEK737" s="103"/>
      <c r="AEL737" s="103"/>
      <c r="AEM737" s="103"/>
      <c r="AEN737" s="103"/>
      <c r="AEO737" s="103"/>
      <c r="AEP737" s="103"/>
      <c r="AEQ737" s="103"/>
      <c r="AER737" s="103"/>
      <c r="AES737" s="103"/>
      <c r="AET737" s="103"/>
      <c r="AEU737" s="103"/>
      <c r="AEV737" s="103"/>
      <c r="AEW737" s="103"/>
      <c r="AEX737" s="103"/>
      <c r="AEY737" s="103"/>
      <c r="AEZ737" s="103"/>
      <c r="AFA737" s="103"/>
      <c r="AFB737" s="103"/>
      <c r="AFC737" s="103"/>
      <c r="AFD737" s="103"/>
      <c r="AFE737" s="103"/>
      <c r="AFF737" s="103"/>
      <c r="AFG737" s="103"/>
      <c r="AFH737" s="103"/>
      <c r="AFI737" s="103"/>
      <c r="AFJ737" s="103"/>
      <c r="AFK737" s="103"/>
      <c r="AFL737" s="103"/>
      <c r="AFM737" s="103"/>
      <c r="AFN737" s="103"/>
      <c r="AFO737" s="103"/>
      <c r="AFP737" s="103"/>
      <c r="AFQ737" s="103"/>
      <c r="AFR737" s="103"/>
      <c r="AFS737" s="103"/>
      <c r="AFT737" s="103"/>
      <c r="AFU737" s="103"/>
      <c r="AFV737" s="103"/>
      <c r="AFW737" s="103"/>
      <c r="AFX737" s="103"/>
      <c r="AFY737" s="103"/>
      <c r="AFZ737" s="103"/>
      <c r="AGA737" s="103"/>
      <c r="AGB737" s="103"/>
      <c r="AGC737" s="103"/>
      <c r="AGD737" s="103"/>
      <c r="AGE737" s="103"/>
      <c r="AGF737" s="103"/>
      <c r="AGG737" s="103"/>
      <c r="AGH737" s="103"/>
      <c r="AGI737" s="103"/>
      <c r="AGJ737" s="103"/>
      <c r="AGK737" s="103"/>
      <c r="AGL737" s="103"/>
      <c r="AGM737" s="103"/>
      <c r="AGN737" s="103"/>
      <c r="AGO737" s="103"/>
      <c r="AGP737" s="103"/>
      <c r="AGQ737" s="103"/>
      <c r="AGR737" s="103"/>
      <c r="AGS737" s="103"/>
      <c r="AGT737" s="103"/>
      <c r="AGU737" s="103"/>
      <c r="AGV737" s="103"/>
      <c r="AGW737" s="103"/>
      <c r="AGX737" s="103"/>
      <c r="AGY737" s="103"/>
      <c r="AGZ737" s="103"/>
      <c r="AHA737" s="103"/>
      <c r="AHB737" s="103"/>
      <c r="AHC737" s="103"/>
      <c r="AHD737" s="103"/>
      <c r="AHE737" s="103"/>
      <c r="AHF737" s="103"/>
      <c r="AHG737" s="103"/>
      <c r="AHH737" s="103"/>
      <c r="AHI737" s="103"/>
      <c r="AHJ737" s="103"/>
      <c r="AHK737" s="103"/>
      <c r="AHL737" s="103"/>
      <c r="AHM737" s="103"/>
      <c r="AHN737" s="103"/>
      <c r="AHO737" s="103"/>
      <c r="AHP737" s="103"/>
      <c r="AHQ737" s="103"/>
      <c r="AHR737" s="103"/>
      <c r="AHS737" s="103"/>
      <c r="AHT737" s="103"/>
      <c r="AHU737" s="103"/>
      <c r="AHV737" s="103"/>
      <c r="AHW737" s="103"/>
      <c r="AHX737" s="103"/>
      <c r="AHY737" s="103"/>
      <c r="AHZ737" s="103"/>
      <c r="AIA737" s="103"/>
      <c r="AIB737" s="103"/>
      <c r="AIC737" s="103"/>
      <c r="AID737" s="103"/>
      <c r="AIE737" s="103"/>
      <c r="AIF737" s="103"/>
      <c r="AIG737" s="103"/>
      <c r="AIH737" s="103"/>
      <c r="AII737" s="103"/>
      <c r="AIJ737" s="103"/>
      <c r="AIK737" s="103"/>
      <c r="AIL737" s="103"/>
      <c r="AIM737" s="103"/>
      <c r="AIN737" s="103"/>
      <c r="AIO737" s="103"/>
      <c r="AIP737" s="103"/>
      <c r="AIQ737" s="103"/>
      <c r="AIR737" s="103"/>
      <c r="AIS737" s="103"/>
      <c r="AIT737" s="103"/>
      <c r="AIU737" s="103"/>
      <c r="AIV737" s="103"/>
      <c r="AIW737" s="103"/>
      <c r="AIX737" s="103"/>
      <c r="AIY737" s="103"/>
      <c r="AIZ737" s="103"/>
      <c r="AJA737" s="103"/>
      <c r="AJB737" s="103"/>
      <c r="AJC737" s="103"/>
      <c r="AJD737" s="103"/>
      <c r="AJE737" s="103"/>
      <c r="AJF737" s="103"/>
      <c r="AJG737" s="103"/>
      <c r="AJH737" s="103"/>
      <c r="AJI737" s="103"/>
      <c r="AJJ737" s="103"/>
      <c r="AJK737" s="103"/>
      <c r="AJL737" s="103"/>
      <c r="AJM737" s="103"/>
      <c r="AJN737" s="103"/>
      <c r="AJO737" s="103"/>
      <c r="AJP737" s="103"/>
      <c r="AJQ737" s="103"/>
      <c r="AJR737" s="103"/>
      <c r="AJS737" s="103"/>
      <c r="AJT737" s="103"/>
      <c r="AJU737" s="103"/>
      <c r="AJV737" s="103"/>
      <c r="AJW737" s="103"/>
      <c r="AJX737" s="103"/>
      <c r="AJY737" s="103"/>
      <c r="AJZ737" s="103"/>
      <c r="AKA737" s="103"/>
      <c r="AKB737" s="103"/>
      <c r="AKC737" s="103"/>
      <c r="AKD737" s="103"/>
      <c r="AKE737" s="103"/>
      <c r="AKF737" s="103"/>
      <c r="AKG737" s="103"/>
      <c r="AKH737" s="103"/>
      <c r="AKI737" s="103"/>
      <c r="AKJ737" s="103"/>
      <c r="AKK737" s="103"/>
      <c r="AKL737" s="103"/>
      <c r="AKM737" s="103"/>
      <c r="AKN737" s="103"/>
      <c r="AKO737" s="103"/>
      <c r="AKP737" s="103"/>
      <c r="AKQ737" s="103"/>
      <c r="AKR737" s="103"/>
      <c r="AKS737" s="103"/>
      <c r="AKT737" s="103"/>
      <c r="AKU737" s="103"/>
      <c r="AKV737" s="103"/>
      <c r="AKW737" s="103"/>
      <c r="AKX737" s="103"/>
      <c r="AKY737" s="103"/>
      <c r="AKZ737" s="103"/>
      <c r="ALA737" s="103"/>
      <c r="ALB737" s="103"/>
      <c r="ALC737" s="103"/>
      <c r="ALD737" s="103"/>
      <c r="ALE737" s="103"/>
      <c r="ALF737" s="103"/>
      <c r="ALG737" s="103"/>
      <c r="ALH737" s="103"/>
      <c r="ALI737" s="103"/>
      <c r="ALJ737" s="103"/>
      <c r="ALK737" s="103"/>
      <c r="ALL737" s="103"/>
      <c r="ALM737" s="103"/>
      <c r="ALN737" s="103"/>
      <c r="ALO737" s="103"/>
      <c r="ALP737" s="103"/>
      <c r="ALQ737" s="103"/>
      <c r="ALR737" s="103"/>
      <c r="ALS737" s="103"/>
      <c r="ALT737"/>
      <c r="ALU737"/>
      <c r="ALV737"/>
      <c r="ALW737"/>
      <c r="ALX737"/>
      <c r="ALY737"/>
      <c r="ALZ737"/>
      <c r="AMA737"/>
      <c r="AMB737"/>
      <c r="AMC737"/>
      <c r="AMD737"/>
      <c r="AME737"/>
      <c r="AMF737"/>
      <c r="AMG737"/>
      <c r="AMH737"/>
      <c r="AMI737"/>
      <c r="AMJ737"/>
      <c r="AMK737"/>
    </row>
    <row r="738" spans="1:1025" s="103" customFormat="1" ht="37.5">
      <c r="B738" s="89"/>
      <c r="C738" s="37" t="s">
        <v>97</v>
      </c>
      <c r="D738" s="37">
        <v>934</v>
      </c>
      <c r="E738" s="130" t="s">
        <v>54</v>
      </c>
      <c r="F738" s="130" t="s">
        <v>35</v>
      </c>
      <c r="G738" s="82">
        <v>5000000000</v>
      </c>
      <c r="H738" s="83"/>
      <c r="I738" s="90">
        <f t="shared" si="292"/>
        <v>3133200</v>
      </c>
      <c r="J738" s="90">
        <f t="shared" si="299"/>
        <v>1996100</v>
      </c>
      <c r="K738" s="77">
        <f t="shared" si="299"/>
        <v>1137100</v>
      </c>
      <c r="L738" s="77">
        <f t="shared" si="299"/>
        <v>0</v>
      </c>
      <c r="M738" s="77">
        <f t="shared" si="299"/>
        <v>0</v>
      </c>
      <c r="N738" s="77">
        <f t="shared" si="299"/>
        <v>0</v>
      </c>
      <c r="O738" s="90">
        <f t="shared" si="299"/>
        <v>0</v>
      </c>
      <c r="P738" s="77">
        <f t="shared" si="299"/>
        <v>0</v>
      </c>
      <c r="Q738" s="77">
        <f t="shared" si="299"/>
        <v>0</v>
      </c>
      <c r="R738" s="77">
        <f t="shared" si="299"/>
        <v>0</v>
      </c>
      <c r="S738" s="77">
        <f t="shared" si="299"/>
        <v>0</v>
      </c>
      <c r="T738" s="77">
        <f t="shared" si="299"/>
        <v>0</v>
      </c>
      <c r="U738" s="133">
        <f t="shared" si="299"/>
        <v>0</v>
      </c>
      <c r="ALT738"/>
      <c r="ALU738"/>
      <c r="ALV738"/>
      <c r="ALW738"/>
      <c r="ALX738"/>
      <c r="ALY738"/>
      <c r="ALZ738"/>
      <c r="AMA738"/>
      <c r="AMB738"/>
      <c r="AMC738"/>
      <c r="AMD738"/>
      <c r="AME738"/>
      <c r="AMF738"/>
      <c r="AMG738"/>
      <c r="AMH738"/>
      <c r="AMI738"/>
      <c r="AMJ738"/>
      <c r="AMK738"/>
    </row>
    <row r="739" spans="1:1025" s="103" customFormat="1" ht="37.5">
      <c r="B739" s="89"/>
      <c r="C739" s="37" t="s">
        <v>105</v>
      </c>
      <c r="D739" s="37">
        <v>934</v>
      </c>
      <c r="E739" s="130" t="s">
        <v>54</v>
      </c>
      <c r="F739" s="130" t="s">
        <v>35</v>
      </c>
      <c r="G739" s="82">
        <v>5020000000</v>
      </c>
      <c r="H739" s="83"/>
      <c r="I739" s="90">
        <f t="shared" si="292"/>
        <v>3133200</v>
      </c>
      <c r="J739" s="90">
        <f t="shared" si="299"/>
        <v>1996100</v>
      </c>
      <c r="K739" s="77">
        <f t="shared" si="299"/>
        <v>1137100</v>
      </c>
      <c r="L739" s="77">
        <f t="shared" si="299"/>
        <v>0</v>
      </c>
      <c r="M739" s="77">
        <f t="shared" si="299"/>
        <v>0</v>
      </c>
      <c r="N739" s="77">
        <f t="shared" si="299"/>
        <v>0</v>
      </c>
      <c r="O739" s="90">
        <f t="shared" si="299"/>
        <v>0</v>
      </c>
      <c r="P739" s="77">
        <f t="shared" si="299"/>
        <v>0</v>
      </c>
      <c r="Q739" s="77">
        <f t="shared" si="299"/>
        <v>0</v>
      </c>
      <c r="R739" s="77">
        <f t="shared" si="299"/>
        <v>0</v>
      </c>
      <c r="S739" s="77">
        <f t="shared" si="299"/>
        <v>0</v>
      </c>
      <c r="T739" s="77">
        <f t="shared" si="299"/>
        <v>0</v>
      </c>
      <c r="U739" s="133">
        <f t="shared" si="299"/>
        <v>0</v>
      </c>
      <c r="ALT739"/>
      <c r="ALU739"/>
      <c r="ALV739"/>
      <c r="ALW739"/>
      <c r="ALX739"/>
      <c r="ALY739"/>
      <c r="ALZ739"/>
      <c r="AMA739"/>
      <c r="AMB739"/>
      <c r="AMC739"/>
      <c r="AMD739"/>
      <c r="AME739"/>
      <c r="AMF739"/>
      <c r="AMG739"/>
      <c r="AMH739"/>
      <c r="AMI739"/>
      <c r="AMJ739"/>
      <c r="AMK739"/>
    </row>
    <row r="740" spans="1:1025" s="103" customFormat="1" ht="31.9" customHeight="1">
      <c r="B740" s="89"/>
      <c r="C740" s="37" t="s">
        <v>406</v>
      </c>
      <c r="D740" s="37">
        <v>934</v>
      </c>
      <c r="E740" s="130" t="s">
        <v>54</v>
      </c>
      <c r="F740" s="130" t="s">
        <v>35</v>
      </c>
      <c r="G740" s="82">
        <v>5020000190</v>
      </c>
      <c r="H740" s="83"/>
      <c r="I740" s="90">
        <f t="shared" si="292"/>
        <v>3133200</v>
      </c>
      <c r="J740" s="90">
        <f t="shared" ref="J740:U740" si="300">J741+J742</f>
        <v>1996100</v>
      </c>
      <c r="K740" s="77">
        <f t="shared" si="300"/>
        <v>1137100</v>
      </c>
      <c r="L740" s="77">
        <f t="shared" si="300"/>
        <v>0</v>
      </c>
      <c r="M740" s="77">
        <f t="shared" si="300"/>
        <v>0</v>
      </c>
      <c r="N740" s="77">
        <f t="shared" si="300"/>
        <v>0</v>
      </c>
      <c r="O740" s="90">
        <f t="shared" si="300"/>
        <v>0</v>
      </c>
      <c r="P740" s="77">
        <f t="shared" si="300"/>
        <v>0</v>
      </c>
      <c r="Q740" s="77">
        <f t="shared" si="300"/>
        <v>0</v>
      </c>
      <c r="R740" s="77">
        <f t="shared" si="300"/>
        <v>0</v>
      </c>
      <c r="S740" s="77">
        <f t="shared" si="300"/>
        <v>0</v>
      </c>
      <c r="T740" s="77">
        <f t="shared" si="300"/>
        <v>0</v>
      </c>
      <c r="U740" s="133">
        <f t="shared" si="300"/>
        <v>0</v>
      </c>
      <c r="ALT740"/>
      <c r="ALU740"/>
      <c r="ALV740"/>
      <c r="ALW740"/>
      <c r="ALX740"/>
      <c r="ALY740"/>
      <c r="ALZ740"/>
      <c r="AMA740"/>
      <c r="AMB740"/>
      <c r="AMC740"/>
      <c r="AMD740"/>
      <c r="AME740"/>
      <c r="AMF740"/>
      <c r="AMG740"/>
      <c r="AMH740"/>
      <c r="AMI740"/>
      <c r="AMJ740"/>
      <c r="AMK740"/>
    </row>
    <row r="741" spans="1:1025" s="103" customFormat="1" ht="75">
      <c r="B741" s="89"/>
      <c r="C741" s="37" t="s">
        <v>100</v>
      </c>
      <c r="D741" s="37">
        <v>934</v>
      </c>
      <c r="E741" s="130" t="s">
        <v>54</v>
      </c>
      <c r="F741" s="130" t="s">
        <v>35</v>
      </c>
      <c r="G741" s="82">
        <v>5020000190</v>
      </c>
      <c r="H741" s="83" t="s">
        <v>101</v>
      </c>
      <c r="I741" s="90">
        <f t="shared" si="292"/>
        <v>3132200</v>
      </c>
      <c r="J741" s="90">
        <v>1995300</v>
      </c>
      <c r="K741" s="77">
        <v>1136900</v>
      </c>
      <c r="L741" s="77"/>
      <c r="M741" s="77"/>
      <c r="N741" s="77"/>
      <c r="O741" s="90"/>
      <c r="P741" s="77"/>
      <c r="Q741" s="77"/>
      <c r="R741" s="77"/>
      <c r="S741" s="77"/>
      <c r="T741" s="77"/>
      <c r="U741" s="133"/>
      <c r="ALT741"/>
      <c r="ALU741"/>
      <c r="ALV741"/>
      <c r="ALW741"/>
      <c r="ALX741"/>
      <c r="ALY741"/>
      <c r="ALZ741"/>
      <c r="AMA741"/>
      <c r="AMB741"/>
      <c r="AMC741"/>
      <c r="AMD741"/>
      <c r="AME741"/>
      <c r="AMF741"/>
      <c r="AMG741"/>
      <c r="AMH741"/>
      <c r="AMI741"/>
      <c r="AMJ741"/>
      <c r="AMK741"/>
    </row>
    <row r="742" spans="1:1025" s="103" customFormat="1">
      <c r="B742" s="89"/>
      <c r="C742" s="37" t="s">
        <v>106</v>
      </c>
      <c r="D742" s="37">
        <v>934</v>
      </c>
      <c r="E742" s="130" t="s">
        <v>54</v>
      </c>
      <c r="F742" s="130" t="s">
        <v>35</v>
      </c>
      <c r="G742" s="82">
        <v>5020000190</v>
      </c>
      <c r="H742" s="83" t="s">
        <v>107</v>
      </c>
      <c r="I742" s="90">
        <f t="shared" si="292"/>
        <v>1000</v>
      </c>
      <c r="J742" s="90">
        <v>800</v>
      </c>
      <c r="K742" s="77">
        <v>200</v>
      </c>
      <c r="L742" s="77"/>
      <c r="M742" s="77"/>
      <c r="N742" s="77"/>
      <c r="O742" s="90"/>
      <c r="P742" s="77"/>
      <c r="Q742" s="77"/>
      <c r="R742" s="77"/>
      <c r="S742" s="77"/>
      <c r="T742" s="77"/>
      <c r="U742" s="133"/>
      <c r="ALT742"/>
      <c r="ALU742"/>
      <c r="ALV742"/>
      <c r="ALW742"/>
      <c r="ALX742"/>
      <c r="ALY742"/>
      <c r="ALZ742"/>
      <c r="AMA742"/>
      <c r="AMB742"/>
      <c r="AMC742"/>
      <c r="AMD742"/>
      <c r="AME742"/>
      <c r="AMF742"/>
      <c r="AMG742"/>
      <c r="AMH742"/>
      <c r="AMI742"/>
      <c r="AMJ742"/>
      <c r="AMK742"/>
    </row>
    <row r="743" spans="1:1025" s="103" customFormat="1" ht="75">
      <c r="A743" s="115"/>
      <c r="B743" s="135" t="s">
        <v>217</v>
      </c>
      <c r="C743" s="28" t="s">
        <v>408</v>
      </c>
      <c r="D743" s="28">
        <v>953</v>
      </c>
      <c r="E743" s="137"/>
      <c r="F743" s="137"/>
      <c r="G743" s="88"/>
      <c r="H743" s="89"/>
      <c r="I743" s="127">
        <f t="shared" si="292"/>
        <v>115461000</v>
      </c>
      <c r="J743" s="127">
        <f t="shared" ref="J743:U743" si="301">J755+J744</f>
        <v>110370800</v>
      </c>
      <c r="K743" s="75">
        <f t="shared" si="301"/>
        <v>-451200</v>
      </c>
      <c r="L743" s="75">
        <f t="shared" si="301"/>
        <v>0</v>
      </c>
      <c r="M743" s="75">
        <f t="shared" si="301"/>
        <v>0</v>
      </c>
      <c r="N743" s="75">
        <f t="shared" si="301"/>
        <v>0</v>
      </c>
      <c r="O743" s="127">
        <f t="shared" si="301"/>
        <v>0</v>
      </c>
      <c r="P743" s="75">
        <f t="shared" si="301"/>
        <v>0</v>
      </c>
      <c r="Q743" s="75">
        <f t="shared" si="301"/>
        <v>0</v>
      </c>
      <c r="R743" s="75">
        <f t="shared" si="301"/>
        <v>0</v>
      </c>
      <c r="S743" s="75">
        <f t="shared" si="301"/>
        <v>0</v>
      </c>
      <c r="T743" s="75">
        <f t="shared" si="301"/>
        <v>5541400</v>
      </c>
      <c r="U743" s="128">
        <f t="shared" si="301"/>
        <v>0</v>
      </c>
      <c r="V743" s="115"/>
      <c r="W743" s="115"/>
      <c r="X743" s="115"/>
      <c r="Y743" s="115"/>
      <c r="Z743" s="115"/>
      <c r="AA743" s="115"/>
      <c r="AB743" s="115"/>
      <c r="AC743" s="115"/>
      <c r="AD743" s="115"/>
      <c r="AE743" s="115"/>
      <c r="AF743" s="115"/>
      <c r="AG743" s="115"/>
      <c r="AH743" s="115"/>
      <c r="AI743" s="115"/>
      <c r="AJ743" s="115"/>
      <c r="AK743" s="115"/>
      <c r="AL743" s="115"/>
      <c r="AM743" s="115"/>
      <c r="AN743" s="115"/>
      <c r="AO743" s="115"/>
      <c r="AP743" s="115"/>
      <c r="AQ743" s="115"/>
      <c r="AR743" s="115"/>
      <c r="AS743" s="115"/>
      <c r="AT743" s="115"/>
      <c r="AU743" s="115"/>
      <c r="AV743" s="115"/>
      <c r="AW743" s="115"/>
      <c r="AX743" s="115"/>
      <c r="AY743" s="115"/>
      <c r="AZ743" s="115"/>
      <c r="BA743" s="115"/>
      <c r="BB743" s="115"/>
      <c r="BC743" s="115"/>
      <c r="BD743" s="115"/>
      <c r="BE743" s="115"/>
      <c r="BF743" s="115"/>
      <c r="BG743" s="115"/>
      <c r="BH743" s="115"/>
      <c r="BI743" s="115"/>
      <c r="BJ743" s="115"/>
      <c r="BK743" s="115"/>
      <c r="BL743" s="115"/>
      <c r="BM743" s="115"/>
      <c r="BN743" s="115"/>
      <c r="BO743" s="115"/>
      <c r="BP743" s="115"/>
      <c r="BQ743" s="115"/>
      <c r="BR743" s="115"/>
      <c r="BS743" s="115"/>
      <c r="BT743" s="115"/>
      <c r="BU743" s="115"/>
      <c r="BV743" s="115"/>
      <c r="BW743" s="115"/>
      <c r="BX743" s="115"/>
      <c r="BY743" s="115"/>
      <c r="BZ743" s="115"/>
      <c r="CA743" s="115"/>
      <c r="CB743" s="115"/>
      <c r="CC743" s="115"/>
      <c r="CD743" s="115"/>
      <c r="CE743" s="115"/>
      <c r="CF743" s="115"/>
      <c r="CG743" s="115"/>
      <c r="CH743" s="115"/>
      <c r="CI743" s="115"/>
      <c r="CJ743" s="115"/>
      <c r="CK743" s="115"/>
      <c r="CL743" s="115"/>
      <c r="CM743" s="115"/>
      <c r="CN743" s="115"/>
      <c r="CO743" s="115"/>
      <c r="CP743" s="115"/>
      <c r="CQ743" s="115"/>
      <c r="CR743" s="115"/>
      <c r="CS743" s="115"/>
      <c r="CT743" s="115"/>
      <c r="CU743" s="115"/>
      <c r="CV743" s="115"/>
      <c r="CW743" s="115"/>
      <c r="CX743" s="115"/>
      <c r="CY743" s="115"/>
      <c r="CZ743" s="115"/>
      <c r="DA743" s="115"/>
      <c r="DB743" s="115"/>
      <c r="DC743" s="115"/>
      <c r="DD743" s="115"/>
      <c r="DE743" s="115"/>
      <c r="DF743" s="115"/>
      <c r="DG743" s="115"/>
      <c r="DH743" s="115"/>
      <c r="DI743" s="115"/>
      <c r="DJ743" s="115"/>
      <c r="DK743" s="115"/>
      <c r="DL743" s="115"/>
      <c r="DM743" s="115"/>
      <c r="DN743" s="115"/>
      <c r="DO743" s="115"/>
      <c r="DP743" s="115"/>
      <c r="DQ743" s="115"/>
      <c r="DR743" s="115"/>
      <c r="DS743" s="115"/>
      <c r="DT743" s="115"/>
      <c r="DU743" s="115"/>
      <c r="DV743" s="115"/>
      <c r="DW743" s="115"/>
      <c r="DX743" s="115"/>
      <c r="DY743" s="115"/>
      <c r="DZ743" s="115"/>
      <c r="EA743" s="115"/>
      <c r="EB743" s="115"/>
      <c r="EC743" s="115"/>
      <c r="ED743" s="115"/>
      <c r="EE743" s="115"/>
      <c r="EF743" s="115"/>
      <c r="EG743" s="115"/>
      <c r="EH743" s="115"/>
      <c r="EI743" s="115"/>
      <c r="EJ743" s="115"/>
      <c r="EK743" s="115"/>
      <c r="EL743" s="115"/>
      <c r="EM743" s="115"/>
      <c r="EN743" s="115"/>
      <c r="EO743" s="115"/>
      <c r="EP743" s="115"/>
      <c r="EQ743" s="115"/>
      <c r="ER743" s="115"/>
      <c r="ES743" s="115"/>
      <c r="ET743" s="115"/>
      <c r="EU743" s="115"/>
      <c r="EV743" s="115"/>
      <c r="EW743" s="115"/>
      <c r="EX743" s="115"/>
      <c r="EY743" s="115"/>
      <c r="EZ743" s="115"/>
      <c r="FA743" s="115"/>
      <c r="FB743" s="115"/>
      <c r="FC743" s="115"/>
      <c r="FD743" s="115"/>
      <c r="FE743" s="115"/>
      <c r="FF743" s="115"/>
      <c r="FG743" s="115"/>
      <c r="FH743" s="115"/>
      <c r="FI743" s="115"/>
      <c r="FJ743" s="115"/>
      <c r="FK743" s="115"/>
      <c r="FL743" s="115"/>
      <c r="FM743" s="115"/>
      <c r="FN743" s="115"/>
      <c r="FO743" s="115"/>
      <c r="FP743" s="115"/>
      <c r="FQ743" s="115"/>
      <c r="FR743" s="115"/>
      <c r="FS743" s="115"/>
      <c r="FT743" s="115"/>
      <c r="FU743" s="115"/>
      <c r="FV743" s="115"/>
      <c r="FW743" s="115"/>
      <c r="FX743" s="115"/>
      <c r="FY743" s="115"/>
      <c r="FZ743" s="115"/>
      <c r="GA743" s="115"/>
      <c r="GB743" s="115"/>
      <c r="GC743" s="115"/>
      <c r="GD743" s="115"/>
      <c r="GE743" s="115"/>
      <c r="GF743" s="115"/>
      <c r="GG743" s="115"/>
      <c r="GH743" s="115"/>
      <c r="GI743" s="115"/>
      <c r="GJ743" s="115"/>
      <c r="GK743" s="115"/>
      <c r="GL743" s="115"/>
      <c r="GM743" s="115"/>
      <c r="GN743" s="115"/>
      <c r="GO743" s="115"/>
      <c r="GP743" s="115"/>
      <c r="GQ743" s="115"/>
      <c r="GR743" s="115"/>
      <c r="GS743" s="115"/>
      <c r="GT743" s="115"/>
      <c r="GU743" s="115"/>
      <c r="GV743" s="115"/>
      <c r="GW743" s="115"/>
      <c r="GX743" s="115"/>
      <c r="GY743" s="115"/>
      <c r="GZ743" s="115"/>
      <c r="HA743" s="115"/>
      <c r="HB743" s="115"/>
      <c r="HC743" s="115"/>
      <c r="HD743" s="115"/>
      <c r="HE743" s="115"/>
      <c r="HF743" s="115"/>
      <c r="HG743" s="115"/>
      <c r="HH743" s="115"/>
      <c r="HI743" s="115"/>
      <c r="HJ743" s="115"/>
      <c r="HK743" s="115"/>
      <c r="HL743" s="115"/>
      <c r="HM743" s="115"/>
      <c r="HN743" s="115"/>
      <c r="HO743" s="115"/>
      <c r="HP743" s="115"/>
      <c r="HQ743" s="115"/>
      <c r="HR743" s="115"/>
      <c r="HS743" s="115"/>
      <c r="HT743" s="115"/>
      <c r="HU743" s="115"/>
      <c r="HV743" s="115"/>
      <c r="HW743" s="115"/>
      <c r="HX743" s="115"/>
      <c r="HY743" s="115"/>
      <c r="HZ743" s="115"/>
      <c r="IA743" s="115"/>
      <c r="IB743" s="115"/>
      <c r="IC743" s="115"/>
      <c r="ID743" s="115"/>
      <c r="IE743" s="115"/>
      <c r="IF743" s="115"/>
      <c r="IG743" s="115"/>
      <c r="IH743" s="115"/>
      <c r="II743" s="115"/>
      <c r="IJ743" s="115"/>
      <c r="IK743" s="115"/>
      <c r="IL743" s="115"/>
      <c r="IM743" s="115"/>
      <c r="IN743" s="115"/>
      <c r="IO743" s="115"/>
      <c r="IP743" s="115"/>
      <c r="IQ743" s="115"/>
      <c r="IR743" s="115"/>
      <c r="IS743" s="115"/>
      <c r="IT743" s="115"/>
      <c r="IU743" s="115"/>
      <c r="IV743" s="115"/>
      <c r="IW743" s="115"/>
      <c r="IX743" s="115"/>
      <c r="IY743" s="115"/>
      <c r="IZ743" s="115"/>
      <c r="JA743" s="115"/>
      <c r="JB743" s="115"/>
      <c r="JC743" s="115"/>
      <c r="JD743" s="115"/>
      <c r="JE743" s="115"/>
      <c r="JF743" s="115"/>
      <c r="JG743" s="115"/>
      <c r="JH743" s="115"/>
      <c r="JI743" s="115"/>
      <c r="JJ743" s="115"/>
      <c r="JK743" s="115"/>
      <c r="JL743" s="115"/>
      <c r="JM743" s="115"/>
      <c r="JN743" s="115"/>
      <c r="JO743" s="115"/>
      <c r="JP743" s="115"/>
      <c r="JQ743" s="115"/>
      <c r="JR743" s="115"/>
      <c r="JS743" s="115"/>
      <c r="JT743" s="115"/>
      <c r="JU743" s="115"/>
      <c r="JV743" s="115"/>
      <c r="JW743" s="115"/>
      <c r="JX743" s="115"/>
      <c r="JY743" s="115"/>
      <c r="JZ743" s="115"/>
      <c r="KA743" s="115"/>
      <c r="KB743" s="115"/>
      <c r="KC743" s="115"/>
      <c r="KD743" s="115"/>
      <c r="KE743" s="115"/>
      <c r="KF743" s="115"/>
      <c r="KG743" s="115"/>
      <c r="KH743" s="115"/>
      <c r="KI743" s="115"/>
      <c r="KJ743" s="115"/>
      <c r="KK743" s="115"/>
      <c r="KL743" s="115"/>
      <c r="KM743" s="115"/>
      <c r="KN743" s="115"/>
      <c r="KO743" s="115"/>
      <c r="KP743" s="115"/>
      <c r="KQ743" s="115"/>
      <c r="KR743" s="115"/>
      <c r="KS743" s="115"/>
      <c r="KT743" s="115"/>
      <c r="KU743" s="115"/>
      <c r="KV743" s="115"/>
      <c r="KW743" s="115"/>
      <c r="KX743" s="115"/>
      <c r="KY743" s="115"/>
      <c r="KZ743" s="115"/>
      <c r="LA743" s="115"/>
      <c r="LB743" s="115"/>
      <c r="LC743" s="115"/>
      <c r="LD743" s="115"/>
      <c r="LE743" s="115"/>
      <c r="LF743" s="115"/>
      <c r="LG743" s="115"/>
      <c r="LH743" s="115"/>
      <c r="LI743" s="115"/>
      <c r="LJ743" s="115"/>
      <c r="LK743" s="115"/>
      <c r="LL743" s="115"/>
      <c r="LM743" s="115"/>
      <c r="LN743" s="115"/>
      <c r="LO743" s="115"/>
      <c r="LP743" s="115"/>
      <c r="LQ743" s="115"/>
      <c r="LR743" s="115"/>
      <c r="LS743" s="115"/>
      <c r="LT743" s="115"/>
      <c r="LU743" s="115"/>
      <c r="LV743" s="115"/>
      <c r="LW743" s="115"/>
      <c r="LX743" s="115"/>
      <c r="LY743" s="115"/>
      <c r="LZ743" s="115"/>
      <c r="MA743" s="115"/>
      <c r="MB743" s="115"/>
      <c r="MC743" s="115"/>
      <c r="MD743" s="115"/>
      <c r="ME743" s="115"/>
      <c r="MF743" s="115"/>
      <c r="MG743" s="115"/>
      <c r="MH743" s="115"/>
      <c r="MI743" s="115"/>
      <c r="MJ743" s="115"/>
      <c r="MK743" s="115"/>
      <c r="ML743" s="115"/>
      <c r="MM743" s="115"/>
      <c r="MN743" s="115"/>
      <c r="MO743" s="115"/>
      <c r="MP743" s="115"/>
      <c r="MQ743" s="115"/>
      <c r="MR743" s="115"/>
      <c r="MS743" s="115"/>
      <c r="MT743" s="115"/>
      <c r="MU743" s="115"/>
      <c r="MV743" s="115"/>
      <c r="MW743" s="115"/>
      <c r="MX743" s="115"/>
      <c r="MY743" s="115"/>
      <c r="MZ743" s="115"/>
      <c r="NA743" s="115"/>
      <c r="NB743" s="115"/>
      <c r="NC743" s="115"/>
      <c r="ND743" s="115"/>
      <c r="NE743" s="115"/>
      <c r="NF743" s="115"/>
      <c r="NG743" s="115"/>
      <c r="NH743" s="115"/>
      <c r="NI743" s="115"/>
      <c r="NJ743" s="115"/>
      <c r="NK743" s="115"/>
      <c r="NL743" s="115"/>
      <c r="NM743" s="115"/>
      <c r="NN743" s="115"/>
      <c r="NO743" s="115"/>
      <c r="NP743" s="115"/>
      <c r="NQ743" s="115"/>
      <c r="NR743" s="115"/>
      <c r="NS743" s="115"/>
      <c r="NT743" s="115"/>
      <c r="NU743" s="115"/>
      <c r="NV743" s="115"/>
      <c r="NW743" s="115"/>
      <c r="NX743" s="115"/>
      <c r="NY743" s="115"/>
      <c r="NZ743" s="115"/>
      <c r="OA743" s="115"/>
      <c r="OB743" s="115"/>
      <c r="OC743" s="115"/>
      <c r="OD743" s="115"/>
      <c r="OE743" s="115"/>
      <c r="OF743" s="115"/>
      <c r="OG743" s="115"/>
      <c r="OH743" s="115"/>
      <c r="OI743" s="115"/>
      <c r="OJ743" s="115"/>
      <c r="OK743" s="115"/>
      <c r="OL743" s="115"/>
      <c r="OM743" s="115"/>
      <c r="ON743" s="115"/>
      <c r="OO743" s="115"/>
      <c r="OP743" s="115"/>
      <c r="OQ743" s="115"/>
      <c r="OR743" s="115"/>
      <c r="OS743" s="115"/>
      <c r="OT743" s="115"/>
      <c r="OU743" s="115"/>
      <c r="OV743" s="115"/>
      <c r="OW743" s="115"/>
      <c r="OX743" s="115"/>
      <c r="OY743" s="115"/>
      <c r="OZ743" s="115"/>
      <c r="PA743" s="115"/>
      <c r="PB743" s="115"/>
      <c r="PC743" s="115"/>
      <c r="PD743" s="115"/>
      <c r="PE743" s="115"/>
      <c r="PF743" s="115"/>
      <c r="PG743" s="115"/>
      <c r="PH743" s="115"/>
      <c r="PI743" s="115"/>
      <c r="PJ743" s="115"/>
      <c r="PK743" s="115"/>
      <c r="PL743" s="115"/>
      <c r="PM743" s="115"/>
      <c r="PN743" s="115"/>
      <c r="PO743" s="115"/>
      <c r="PP743" s="115"/>
      <c r="PQ743" s="115"/>
      <c r="PR743" s="115"/>
      <c r="PS743" s="115"/>
      <c r="PT743" s="115"/>
      <c r="PU743" s="115"/>
      <c r="PV743" s="115"/>
      <c r="PW743" s="115"/>
      <c r="PX743" s="115"/>
      <c r="PY743" s="115"/>
      <c r="PZ743" s="115"/>
      <c r="QA743" s="115"/>
      <c r="QB743" s="115"/>
      <c r="QC743" s="115"/>
      <c r="QD743" s="115"/>
      <c r="QE743" s="115"/>
      <c r="QF743" s="115"/>
      <c r="QG743" s="115"/>
      <c r="QH743" s="115"/>
      <c r="QI743" s="115"/>
      <c r="QJ743" s="115"/>
      <c r="QK743" s="115"/>
      <c r="QL743" s="115"/>
      <c r="QM743" s="115"/>
      <c r="QN743" s="115"/>
      <c r="QO743" s="115"/>
      <c r="QP743" s="115"/>
      <c r="QQ743" s="115"/>
      <c r="QR743" s="115"/>
      <c r="QS743" s="115"/>
      <c r="QT743" s="115"/>
      <c r="QU743" s="115"/>
      <c r="QV743" s="115"/>
      <c r="QW743" s="115"/>
      <c r="QX743" s="115"/>
      <c r="QY743" s="115"/>
      <c r="QZ743" s="115"/>
      <c r="RA743" s="115"/>
      <c r="RB743" s="115"/>
      <c r="RC743" s="115"/>
      <c r="RD743" s="115"/>
      <c r="RE743" s="115"/>
      <c r="RF743" s="115"/>
      <c r="RG743" s="115"/>
      <c r="RH743" s="115"/>
      <c r="RI743" s="115"/>
      <c r="RJ743" s="115"/>
      <c r="RK743" s="115"/>
      <c r="RL743" s="115"/>
      <c r="RM743" s="115"/>
      <c r="RN743" s="115"/>
      <c r="RO743" s="115"/>
      <c r="RP743" s="115"/>
      <c r="RQ743" s="115"/>
      <c r="RR743" s="115"/>
      <c r="RS743" s="115"/>
      <c r="RT743" s="115"/>
      <c r="RU743" s="115"/>
      <c r="RV743" s="115"/>
      <c r="RW743" s="115"/>
      <c r="RX743" s="115"/>
      <c r="RY743" s="115"/>
      <c r="RZ743" s="115"/>
      <c r="SA743" s="115"/>
      <c r="SB743" s="115"/>
      <c r="SC743" s="115"/>
      <c r="SD743" s="115"/>
      <c r="SE743" s="115"/>
      <c r="SF743" s="115"/>
      <c r="SG743" s="115"/>
      <c r="SH743" s="115"/>
      <c r="SI743" s="115"/>
      <c r="SJ743" s="115"/>
      <c r="SK743" s="115"/>
      <c r="SL743" s="115"/>
      <c r="SM743" s="115"/>
      <c r="SN743" s="115"/>
      <c r="SO743" s="115"/>
      <c r="SP743" s="115"/>
      <c r="SQ743" s="115"/>
      <c r="SR743" s="115"/>
      <c r="SS743" s="115"/>
      <c r="ST743" s="115"/>
      <c r="SU743" s="115"/>
      <c r="SV743" s="115"/>
      <c r="SW743" s="115"/>
      <c r="SX743" s="115"/>
      <c r="SY743" s="115"/>
      <c r="SZ743" s="115"/>
      <c r="TA743" s="115"/>
      <c r="TB743" s="115"/>
      <c r="TC743" s="115"/>
      <c r="TD743" s="115"/>
      <c r="TE743" s="115"/>
      <c r="TF743" s="115"/>
      <c r="TG743" s="115"/>
      <c r="TH743" s="115"/>
      <c r="TI743" s="115"/>
      <c r="TJ743" s="115"/>
      <c r="TK743" s="115"/>
      <c r="TL743" s="115"/>
      <c r="TM743" s="115"/>
      <c r="TN743" s="115"/>
      <c r="TO743" s="115"/>
      <c r="TP743" s="115"/>
      <c r="TQ743" s="115"/>
      <c r="TR743" s="115"/>
      <c r="TS743" s="115"/>
      <c r="TT743" s="115"/>
      <c r="TU743" s="115"/>
      <c r="TV743" s="115"/>
      <c r="TW743" s="115"/>
      <c r="TX743" s="115"/>
      <c r="TY743" s="115"/>
      <c r="TZ743" s="115"/>
      <c r="UA743" s="115"/>
      <c r="UB743" s="115"/>
      <c r="UC743" s="115"/>
      <c r="UD743" s="115"/>
      <c r="UE743" s="115"/>
      <c r="UF743" s="115"/>
      <c r="UG743" s="115"/>
      <c r="UH743" s="115"/>
      <c r="UI743" s="115"/>
      <c r="UJ743" s="115"/>
      <c r="UK743" s="115"/>
      <c r="UL743" s="115"/>
      <c r="UM743" s="115"/>
      <c r="UN743" s="115"/>
      <c r="UO743" s="115"/>
      <c r="UP743" s="115"/>
      <c r="UQ743" s="115"/>
      <c r="UR743" s="115"/>
      <c r="US743" s="115"/>
      <c r="UT743" s="115"/>
      <c r="UU743" s="115"/>
      <c r="UV743" s="115"/>
      <c r="UW743" s="115"/>
      <c r="UX743" s="115"/>
      <c r="UY743" s="115"/>
      <c r="UZ743" s="115"/>
      <c r="VA743" s="115"/>
      <c r="VB743" s="115"/>
      <c r="VC743" s="115"/>
      <c r="VD743" s="115"/>
      <c r="VE743" s="115"/>
      <c r="VF743" s="115"/>
      <c r="VG743" s="115"/>
      <c r="VH743" s="115"/>
      <c r="VI743" s="115"/>
      <c r="VJ743" s="115"/>
      <c r="VK743" s="115"/>
      <c r="VL743" s="115"/>
      <c r="VM743" s="115"/>
      <c r="VN743" s="115"/>
      <c r="VO743" s="115"/>
      <c r="VP743" s="115"/>
      <c r="VQ743" s="115"/>
      <c r="VR743" s="115"/>
      <c r="VS743" s="115"/>
      <c r="VT743" s="115"/>
      <c r="VU743" s="115"/>
      <c r="VV743" s="115"/>
      <c r="VW743" s="115"/>
      <c r="VX743" s="115"/>
      <c r="VY743" s="115"/>
      <c r="VZ743" s="115"/>
      <c r="WA743" s="115"/>
      <c r="WB743" s="115"/>
      <c r="WC743" s="115"/>
      <c r="WD743" s="115"/>
      <c r="WE743" s="115"/>
      <c r="WF743" s="115"/>
      <c r="WG743" s="115"/>
      <c r="WH743" s="115"/>
      <c r="WI743" s="115"/>
      <c r="WJ743" s="115"/>
      <c r="WK743" s="115"/>
      <c r="WL743" s="115"/>
      <c r="WM743" s="115"/>
      <c r="WN743" s="115"/>
      <c r="WO743" s="115"/>
      <c r="WP743" s="115"/>
      <c r="WQ743" s="115"/>
      <c r="WR743" s="115"/>
      <c r="WS743" s="115"/>
      <c r="WT743" s="115"/>
      <c r="WU743" s="115"/>
      <c r="WV743" s="115"/>
      <c r="WW743" s="115"/>
      <c r="WX743" s="115"/>
      <c r="WY743" s="115"/>
      <c r="WZ743" s="115"/>
      <c r="XA743" s="115"/>
      <c r="XB743" s="115"/>
      <c r="XC743" s="115"/>
      <c r="XD743" s="115"/>
      <c r="XE743" s="115"/>
      <c r="XF743" s="115"/>
      <c r="XG743" s="115"/>
      <c r="XH743" s="115"/>
      <c r="XI743" s="115"/>
      <c r="XJ743" s="115"/>
      <c r="XK743" s="115"/>
      <c r="XL743" s="115"/>
      <c r="XM743" s="115"/>
      <c r="XN743" s="115"/>
      <c r="XO743" s="115"/>
      <c r="XP743" s="115"/>
      <c r="XQ743" s="115"/>
      <c r="XR743" s="115"/>
      <c r="XS743" s="115"/>
      <c r="XT743" s="115"/>
      <c r="XU743" s="115"/>
      <c r="XV743" s="115"/>
      <c r="XW743" s="115"/>
      <c r="XX743" s="115"/>
      <c r="XY743" s="115"/>
      <c r="XZ743" s="115"/>
      <c r="YA743" s="115"/>
      <c r="YB743" s="115"/>
      <c r="YC743" s="115"/>
      <c r="YD743" s="115"/>
      <c r="YE743" s="115"/>
      <c r="YF743" s="115"/>
      <c r="YG743" s="115"/>
      <c r="YH743" s="115"/>
      <c r="YI743" s="115"/>
      <c r="YJ743" s="115"/>
      <c r="YK743" s="115"/>
      <c r="YL743" s="115"/>
      <c r="YM743" s="115"/>
      <c r="YN743" s="115"/>
      <c r="YO743" s="115"/>
      <c r="YP743" s="115"/>
      <c r="YQ743" s="115"/>
      <c r="YR743" s="115"/>
      <c r="YS743" s="115"/>
      <c r="YT743" s="115"/>
      <c r="YU743" s="115"/>
      <c r="YV743" s="115"/>
      <c r="YW743" s="115"/>
      <c r="YX743" s="115"/>
      <c r="YY743" s="115"/>
      <c r="YZ743" s="115"/>
      <c r="ZA743" s="115"/>
      <c r="ZB743" s="115"/>
      <c r="ZC743" s="115"/>
      <c r="ZD743" s="115"/>
      <c r="ZE743" s="115"/>
      <c r="ZF743" s="115"/>
      <c r="ZG743" s="115"/>
      <c r="ZH743" s="115"/>
      <c r="ZI743" s="115"/>
      <c r="ZJ743" s="115"/>
      <c r="ZK743" s="115"/>
      <c r="ZL743" s="115"/>
      <c r="ZM743" s="115"/>
      <c r="ZN743" s="115"/>
      <c r="ZO743" s="115"/>
      <c r="ZP743" s="115"/>
      <c r="ZQ743" s="115"/>
      <c r="ZR743" s="115"/>
      <c r="ZS743" s="115"/>
      <c r="ZT743" s="115"/>
      <c r="ZU743" s="115"/>
      <c r="ZV743" s="115"/>
      <c r="ZW743" s="115"/>
      <c r="ZX743" s="115"/>
      <c r="ZY743" s="115"/>
      <c r="ZZ743" s="115"/>
      <c r="AAA743" s="115"/>
      <c r="AAB743" s="115"/>
      <c r="AAC743" s="115"/>
      <c r="AAD743" s="115"/>
      <c r="AAE743" s="115"/>
      <c r="AAF743" s="115"/>
      <c r="AAG743" s="115"/>
      <c r="AAH743" s="115"/>
      <c r="AAI743" s="115"/>
      <c r="AAJ743" s="115"/>
      <c r="AAK743" s="115"/>
      <c r="AAL743" s="115"/>
      <c r="AAM743" s="115"/>
      <c r="AAN743" s="115"/>
      <c r="AAO743" s="115"/>
      <c r="AAP743" s="115"/>
      <c r="AAQ743" s="115"/>
      <c r="AAR743" s="115"/>
      <c r="AAS743" s="115"/>
      <c r="AAT743" s="115"/>
      <c r="AAU743" s="115"/>
      <c r="AAV743" s="115"/>
      <c r="AAW743" s="115"/>
      <c r="AAX743" s="115"/>
      <c r="AAY743" s="115"/>
      <c r="AAZ743" s="115"/>
      <c r="ABA743" s="115"/>
      <c r="ABB743" s="115"/>
      <c r="ABC743" s="115"/>
      <c r="ABD743" s="115"/>
      <c r="ABE743" s="115"/>
      <c r="ABF743" s="115"/>
      <c r="ABG743" s="115"/>
      <c r="ABH743" s="115"/>
      <c r="ABI743" s="115"/>
      <c r="ABJ743" s="115"/>
      <c r="ABK743" s="115"/>
      <c r="ABL743" s="115"/>
      <c r="ABM743" s="115"/>
      <c r="ABN743" s="115"/>
      <c r="ABO743" s="115"/>
      <c r="ABP743" s="115"/>
      <c r="ABQ743" s="115"/>
      <c r="ABR743" s="115"/>
      <c r="ABS743" s="115"/>
      <c r="ABT743" s="115"/>
      <c r="ABU743" s="115"/>
      <c r="ABV743" s="115"/>
      <c r="ABW743" s="115"/>
      <c r="ABX743" s="115"/>
      <c r="ABY743" s="115"/>
      <c r="ABZ743" s="115"/>
      <c r="ACA743" s="115"/>
      <c r="ACB743" s="115"/>
      <c r="ACC743" s="115"/>
      <c r="ACD743" s="115"/>
      <c r="ACE743" s="115"/>
      <c r="ACF743" s="115"/>
      <c r="ACG743" s="115"/>
      <c r="ACH743" s="115"/>
      <c r="ACI743" s="115"/>
      <c r="ACJ743" s="115"/>
      <c r="ACK743" s="115"/>
      <c r="ACL743" s="115"/>
      <c r="ACM743" s="115"/>
      <c r="ACN743" s="115"/>
      <c r="ACO743" s="115"/>
      <c r="ACP743" s="115"/>
      <c r="ACQ743" s="115"/>
      <c r="ACR743" s="115"/>
      <c r="ACS743" s="115"/>
      <c r="ACT743" s="115"/>
      <c r="ACU743" s="115"/>
      <c r="ACV743" s="115"/>
      <c r="ACW743" s="115"/>
      <c r="ACX743" s="115"/>
      <c r="ACY743" s="115"/>
      <c r="ACZ743" s="115"/>
      <c r="ADA743" s="115"/>
      <c r="ADB743" s="115"/>
      <c r="ADC743" s="115"/>
      <c r="ADD743" s="115"/>
      <c r="ADE743" s="115"/>
      <c r="ADF743" s="115"/>
      <c r="ADG743" s="115"/>
      <c r="ADH743" s="115"/>
      <c r="ADI743" s="115"/>
      <c r="ADJ743" s="115"/>
      <c r="ADK743" s="115"/>
      <c r="ADL743" s="115"/>
      <c r="ADM743" s="115"/>
      <c r="ADN743" s="115"/>
      <c r="ADO743" s="115"/>
      <c r="ADP743" s="115"/>
      <c r="ADQ743" s="115"/>
      <c r="ADR743" s="115"/>
      <c r="ADS743" s="115"/>
      <c r="ADT743" s="115"/>
      <c r="ADU743" s="115"/>
      <c r="ADV743" s="115"/>
      <c r="ADW743" s="115"/>
      <c r="ADX743" s="115"/>
      <c r="ADY743" s="115"/>
      <c r="ADZ743" s="115"/>
      <c r="AEA743" s="115"/>
      <c r="AEB743" s="115"/>
      <c r="AEC743" s="115"/>
      <c r="AED743" s="115"/>
      <c r="AEE743" s="115"/>
      <c r="AEF743" s="115"/>
      <c r="AEG743" s="115"/>
      <c r="AEH743" s="115"/>
      <c r="AEI743" s="115"/>
      <c r="AEJ743" s="115"/>
      <c r="AEK743" s="115"/>
      <c r="AEL743" s="115"/>
      <c r="AEM743" s="115"/>
      <c r="AEN743" s="115"/>
      <c r="AEO743" s="115"/>
      <c r="AEP743" s="115"/>
      <c r="AEQ743" s="115"/>
      <c r="AER743" s="115"/>
      <c r="AES743" s="115"/>
      <c r="AET743" s="115"/>
      <c r="AEU743" s="115"/>
      <c r="AEV743" s="115"/>
      <c r="AEW743" s="115"/>
      <c r="AEX743" s="115"/>
      <c r="AEY743" s="115"/>
      <c r="AEZ743" s="115"/>
      <c r="AFA743" s="115"/>
      <c r="AFB743" s="115"/>
      <c r="AFC743" s="115"/>
      <c r="AFD743" s="115"/>
      <c r="AFE743" s="115"/>
      <c r="AFF743" s="115"/>
      <c r="AFG743" s="115"/>
      <c r="AFH743" s="115"/>
      <c r="AFI743" s="115"/>
      <c r="AFJ743" s="115"/>
      <c r="AFK743" s="115"/>
      <c r="AFL743" s="115"/>
      <c r="AFM743" s="115"/>
      <c r="AFN743" s="115"/>
      <c r="AFO743" s="115"/>
      <c r="AFP743" s="115"/>
      <c r="AFQ743" s="115"/>
      <c r="AFR743" s="115"/>
      <c r="AFS743" s="115"/>
      <c r="AFT743" s="115"/>
      <c r="AFU743" s="115"/>
      <c r="AFV743" s="115"/>
      <c r="AFW743" s="115"/>
      <c r="AFX743" s="115"/>
      <c r="AFY743" s="115"/>
      <c r="AFZ743" s="115"/>
      <c r="AGA743" s="115"/>
      <c r="AGB743" s="115"/>
      <c r="AGC743" s="115"/>
      <c r="AGD743" s="115"/>
      <c r="AGE743" s="115"/>
      <c r="AGF743" s="115"/>
      <c r="AGG743" s="115"/>
      <c r="AGH743" s="115"/>
      <c r="AGI743" s="115"/>
      <c r="AGJ743" s="115"/>
      <c r="AGK743" s="115"/>
      <c r="AGL743" s="115"/>
      <c r="AGM743" s="115"/>
      <c r="AGN743" s="115"/>
      <c r="AGO743" s="115"/>
      <c r="AGP743" s="115"/>
      <c r="AGQ743" s="115"/>
      <c r="AGR743" s="115"/>
      <c r="AGS743" s="115"/>
      <c r="AGT743" s="115"/>
      <c r="AGU743" s="115"/>
      <c r="AGV743" s="115"/>
      <c r="AGW743" s="115"/>
      <c r="AGX743" s="115"/>
      <c r="AGY743" s="115"/>
      <c r="AGZ743" s="115"/>
      <c r="AHA743" s="115"/>
      <c r="AHB743" s="115"/>
      <c r="AHC743" s="115"/>
      <c r="AHD743" s="115"/>
      <c r="AHE743" s="115"/>
      <c r="AHF743" s="115"/>
      <c r="AHG743" s="115"/>
      <c r="AHH743" s="115"/>
      <c r="AHI743" s="115"/>
      <c r="AHJ743" s="115"/>
      <c r="AHK743" s="115"/>
      <c r="AHL743" s="115"/>
      <c r="AHM743" s="115"/>
      <c r="AHN743" s="115"/>
      <c r="AHO743" s="115"/>
      <c r="AHP743" s="115"/>
      <c r="AHQ743" s="115"/>
      <c r="AHR743" s="115"/>
      <c r="AHS743" s="115"/>
      <c r="AHT743" s="115"/>
      <c r="AHU743" s="115"/>
      <c r="AHV743" s="115"/>
      <c r="AHW743" s="115"/>
      <c r="AHX743" s="115"/>
      <c r="AHY743" s="115"/>
      <c r="AHZ743" s="115"/>
      <c r="AIA743" s="115"/>
      <c r="AIB743" s="115"/>
      <c r="AIC743" s="115"/>
      <c r="AID743" s="115"/>
      <c r="AIE743" s="115"/>
      <c r="AIF743" s="115"/>
      <c r="AIG743" s="115"/>
      <c r="AIH743" s="115"/>
      <c r="AII743" s="115"/>
      <c r="AIJ743" s="115"/>
      <c r="AIK743" s="115"/>
      <c r="AIL743" s="115"/>
      <c r="AIM743" s="115"/>
      <c r="AIN743" s="115"/>
      <c r="AIO743" s="115"/>
      <c r="AIP743" s="115"/>
      <c r="AIQ743" s="115"/>
      <c r="AIR743" s="115"/>
      <c r="AIS743" s="115"/>
      <c r="AIT743" s="115"/>
      <c r="AIU743" s="115"/>
      <c r="AIV743" s="115"/>
      <c r="AIW743" s="115"/>
      <c r="AIX743" s="115"/>
      <c r="AIY743" s="115"/>
      <c r="AIZ743" s="115"/>
      <c r="AJA743" s="115"/>
      <c r="AJB743" s="115"/>
      <c r="AJC743" s="115"/>
      <c r="AJD743" s="115"/>
      <c r="AJE743" s="115"/>
      <c r="AJF743" s="115"/>
      <c r="AJG743" s="115"/>
      <c r="AJH743" s="115"/>
      <c r="AJI743" s="115"/>
      <c r="AJJ743" s="115"/>
      <c r="AJK743" s="115"/>
      <c r="AJL743" s="115"/>
      <c r="AJM743" s="115"/>
      <c r="AJN743" s="115"/>
      <c r="AJO743" s="115"/>
      <c r="AJP743" s="115"/>
      <c r="AJQ743" s="115"/>
      <c r="AJR743" s="115"/>
      <c r="AJS743" s="115"/>
      <c r="AJT743" s="115"/>
      <c r="AJU743" s="115"/>
      <c r="AJV743" s="115"/>
      <c r="AJW743" s="115"/>
      <c r="AJX743" s="115"/>
      <c r="AJY743" s="115"/>
      <c r="AJZ743" s="115"/>
      <c r="AKA743" s="115"/>
      <c r="AKB743" s="115"/>
      <c r="AKC743" s="115"/>
      <c r="AKD743" s="115"/>
      <c r="AKE743" s="115"/>
      <c r="AKF743" s="115"/>
      <c r="AKG743" s="115"/>
      <c r="AKH743" s="115"/>
      <c r="AKI743" s="115"/>
      <c r="AKJ743" s="115"/>
      <c r="AKK743" s="115"/>
      <c r="AKL743" s="115"/>
      <c r="AKM743" s="115"/>
      <c r="AKN743" s="115"/>
      <c r="AKO743" s="115"/>
      <c r="AKP743" s="115"/>
      <c r="AKQ743" s="115"/>
      <c r="AKR743" s="115"/>
      <c r="AKS743" s="115"/>
      <c r="AKT743" s="115"/>
      <c r="AKU743" s="115"/>
      <c r="AKV743" s="115"/>
      <c r="AKW743" s="115"/>
      <c r="AKX743" s="115"/>
      <c r="AKY743" s="115"/>
      <c r="AKZ743" s="115"/>
      <c r="ALA743" s="115"/>
      <c r="ALB743" s="115"/>
      <c r="ALC743" s="115"/>
      <c r="ALD743" s="115"/>
      <c r="ALE743" s="115"/>
      <c r="ALF743" s="115"/>
      <c r="ALG743" s="115"/>
      <c r="ALH743" s="115"/>
      <c r="ALI743" s="115"/>
      <c r="ALJ743" s="115"/>
      <c r="ALK743" s="115"/>
      <c r="ALL743" s="115"/>
      <c r="ALM743" s="115"/>
      <c r="ALN743" s="115"/>
      <c r="ALO743" s="115"/>
      <c r="ALP743" s="115"/>
      <c r="ALQ743" s="115"/>
      <c r="ALR743" s="115"/>
      <c r="ALS743" s="115"/>
      <c r="ALT743" s="40"/>
      <c r="ALU743" s="40"/>
      <c r="ALV743" s="40"/>
      <c r="ALW743" s="40"/>
      <c r="ALX743" s="40"/>
      <c r="ALY743" s="40"/>
      <c r="ALZ743" s="40"/>
      <c r="AMA743" s="40"/>
      <c r="AMB743" s="40"/>
      <c r="AMC743" s="40"/>
      <c r="AMD743" s="40"/>
      <c r="AME743" s="40"/>
      <c r="AMF743" s="40"/>
      <c r="AMG743" s="40"/>
      <c r="AMH743" s="40"/>
      <c r="AMI743" s="40"/>
      <c r="AMJ743" s="40"/>
      <c r="AMK743" s="40"/>
    </row>
    <row r="744" spans="1:1025" s="103" customFormat="1">
      <c r="B744" s="83"/>
      <c r="C744" s="37" t="s">
        <v>53</v>
      </c>
      <c r="D744" s="130">
        <v>953</v>
      </c>
      <c r="E744" s="130" t="s">
        <v>54</v>
      </c>
      <c r="F744" s="130" t="s">
        <v>81</v>
      </c>
      <c r="G744" s="82"/>
      <c r="H744" s="83"/>
      <c r="I744" s="90">
        <f t="shared" si="292"/>
        <v>275300</v>
      </c>
      <c r="J744" s="90">
        <f t="shared" ref="J744:U744" si="302">J745+J750</f>
        <v>284300</v>
      </c>
      <c r="K744" s="90">
        <f t="shared" si="302"/>
        <v>-9000</v>
      </c>
      <c r="L744" s="77">
        <f t="shared" si="302"/>
        <v>0</v>
      </c>
      <c r="M744" s="77">
        <f t="shared" si="302"/>
        <v>0</v>
      </c>
      <c r="N744" s="77">
        <f t="shared" si="302"/>
        <v>0</v>
      </c>
      <c r="O744" s="90">
        <f t="shared" si="302"/>
        <v>0</v>
      </c>
      <c r="P744" s="77">
        <f t="shared" si="302"/>
        <v>0</v>
      </c>
      <c r="Q744" s="77">
        <f t="shared" si="302"/>
        <v>0</v>
      </c>
      <c r="R744" s="77">
        <f t="shared" si="302"/>
        <v>0</v>
      </c>
      <c r="S744" s="77">
        <f t="shared" si="302"/>
        <v>0</v>
      </c>
      <c r="T744" s="77">
        <f t="shared" si="302"/>
        <v>0</v>
      </c>
      <c r="U744" s="133">
        <f t="shared" si="302"/>
        <v>0</v>
      </c>
      <c r="ALT744"/>
      <c r="ALU744"/>
      <c r="ALV744"/>
      <c r="ALW744"/>
      <c r="ALX744"/>
      <c r="ALY744"/>
      <c r="ALZ744"/>
      <c r="AMA744"/>
      <c r="AMB744"/>
      <c r="AMC744"/>
      <c r="AMD744"/>
      <c r="AME744"/>
      <c r="AMF744"/>
      <c r="AMG744"/>
      <c r="AMH744"/>
      <c r="AMI744"/>
      <c r="AMJ744"/>
      <c r="AMK744"/>
    </row>
    <row r="745" spans="1:1025" s="103" customFormat="1" hidden="1">
      <c r="B745" s="83"/>
      <c r="C745" s="37" t="s">
        <v>58</v>
      </c>
      <c r="D745" s="130">
        <v>953</v>
      </c>
      <c r="E745" s="130" t="s">
        <v>54</v>
      </c>
      <c r="F745" s="130" t="s">
        <v>54</v>
      </c>
      <c r="G745" s="82"/>
      <c r="H745" s="83"/>
      <c r="I745" s="90">
        <f t="shared" si="292"/>
        <v>0</v>
      </c>
      <c r="J745" s="90">
        <f t="shared" ref="J745:N748" si="303">J746</f>
        <v>284300</v>
      </c>
      <c r="K745" s="77">
        <f t="shared" si="303"/>
        <v>-284300</v>
      </c>
      <c r="L745" s="77">
        <f t="shared" si="303"/>
        <v>0</v>
      </c>
      <c r="M745" s="77">
        <f t="shared" si="303"/>
        <v>0</v>
      </c>
      <c r="N745" s="77">
        <f t="shared" si="303"/>
        <v>0</v>
      </c>
      <c r="O745" s="77"/>
      <c r="P745" s="77"/>
      <c r="Q745" s="77"/>
      <c r="R745" s="77"/>
      <c r="S745" s="77"/>
      <c r="T745" s="77"/>
      <c r="U745" s="133">
        <f>U746</f>
        <v>0</v>
      </c>
      <c r="ALT745"/>
      <c r="ALU745"/>
      <c r="ALV745"/>
      <c r="ALW745"/>
      <c r="ALX745"/>
      <c r="ALY745"/>
      <c r="ALZ745"/>
      <c r="AMA745"/>
      <c r="AMB745"/>
      <c r="AMC745"/>
      <c r="AMD745"/>
      <c r="AME745"/>
      <c r="AMF745"/>
      <c r="AMG745"/>
      <c r="AMH745"/>
      <c r="AMI745"/>
      <c r="AMJ745"/>
      <c r="AMK745"/>
    </row>
    <row r="746" spans="1:1025" s="103" customFormat="1" ht="37.5" hidden="1">
      <c r="B746" s="83"/>
      <c r="C746" s="37" t="s">
        <v>148</v>
      </c>
      <c r="D746" s="130">
        <v>953</v>
      </c>
      <c r="E746" s="130" t="s">
        <v>54</v>
      </c>
      <c r="F746" s="130" t="s">
        <v>54</v>
      </c>
      <c r="G746" s="82">
        <v>5400000000</v>
      </c>
      <c r="H746" s="83"/>
      <c r="I746" s="90">
        <f t="shared" si="292"/>
        <v>0</v>
      </c>
      <c r="J746" s="90">
        <f t="shared" si="303"/>
        <v>284300</v>
      </c>
      <c r="K746" s="77">
        <f t="shared" si="303"/>
        <v>-284300</v>
      </c>
      <c r="L746" s="77">
        <f t="shared" si="303"/>
        <v>0</v>
      </c>
      <c r="M746" s="77">
        <f t="shared" si="303"/>
        <v>0</v>
      </c>
      <c r="N746" s="77">
        <f t="shared" si="303"/>
        <v>0</v>
      </c>
      <c r="O746" s="77"/>
      <c r="P746" s="77"/>
      <c r="Q746" s="77"/>
      <c r="R746" s="77"/>
      <c r="S746" s="77"/>
      <c r="T746" s="77"/>
      <c r="U746" s="133">
        <f>U747</f>
        <v>0</v>
      </c>
      <c r="ALT746"/>
      <c r="ALU746"/>
      <c r="ALV746"/>
      <c r="ALW746"/>
      <c r="ALX746"/>
      <c r="ALY746"/>
      <c r="ALZ746"/>
      <c r="AMA746"/>
      <c r="AMB746"/>
      <c r="AMC746"/>
      <c r="AMD746"/>
      <c r="AME746"/>
      <c r="AMF746"/>
      <c r="AMG746"/>
      <c r="AMH746"/>
      <c r="AMI746"/>
      <c r="AMJ746"/>
      <c r="AMK746"/>
    </row>
    <row r="747" spans="1:1025" s="103" customFormat="1" hidden="1">
      <c r="B747" s="83"/>
      <c r="C747" s="37" t="s">
        <v>149</v>
      </c>
      <c r="D747" s="130">
        <v>953</v>
      </c>
      <c r="E747" s="130" t="s">
        <v>54</v>
      </c>
      <c r="F747" s="130" t="s">
        <v>54</v>
      </c>
      <c r="G747" s="82">
        <v>5410000000</v>
      </c>
      <c r="H747" s="83"/>
      <c r="I747" s="90">
        <f t="shared" si="292"/>
        <v>0</v>
      </c>
      <c r="J747" s="90">
        <f t="shared" si="303"/>
        <v>284300</v>
      </c>
      <c r="K747" s="77">
        <f t="shared" si="303"/>
        <v>-284300</v>
      </c>
      <c r="L747" s="77">
        <f t="shared" si="303"/>
        <v>0</v>
      </c>
      <c r="M747" s="77">
        <f t="shared" si="303"/>
        <v>0</v>
      </c>
      <c r="N747" s="77">
        <f t="shared" si="303"/>
        <v>0</v>
      </c>
      <c r="O747" s="77"/>
      <c r="P747" s="77"/>
      <c r="Q747" s="77"/>
      <c r="R747" s="77"/>
      <c r="S747" s="77"/>
      <c r="T747" s="77"/>
      <c r="U747" s="133">
        <f>U748</f>
        <v>0</v>
      </c>
      <c r="ALT747"/>
      <c r="ALU747"/>
      <c r="ALV747"/>
      <c r="ALW747"/>
      <c r="ALX747"/>
      <c r="ALY747"/>
      <c r="ALZ747"/>
      <c r="AMA747"/>
      <c r="AMB747"/>
      <c r="AMC747"/>
      <c r="AMD747"/>
      <c r="AME747"/>
      <c r="AMF747"/>
      <c r="AMG747"/>
      <c r="AMH747"/>
      <c r="AMI747"/>
      <c r="AMJ747"/>
      <c r="AMK747"/>
    </row>
    <row r="748" spans="1:1025" s="103" customFormat="1" ht="131.25" hidden="1">
      <c r="B748" s="83"/>
      <c r="C748" s="37" t="s">
        <v>152</v>
      </c>
      <c r="D748" s="130">
        <v>953</v>
      </c>
      <c r="E748" s="130" t="s">
        <v>54</v>
      </c>
      <c r="F748" s="130" t="s">
        <v>54</v>
      </c>
      <c r="G748" s="82">
        <v>5410069120</v>
      </c>
      <c r="H748" s="83"/>
      <c r="I748" s="90">
        <f t="shared" si="292"/>
        <v>0</v>
      </c>
      <c r="J748" s="90">
        <f t="shared" si="303"/>
        <v>284300</v>
      </c>
      <c r="K748" s="77">
        <f t="shared" si="303"/>
        <v>-284300</v>
      </c>
      <c r="L748" s="77">
        <f t="shared" si="303"/>
        <v>0</v>
      </c>
      <c r="M748" s="77">
        <f t="shared" si="303"/>
        <v>0</v>
      </c>
      <c r="N748" s="77">
        <f t="shared" si="303"/>
        <v>0</v>
      </c>
      <c r="O748" s="77"/>
      <c r="P748" s="77"/>
      <c r="Q748" s="77"/>
      <c r="R748" s="77"/>
      <c r="S748" s="77"/>
      <c r="T748" s="77"/>
      <c r="U748" s="133">
        <f>U749</f>
        <v>0</v>
      </c>
      <c r="ALT748"/>
      <c r="ALU748"/>
      <c r="ALV748"/>
      <c r="ALW748"/>
      <c r="ALX748"/>
      <c r="ALY748"/>
      <c r="ALZ748"/>
      <c r="AMA748"/>
      <c r="AMB748"/>
      <c r="AMC748"/>
      <c r="AMD748"/>
      <c r="AME748"/>
      <c r="AMF748"/>
      <c r="AMG748"/>
      <c r="AMH748"/>
      <c r="AMI748"/>
      <c r="AMJ748"/>
      <c r="AMK748"/>
    </row>
    <row r="749" spans="1:1025" s="103" customFormat="1" ht="37.5" hidden="1">
      <c r="B749" s="83"/>
      <c r="C749" s="37" t="s">
        <v>103</v>
      </c>
      <c r="D749" s="130">
        <v>953</v>
      </c>
      <c r="E749" s="130" t="s">
        <v>54</v>
      </c>
      <c r="F749" s="130" t="s">
        <v>54</v>
      </c>
      <c r="G749" s="82">
        <v>5410069120</v>
      </c>
      <c r="H749" s="83" t="s">
        <v>104</v>
      </c>
      <c r="I749" s="90">
        <f t="shared" si="292"/>
        <v>0</v>
      </c>
      <c r="J749" s="90">
        <v>284300</v>
      </c>
      <c r="K749" s="77">
        <v>-284300</v>
      </c>
      <c r="L749" s="77"/>
      <c r="M749" s="77"/>
      <c r="N749" s="77"/>
      <c r="O749" s="77"/>
      <c r="P749" s="77"/>
      <c r="Q749" s="77"/>
      <c r="R749" s="77"/>
      <c r="S749" s="77"/>
      <c r="T749" s="77"/>
      <c r="U749" s="133"/>
      <c r="ALT749"/>
      <c r="ALU749"/>
      <c r="ALV749"/>
      <c r="ALW749"/>
      <c r="ALX749"/>
      <c r="ALY749"/>
      <c r="ALZ749"/>
      <c r="AMA749"/>
      <c r="AMB749"/>
      <c r="AMC749"/>
      <c r="AMD749"/>
      <c r="AME749"/>
      <c r="AMF749"/>
      <c r="AMG749"/>
      <c r="AMH749"/>
      <c r="AMI749"/>
      <c r="AMJ749"/>
      <c r="AMK749"/>
    </row>
    <row r="750" spans="1:1025" s="103" customFormat="1">
      <c r="B750" s="83"/>
      <c r="C750" s="37" t="s">
        <v>59</v>
      </c>
      <c r="D750" s="130">
        <v>953</v>
      </c>
      <c r="E750" s="130" t="s">
        <v>54</v>
      </c>
      <c r="F750" s="130" t="s">
        <v>35</v>
      </c>
      <c r="G750" s="82"/>
      <c r="H750" s="83"/>
      <c r="I750" s="90">
        <f t="shared" si="292"/>
        <v>275300</v>
      </c>
      <c r="J750" s="90">
        <f t="shared" ref="J750:U753" si="304">J751</f>
        <v>0</v>
      </c>
      <c r="K750" s="90">
        <f t="shared" si="304"/>
        <v>275300</v>
      </c>
      <c r="L750" s="77">
        <f t="shared" si="304"/>
        <v>0</v>
      </c>
      <c r="M750" s="77">
        <f t="shared" si="304"/>
        <v>0</v>
      </c>
      <c r="N750" s="77">
        <f t="shared" si="304"/>
        <v>0</v>
      </c>
      <c r="O750" s="90">
        <f t="shared" si="304"/>
        <v>0</v>
      </c>
      <c r="P750" s="77">
        <f t="shared" si="304"/>
        <v>0</v>
      </c>
      <c r="Q750" s="77">
        <f t="shared" si="304"/>
        <v>0</v>
      </c>
      <c r="R750" s="77">
        <f t="shared" si="304"/>
        <v>0</v>
      </c>
      <c r="S750" s="77">
        <f t="shared" si="304"/>
        <v>0</v>
      </c>
      <c r="T750" s="77">
        <f t="shared" si="304"/>
        <v>0</v>
      </c>
      <c r="U750" s="133">
        <f t="shared" si="304"/>
        <v>0</v>
      </c>
      <c r="ALT750"/>
      <c r="ALU750"/>
      <c r="ALV750"/>
      <c r="ALW750"/>
      <c r="ALX750"/>
      <c r="ALY750"/>
      <c r="ALZ750"/>
      <c r="AMA750"/>
      <c r="AMB750"/>
      <c r="AMC750"/>
      <c r="AMD750"/>
      <c r="AME750"/>
      <c r="AMF750"/>
      <c r="AMG750"/>
      <c r="AMH750"/>
      <c r="AMI750"/>
      <c r="AMJ750"/>
      <c r="AMK750"/>
    </row>
    <row r="751" spans="1:1025" s="103" customFormat="1" ht="37.5">
      <c r="B751" s="83"/>
      <c r="C751" s="37" t="s">
        <v>148</v>
      </c>
      <c r="D751" s="130">
        <v>953</v>
      </c>
      <c r="E751" s="130" t="s">
        <v>54</v>
      </c>
      <c r="F751" s="130" t="s">
        <v>35</v>
      </c>
      <c r="G751" s="82">
        <v>5400000000</v>
      </c>
      <c r="H751" s="83"/>
      <c r="I751" s="90">
        <f t="shared" si="292"/>
        <v>275300</v>
      </c>
      <c r="J751" s="90">
        <f t="shared" si="304"/>
        <v>0</v>
      </c>
      <c r="K751" s="90">
        <f t="shared" si="304"/>
        <v>275300</v>
      </c>
      <c r="L751" s="77">
        <f t="shared" si="304"/>
        <v>0</v>
      </c>
      <c r="M751" s="77">
        <f t="shared" si="304"/>
        <v>0</v>
      </c>
      <c r="N751" s="77">
        <f t="shared" si="304"/>
        <v>0</v>
      </c>
      <c r="O751" s="90">
        <f t="shared" si="304"/>
        <v>0</v>
      </c>
      <c r="P751" s="77">
        <f t="shared" si="304"/>
        <v>0</v>
      </c>
      <c r="Q751" s="77">
        <f t="shared" si="304"/>
        <v>0</v>
      </c>
      <c r="R751" s="77">
        <f t="shared" si="304"/>
        <v>0</v>
      </c>
      <c r="S751" s="77">
        <f t="shared" si="304"/>
        <v>0</v>
      </c>
      <c r="T751" s="77">
        <f t="shared" si="304"/>
        <v>0</v>
      </c>
      <c r="U751" s="133">
        <f t="shared" si="304"/>
        <v>0</v>
      </c>
      <c r="ALT751"/>
      <c r="ALU751"/>
      <c r="ALV751"/>
      <c r="ALW751"/>
      <c r="ALX751"/>
      <c r="ALY751"/>
      <c r="ALZ751"/>
      <c r="AMA751"/>
      <c r="AMB751"/>
      <c r="AMC751"/>
      <c r="AMD751"/>
      <c r="AME751"/>
      <c r="AMF751"/>
      <c r="AMG751"/>
      <c r="AMH751"/>
      <c r="AMI751"/>
      <c r="AMJ751"/>
      <c r="AMK751"/>
    </row>
    <row r="752" spans="1:1025" s="103" customFormat="1">
      <c r="B752" s="83"/>
      <c r="C752" s="37" t="s">
        <v>149</v>
      </c>
      <c r="D752" s="130">
        <v>953</v>
      </c>
      <c r="E752" s="130" t="s">
        <v>54</v>
      </c>
      <c r="F752" s="130" t="s">
        <v>35</v>
      </c>
      <c r="G752" s="82">
        <v>5410000000</v>
      </c>
      <c r="H752" s="83"/>
      <c r="I752" s="90">
        <f t="shared" si="292"/>
        <v>275300</v>
      </c>
      <c r="J752" s="90">
        <f t="shared" si="304"/>
        <v>0</v>
      </c>
      <c r="K752" s="90">
        <f t="shared" si="304"/>
        <v>275300</v>
      </c>
      <c r="L752" s="77">
        <f t="shared" si="304"/>
        <v>0</v>
      </c>
      <c r="M752" s="77">
        <f t="shared" si="304"/>
        <v>0</v>
      </c>
      <c r="N752" s="77">
        <f t="shared" si="304"/>
        <v>0</v>
      </c>
      <c r="O752" s="90">
        <f t="shared" si="304"/>
        <v>0</v>
      </c>
      <c r="P752" s="77">
        <f t="shared" si="304"/>
        <v>0</v>
      </c>
      <c r="Q752" s="77">
        <f t="shared" si="304"/>
        <v>0</v>
      </c>
      <c r="R752" s="77">
        <f t="shared" si="304"/>
        <v>0</v>
      </c>
      <c r="S752" s="77">
        <f t="shared" si="304"/>
        <v>0</v>
      </c>
      <c r="T752" s="77">
        <f t="shared" si="304"/>
        <v>0</v>
      </c>
      <c r="U752" s="133">
        <f t="shared" si="304"/>
        <v>0</v>
      </c>
      <c r="ALT752"/>
      <c r="ALU752"/>
      <c r="ALV752"/>
      <c r="ALW752"/>
      <c r="ALX752"/>
      <c r="ALY752"/>
      <c r="ALZ752"/>
      <c r="AMA752"/>
      <c r="AMB752"/>
      <c r="AMC752"/>
      <c r="AMD752"/>
      <c r="AME752"/>
      <c r="AMF752"/>
      <c r="AMG752"/>
      <c r="AMH752"/>
      <c r="AMI752"/>
      <c r="AMJ752"/>
      <c r="AMK752"/>
    </row>
    <row r="753" spans="1:1025" s="103" customFormat="1" ht="94.5" customHeight="1">
      <c r="B753" s="83"/>
      <c r="C753" s="37" t="s">
        <v>152</v>
      </c>
      <c r="D753" s="130">
        <v>953</v>
      </c>
      <c r="E753" s="130" t="s">
        <v>54</v>
      </c>
      <c r="F753" s="130" t="s">
        <v>35</v>
      </c>
      <c r="G753" s="82">
        <v>5410069120</v>
      </c>
      <c r="H753" s="83"/>
      <c r="I753" s="90">
        <f t="shared" si="292"/>
        <v>275300</v>
      </c>
      <c r="J753" s="90">
        <f t="shared" si="304"/>
        <v>0</v>
      </c>
      <c r="K753" s="90">
        <f t="shared" si="304"/>
        <v>275300</v>
      </c>
      <c r="L753" s="77">
        <f t="shared" si="304"/>
        <v>0</v>
      </c>
      <c r="M753" s="77">
        <f t="shared" si="304"/>
        <v>0</v>
      </c>
      <c r="N753" s="77">
        <f t="shared" si="304"/>
        <v>0</v>
      </c>
      <c r="O753" s="90">
        <f t="shared" si="304"/>
        <v>0</v>
      </c>
      <c r="P753" s="77">
        <f t="shared" si="304"/>
        <v>0</v>
      </c>
      <c r="Q753" s="77">
        <f t="shared" si="304"/>
        <v>0</v>
      </c>
      <c r="R753" s="77">
        <f t="shared" si="304"/>
        <v>0</v>
      </c>
      <c r="S753" s="77">
        <f t="shared" si="304"/>
        <v>0</v>
      </c>
      <c r="T753" s="77">
        <f t="shared" si="304"/>
        <v>0</v>
      </c>
      <c r="U753" s="133">
        <f t="shared" si="304"/>
        <v>0</v>
      </c>
      <c r="ALT753"/>
      <c r="ALU753"/>
      <c r="ALV753"/>
      <c r="ALW753"/>
      <c r="ALX753"/>
      <c r="ALY753"/>
      <c r="ALZ753"/>
      <c r="AMA753"/>
      <c r="AMB753"/>
      <c r="AMC753"/>
      <c r="AMD753"/>
      <c r="AME753"/>
      <c r="AMF753"/>
      <c r="AMG753"/>
      <c r="AMH753"/>
      <c r="AMI753"/>
      <c r="AMJ753"/>
      <c r="AMK753"/>
    </row>
    <row r="754" spans="1:1025" s="103" customFormat="1" ht="37.5">
      <c r="B754" s="83"/>
      <c r="C754" s="37" t="s">
        <v>103</v>
      </c>
      <c r="D754" s="130">
        <v>953</v>
      </c>
      <c r="E754" s="130" t="s">
        <v>54</v>
      </c>
      <c r="F754" s="130" t="s">
        <v>35</v>
      </c>
      <c r="G754" s="82">
        <v>5410069120</v>
      </c>
      <c r="H754" s="83" t="s">
        <v>104</v>
      </c>
      <c r="I754" s="90">
        <f t="shared" si="292"/>
        <v>275300</v>
      </c>
      <c r="J754" s="90"/>
      <c r="K754" s="77">
        <v>275300</v>
      </c>
      <c r="L754" s="77"/>
      <c r="M754" s="77"/>
      <c r="N754" s="77"/>
      <c r="O754" s="90"/>
      <c r="P754" s="77"/>
      <c r="Q754" s="77"/>
      <c r="R754" s="77"/>
      <c r="S754" s="77"/>
      <c r="T754" s="77"/>
      <c r="U754" s="133"/>
      <c r="ALT754"/>
      <c r="ALU754"/>
      <c r="ALV754"/>
      <c r="ALW754"/>
      <c r="ALX754"/>
      <c r="ALY754"/>
      <c r="ALZ754"/>
      <c r="AMA754"/>
      <c r="AMB754"/>
      <c r="AMC754"/>
      <c r="AMD754"/>
      <c r="AME754"/>
      <c r="AMF754"/>
      <c r="AMG754"/>
      <c r="AMH754"/>
      <c r="AMI754"/>
      <c r="AMJ754"/>
      <c r="AMK754"/>
    </row>
    <row r="755" spans="1:1025" s="103" customFormat="1">
      <c r="B755" s="83"/>
      <c r="C755" s="37" t="s">
        <v>68</v>
      </c>
      <c r="D755" s="37">
        <v>953</v>
      </c>
      <c r="E755" s="130" t="s">
        <v>37</v>
      </c>
      <c r="F755" s="130" t="s">
        <v>81</v>
      </c>
      <c r="G755" s="82"/>
      <c r="H755" s="83"/>
      <c r="I755" s="90">
        <f t="shared" si="292"/>
        <v>115185700</v>
      </c>
      <c r="J755" s="90">
        <f t="shared" ref="J755:U755" si="305">J756+J767</f>
        <v>110086500</v>
      </c>
      <c r="K755" s="77">
        <f t="shared" si="305"/>
        <v>-442200</v>
      </c>
      <c r="L755" s="77">
        <f t="shared" si="305"/>
        <v>0</v>
      </c>
      <c r="M755" s="77">
        <f t="shared" si="305"/>
        <v>0</v>
      </c>
      <c r="N755" s="77">
        <f t="shared" si="305"/>
        <v>0</v>
      </c>
      <c r="O755" s="90">
        <f t="shared" si="305"/>
        <v>0</v>
      </c>
      <c r="P755" s="77">
        <f t="shared" si="305"/>
        <v>0</v>
      </c>
      <c r="Q755" s="77">
        <f t="shared" si="305"/>
        <v>0</v>
      </c>
      <c r="R755" s="77">
        <f t="shared" si="305"/>
        <v>0</v>
      </c>
      <c r="S755" s="77">
        <f t="shared" si="305"/>
        <v>0</v>
      </c>
      <c r="T755" s="77">
        <f t="shared" si="305"/>
        <v>5541400</v>
      </c>
      <c r="U755" s="133">
        <f t="shared" si="305"/>
        <v>0</v>
      </c>
      <c r="ALT755"/>
      <c r="ALU755"/>
      <c r="ALV755"/>
      <c r="ALW755"/>
      <c r="ALX755"/>
      <c r="ALY755"/>
      <c r="ALZ755"/>
      <c r="AMA755"/>
      <c r="AMB755"/>
      <c r="AMC755"/>
      <c r="AMD755"/>
      <c r="AME755"/>
      <c r="AMF755"/>
      <c r="AMG755"/>
      <c r="AMH755"/>
      <c r="AMI755"/>
      <c r="AMJ755"/>
      <c r="AMK755"/>
    </row>
    <row r="756" spans="1:1025" s="103" customFormat="1">
      <c r="B756" s="33"/>
      <c r="C756" s="37" t="s">
        <v>70</v>
      </c>
      <c r="D756" s="130">
        <v>953</v>
      </c>
      <c r="E756" s="130">
        <v>10</v>
      </c>
      <c r="F756" s="130" t="s">
        <v>21</v>
      </c>
      <c r="G756" s="82"/>
      <c r="H756" s="33"/>
      <c r="I756" s="90">
        <f t="shared" si="292"/>
        <v>100855900</v>
      </c>
      <c r="J756" s="90">
        <f t="shared" ref="J756:U757" si="306">J757</f>
        <v>95800900</v>
      </c>
      <c r="K756" s="77">
        <f t="shared" si="306"/>
        <v>-486400</v>
      </c>
      <c r="L756" s="77">
        <f t="shared" si="306"/>
        <v>0</v>
      </c>
      <c r="M756" s="77">
        <f t="shared" si="306"/>
        <v>0</v>
      </c>
      <c r="N756" s="77">
        <f t="shared" si="306"/>
        <v>0</v>
      </c>
      <c r="O756" s="90">
        <f t="shared" si="306"/>
        <v>0</v>
      </c>
      <c r="P756" s="77">
        <f t="shared" si="306"/>
        <v>0</v>
      </c>
      <c r="Q756" s="77">
        <f t="shared" si="306"/>
        <v>0</v>
      </c>
      <c r="R756" s="77">
        <f t="shared" si="306"/>
        <v>0</v>
      </c>
      <c r="S756" s="77">
        <f t="shared" si="306"/>
        <v>0</v>
      </c>
      <c r="T756" s="77">
        <f t="shared" si="306"/>
        <v>5541400</v>
      </c>
      <c r="U756" s="133">
        <f t="shared" si="306"/>
        <v>0</v>
      </c>
      <c r="ALT756"/>
      <c r="ALU756"/>
      <c r="ALV756"/>
      <c r="ALW756"/>
      <c r="ALX756"/>
      <c r="ALY756"/>
      <c r="ALZ756"/>
      <c r="AMA756"/>
      <c r="AMB756"/>
      <c r="AMC756"/>
      <c r="AMD756"/>
      <c r="AME756"/>
      <c r="AMF756"/>
      <c r="AMG756"/>
      <c r="AMH756"/>
      <c r="AMI756"/>
      <c r="AMJ756"/>
      <c r="AMK756"/>
    </row>
    <row r="757" spans="1:1025" s="103" customFormat="1" ht="37.5">
      <c r="B757" s="33"/>
      <c r="C757" s="37" t="s">
        <v>148</v>
      </c>
      <c r="D757" s="130">
        <v>953</v>
      </c>
      <c r="E757" s="130">
        <v>10</v>
      </c>
      <c r="F757" s="130" t="s">
        <v>21</v>
      </c>
      <c r="G757" s="82">
        <v>5400000000</v>
      </c>
      <c r="H757" s="33"/>
      <c r="I757" s="90">
        <f t="shared" si="292"/>
        <v>100855900</v>
      </c>
      <c r="J757" s="90">
        <f t="shared" si="306"/>
        <v>95800900</v>
      </c>
      <c r="K757" s="77">
        <f t="shared" si="306"/>
        <v>-486400</v>
      </c>
      <c r="L757" s="77">
        <f t="shared" si="306"/>
        <v>0</v>
      </c>
      <c r="M757" s="77">
        <f t="shared" si="306"/>
        <v>0</v>
      </c>
      <c r="N757" s="77">
        <f t="shared" si="306"/>
        <v>0</v>
      </c>
      <c r="O757" s="90">
        <f t="shared" si="306"/>
        <v>0</v>
      </c>
      <c r="P757" s="77">
        <f t="shared" si="306"/>
        <v>0</v>
      </c>
      <c r="Q757" s="77">
        <f t="shared" si="306"/>
        <v>0</v>
      </c>
      <c r="R757" s="77">
        <f t="shared" si="306"/>
        <v>0</v>
      </c>
      <c r="S757" s="77">
        <f t="shared" si="306"/>
        <v>0</v>
      </c>
      <c r="T757" s="77">
        <f t="shared" si="306"/>
        <v>5541400</v>
      </c>
      <c r="U757" s="133">
        <f t="shared" si="306"/>
        <v>0</v>
      </c>
      <c r="ALT757"/>
      <c r="ALU757"/>
      <c r="ALV757"/>
      <c r="ALW757"/>
      <c r="ALX757"/>
      <c r="ALY757"/>
      <c r="ALZ757"/>
      <c r="AMA757"/>
      <c r="AMB757"/>
      <c r="AMC757"/>
      <c r="AMD757"/>
      <c r="AME757"/>
      <c r="AMF757"/>
      <c r="AMG757"/>
      <c r="AMH757"/>
      <c r="AMI757"/>
      <c r="AMJ757"/>
      <c r="AMK757"/>
    </row>
    <row r="758" spans="1:1025" s="103" customFormat="1">
      <c r="B758" s="89"/>
      <c r="C758" s="37" t="s">
        <v>149</v>
      </c>
      <c r="D758" s="37">
        <v>953</v>
      </c>
      <c r="E758" s="130" t="s">
        <v>37</v>
      </c>
      <c r="F758" s="130" t="s">
        <v>21</v>
      </c>
      <c r="G758" s="82">
        <v>5410000000</v>
      </c>
      <c r="H758" s="86"/>
      <c r="I758" s="90">
        <f t="shared" si="292"/>
        <v>100855900</v>
      </c>
      <c r="J758" s="90">
        <f t="shared" ref="J758:U758" si="307">J759+J761+J763+J765</f>
        <v>95800900</v>
      </c>
      <c r="K758" s="90">
        <f t="shared" si="307"/>
        <v>-486400</v>
      </c>
      <c r="L758" s="77">
        <f t="shared" si="307"/>
        <v>0</v>
      </c>
      <c r="M758" s="77">
        <f t="shared" si="307"/>
        <v>0</v>
      </c>
      <c r="N758" s="77">
        <f t="shared" si="307"/>
        <v>0</v>
      </c>
      <c r="O758" s="90">
        <f t="shared" si="307"/>
        <v>0</v>
      </c>
      <c r="P758" s="77">
        <f t="shared" si="307"/>
        <v>0</v>
      </c>
      <c r="Q758" s="77">
        <f t="shared" si="307"/>
        <v>0</v>
      </c>
      <c r="R758" s="77">
        <f t="shared" si="307"/>
        <v>0</v>
      </c>
      <c r="S758" s="77">
        <f t="shared" si="307"/>
        <v>0</v>
      </c>
      <c r="T758" s="77">
        <f t="shared" si="307"/>
        <v>5541400</v>
      </c>
      <c r="U758" s="133">
        <f t="shared" si="307"/>
        <v>0</v>
      </c>
      <c r="ALT758"/>
      <c r="ALU758"/>
      <c r="ALV758"/>
      <c r="ALW758"/>
      <c r="ALX758"/>
      <c r="ALY758"/>
      <c r="ALZ758"/>
      <c r="AMA758"/>
      <c r="AMB758"/>
      <c r="AMC758"/>
      <c r="AMD758"/>
      <c r="AME758"/>
      <c r="AMF758"/>
      <c r="AMG758"/>
      <c r="AMH758"/>
      <c r="AMI758"/>
      <c r="AMJ758"/>
      <c r="AMK758"/>
    </row>
    <row r="759" spans="1:1025" s="103" customFormat="1" ht="78.599999999999994" customHeight="1">
      <c r="B759" s="89"/>
      <c r="C759" s="37" t="s">
        <v>150</v>
      </c>
      <c r="D759" s="37">
        <v>953</v>
      </c>
      <c r="E759" s="130" t="s">
        <v>37</v>
      </c>
      <c r="F759" s="130" t="s">
        <v>21</v>
      </c>
      <c r="G759" s="82">
        <v>5410069100</v>
      </c>
      <c r="H759" s="86"/>
      <c r="I759" s="90">
        <f t="shared" si="292"/>
        <v>56533000</v>
      </c>
      <c r="J759" s="90">
        <f t="shared" ref="J759:U759" si="308">J760</f>
        <v>54038200</v>
      </c>
      <c r="K759" s="77">
        <f t="shared" si="308"/>
        <v>587700</v>
      </c>
      <c r="L759" s="77">
        <f t="shared" si="308"/>
        <v>0</v>
      </c>
      <c r="M759" s="77">
        <f t="shared" si="308"/>
        <v>0</v>
      </c>
      <c r="N759" s="77">
        <f t="shared" si="308"/>
        <v>0</v>
      </c>
      <c r="O759" s="90">
        <f t="shared" si="308"/>
        <v>0</v>
      </c>
      <c r="P759" s="77">
        <f t="shared" si="308"/>
        <v>0</v>
      </c>
      <c r="Q759" s="77">
        <f t="shared" si="308"/>
        <v>0</v>
      </c>
      <c r="R759" s="77">
        <f t="shared" si="308"/>
        <v>0</v>
      </c>
      <c r="S759" s="77">
        <f t="shared" si="308"/>
        <v>0</v>
      </c>
      <c r="T759" s="77">
        <f t="shared" si="308"/>
        <v>1907100</v>
      </c>
      <c r="U759" s="133">
        <f t="shared" si="308"/>
        <v>0</v>
      </c>
      <c r="ALT759"/>
      <c r="ALU759"/>
      <c r="ALV759"/>
      <c r="ALW759"/>
      <c r="ALX759"/>
      <c r="ALY759"/>
      <c r="ALZ759"/>
      <c r="AMA759"/>
      <c r="AMB759"/>
      <c r="AMC759"/>
      <c r="AMD759"/>
      <c r="AME759"/>
      <c r="AMF759"/>
      <c r="AMG759"/>
      <c r="AMH759"/>
      <c r="AMI759"/>
      <c r="AMJ759"/>
      <c r="AMK759"/>
    </row>
    <row r="760" spans="1:1025" s="103" customFormat="1">
      <c r="B760" s="89"/>
      <c r="C760" s="37" t="s">
        <v>137</v>
      </c>
      <c r="D760" s="37">
        <v>953</v>
      </c>
      <c r="E760" s="130" t="s">
        <v>37</v>
      </c>
      <c r="F760" s="130" t="s">
        <v>21</v>
      </c>
      <c r="G760" s="82">
        <v>5410069100</v>
      </c>
      <c r="H760" s="86">
        <v>300</v>
      </c>
      <c r="I760" s="90">
        <f t="shared" si="292"/>
        <v>56533000</v>
      </c>
      <c r="J760" s="90">
        <v>54038200</v>
      </c>
      <c r="K760" s="77">
        <v>587700</v>
      </c>
      <c r="L760" s="77"/>
      <c r="M760" s="77"/>
      <c r="N760" s="77"/>
      <c r="O760" s="90"/>
      <c r="P760" s="77"/>
      <c r="Q760" s="77"/>
      <c r="R760" s="77"/>
      <c r="S760" s="77"/>
      <c r="T760" s="77">
        <v>1907100</v>
      </c>
      <c r="U760" s="133"/>
      <c r="ALT760"/>
      <c r="ALU760"/>
      <c r="ALV760"/>
      <c r="ALW760"/>
      <c r="ALX760"/>
      <c r="ALY760"/>
      <c r="ALZ760"/>
      <c r="AMA760"/>
      <c r="AMB760"/>
      <c r="AMC760"/>
      <c r="AMD760"/>
      <c r="AME760"/>
      <c r="AMF760"/>
      <c r="AMG760"/>
      <c r="AMH760"/>
      <c r="AMI760"/>
      <c r="AMJ760"/>
      <c r="AMK760"/>
    </row>
    <row r="761" spans="1:1025" s="103" customFormat="1" ht="75">
      <c r="B761" s="89"/>
      <c r="C761" s="37" t="s">
        <v>151</v>
      </c>
      <c r="D761" s="37">
        <v>953</v>
      </c>
      <c r="E761" s="130" t="s">
        <v>37</v>
      </c>
      <c r="F761" s="130" t="s">
        <v>21</v>
      </c>
      <c r="G761" s="82">
        <v>5410069110</v>
      </c>
      <c r="H761" s="86"/>
      <c r="I761" s="90">
        <f t="shared" si="292"/>
        <v>205000</v>
      </c>
      <c r="J761" s="90">
        <f t="shared" ref="J761:U761" si="309">J762</f>
        <v>393600</v>
      </c>
      <c r="K761" s="77">
        <f t="shared" si="309"/>
        <v>-188600</v>
      </c>
      <c r="L761" s="77">
        <f t="shared" si="309"/>
        <v>0</v>
      </c>
      <c r="M761" s="77">
        <f t="shared" si="309"/>
        <v>0</v>
      </c>
      <c r="N761" s="77">
        <f t="shared" si="309"/>
        <v>0</v>
      </c>
      <c r="O761" s="90">
        <f t="shared" si="309"/>
        <v>0</v>
      </c>
      <c r="P761" s="77">
        <f t="shared" si="309"/>
        <v>0</v>
      </c>
      <c r="Q761" s="77">
        <f t="shared" si="309"/>
        <v>0</v>
      </c>
      <c r="R761" s="77">
        <f t="shared" si="309"/>
        <v>0</v>
      </c>
      <c r="S761" s="77">
        <f t="shared" si="309"/>
        <v>0</v>
      </c>
      <c r="T761" s="77">
        <f t="shared" si="309"/>
        <v>0</v>
      </c>
      <c r="U761" s="133">
        <f t="shared" si="309"/>
        <v>0</v>
      </c>
      <c r="ALT761"/>
      <c r="ALU761"/>
      <c r="ALV761"/>
      <c r="ALW761"/>
      <c r="ALX761"/>
      <c r="ALY761"/>
      <c r="ALZ761"/>
      <c r="AMA761"/>
      <c r="AMB761"/>
      <c r="AMC761"/>
      <c r="AMD761"/>
      <c r="AME761"/>
      <c r="AMF761"/>
      <c r="AMG761"/>
      <c r="AMH761"/>
      <c r="AMI761"/>
      <c r="AMJ761"/>
      <c r="AMK761"/>
    </row>
    <row r="762" spans="1:1025" s="103" customFormat="1">
      <c r="B762" s="89"/>
      <c r="C762" s="37" t="s">
        <v>137</v>
      </c>
      <c r="D762" s="37">
        <v>953</v>
      </c>
      <c r="E762" s="130" t="s">
        <v>37</v>
      </c>
      <c r="F762" s="130" t="s">
        <v>21</v>
      </c>
      <c r="G762" s="82">
        <v>5410069110</v>
      </c>
      <c r="H762" s="86">
        <v>300</v>
      </c>
      <c r="I762" s="90">
        <f t="shared" si="292"/>
        <v>205000</v>
      </c>
      <c r="J762" s="90">
        <v>393600</v>
      </c>
      <c r="K762" s="77">
        <v>-188600</v>
      </c>
      <c r="L762" s="77"/>
      <c r="M762" s="77"/>
      <c r="N762" s="77"/>
      <c r="O762" s="90"/>
      <c r="P762" s="77"/>
      <c r="Q762" s="77"/>
      <c r="R762" s="77"/>
      <c r="S762" s="77"/>
      <c r="T762" s="77"/>
      <c r="U762" s="133"/>
      <c r="ALT762"/>
      <c r="ALU762"/>
      <c r="ALV762"/>
      <c r="ALW762"/>
      <c r="ALX762"/>
      <c r="ALY762"/>
      <c r="ALZ762"/>
      <c r="AMA762"/>
      <c r="AMB762"/>
      <c r="AMC762"/>
      <c r="AMD762"/>
      <c r="AME762"/>
      <c r="AMF762"/>
      <c r="AMG762"/>
      <c r="AMH762"/>
      <c r="AMI762"/>
      <c r="AMJ762"/>
      <c r="AMK762"/>
    </row>
    <row r="763" spans="1:1025" s="103" customFormat="1" ht="62.65" customHeight="1">
      <c r="B763" s="89"/>
      <c r="C763" s="37" t="s">
        <v>153</v>
      </c>
      <c r="D763" s="37">
        <v>953</v>
      </c>
      <c r="E763" s="130" t="s">
        <v>37</v>
      </c>
      <c r="F763" s="130" t="s">
        <v>21</v>
      </c>
      <c r="G763" s="82">
        <v>5410069130</v>
      </c>
      <c r="H763" s="86"/>
      <c r="I763" s="90">
        <f t="shared" si="292"/>
        <v>43913200</v>
      </c>
      <c r="J763" s="90">
        <f t="shared" ref="J763:U763" si="310">J764</f>
        <v>40961100</v>
      </c>
      <c r="K763" s="77">
        <f t="shared" si="310"/>
        <v>-682200</v>
      </c>
      <c r="L763" s="77">
        <f t="shared" si="310"/>
        <v>0</v>
      </c>
      <c r="M763" s="77">
        <f t="shared" si="310"/>
        <v>0</v>
      </c>
      <c r="N763" s="77">
        <f t="shared" si="310"/>
        <v>0</v>
      </c>
      <c r="O763" s="90">
        <f t="shared" si="310"/>
        <v>0</v>
      </c>
      <c r="P763" s="77">
        <f t="shared" si="310"/>
        <v>0</v>
      </c>
      <c r="Q763" s="77">
        <f t="shared" si="310"/>
        <v>0</v>
      </c>
      <c r="R763" s="77">
        <f t="shared" si="310"/>
        <v>0</v>
      </c>
      <c r="S763" s="77">
        <f t="shared" si="310"/>
        <v>0</v>
      </c>
      <c r="T763" s="77">
        <f t="shared" si="310"/>
        <v>3634300</v>
      </c>
      <c r="U763" s="133">
        <f t="shared" si="310"/>
        <v>0</v>
      </c>
      <c r="ALT763"/>
      <c r="ALU763"/>
      <c r="ALV763"/>
      <c r="ALW763"/>
      <c r="ALX763"/>
      <c r="ALY763"/>
      <c r="ALZ763"/>
      <c r="AMA763"/>
      <c r="AMB763"/>
      <c r="AMC763"/>
      <c r="AMD763"/>
      <c r="AME763"/>
      <c r="AMF763"/>
      <c r="AMG763"/>
      <c r="AMH763"/>
      <c r="AMI763"/>
      <c r="AMJ763"/>
      <c r="AMK763"/>
    </row>
    <row r="764" spans="1:1025">
      <c r="A764" s="103"/>
      <c r="B764" s="89"/>
      <c r="C764" s="37" t="s">
        <v>137</v>
      </c>
      <c r="D764" s="37">
        <v>953</v>
      </c>
      <c r="E764" s="130" t="s">
        <v>37</v>
      </c>
      <c r="F764" s="130" t="s">
        <v>21</v>
      </c>
      <c r="G764" s="82">
        <v>5410069130</v>
      </c>
      <c r="H764" s="86">
        <v>300</v>
      </c>
      <c r="I764" s="90">
        <f t="shared" si="292"/>
        <v>43913200</v>
      </c>
      <c r="J764" s="90">
        <v>40961100</v>
      </c>
      <c r="K764" s="77">
        <v>-682200</v>
      </c>
      <c r="L764" s="77"/>
      <c r="M764" s="77"/>
      <c r="N764" s="77"/>
      <c r="O764" s="90"/>
      <c r="P764" s="77"/>
      <c r="Q764" s="77"/>
      <c r="R764" s="77"/>
      <c r="S764" s="77"/>
      <c r="T764" s="77">
        <v>3634300</v>
      </c>
      <c r="U764" s="133"/>
      <c r="II764" s="103"/>
      <c r="IJ764" s="103"/>
      <c r="IK764" s="103"/>
      <c r="IL764" s="103"/>
      <c r="IM764" s="103"/>
      <c r="IN764" s="103"/>
      <c r="IO764" s="103"/>
      <c r="IP764" s="103"/>
      <c r="IQ764" s="103"/>
      <c r="IR764" s="103"/>
      <c r="IS764" s="103"/>
      <c r="IT764" s="103"/>
      <c r="IU764" s="103"/>
      <c r="IV764" s="103"/>
      <c r="IW764" s="103"/>
      <c r="IX764" s="103"/>
      <c r="IY764" s="103"/>
      <c r="IZ764" s="103"/>
      <c r="JA764" s="103"/>
      <c r="JB764" s="103"/>
      <c r="JC764" s="103"/>
      <c r="JD764" s="103"/>
      <c r="JE764" s="103"/>
      <c r="JF764" s="103"/>
      <c r="JG764" s="103"/>
      <c r="JH764" s="103"/>
      <c r="JI764" s="103"/>
      <c r="JJ764" s="103"/>
      <c r="JK764" s="103"/>
      <c r="JL764" s="103"/>
      <c r="JM764" s="103"/>
      <c r="JN764" s="103"/>
      <c r="JO764" s="103"/>
      <c r="JP764" s="103"/>
      <c r="JQ764" s="103"/>
      <c r="JR764" s="103"/>
      <c r="JS764" s="103"/>
      <c r="JT764" s="103"/>
      <c r="JU764" s="103"/>
      <c r="JV764" s="103"/>
      <c r="JW764" s="103"/>
      <c r="JX764" s="103"/>
      <c r="JY764" s="103"/>
      <c r="JZ764" s="103"/>
      <c r="KA764" s="103"/>
      <c r="KB764" s="103"/>
      <c r="KC764" s="103"/>
      <c r="KD764" s="103"/>
      <c r="KE764" s="103"/>
      <c r="KF764" s="103"/>
      <c r="KG764" s="103"/>
      <c r="KH764" s="103"/>
      <c r="KI764" s="103"/>
      <c r="KJ764" s="103"/>
      <c r="KK764" s="103"/>
      <c r="KL764" s="103"/>
      <c r="KM764" s="103"/>
      <c r="KN764" s="103"/>
      <c r="KO764" s="103"/>
      <c r="KP764" s="103"/>
      <c r="KQ764" s="103"/>
      <c r="KR764" s="103"/>
      <c r="KS764" s="103"/>
      <c r="KT764" s="103"/>
      <c r="KU764" s="103"/>
      <c r="KV764" s="103"/>
      <c r="KW764" s="103"/>
      <c r="KX764" s="103"/>
      <c r="KY764" s="103"/>
      <c r="KZ764" s="103"/>
      <c r="LA764" s="103"/>
      <c r="LB764" s="103"/>
      <c r="LC764" s="103"/>
      <c r="LD764" s="103"/>
      <c r="LE764" s="103"/>
      <c r="LF764" s="103"/>
      <c r="LG764" s="103"/>
      <c r="LH764" s="103"/>
      <c r="LI764" s="103"/>
      <c r="LJ764" s="103"/>
      <c r="LK764" s="103"/>
      <c r="LL764" s="103"/>
      <c r="LM764" s="103"/>
      <c r="LN764" s="103"/>
      <c r="LO764" s="103"/>
      <c r="LP764" s="103"/>
      <c r="LQ764" s="103"/>
      <c r="LR764" s="103"/>
      <c r="LS764" s="103"/>
      <c r="LT764" s="103"/>
      <c r="LU764" s="103"/>
      <c r="LV764" s="103"/>
      <c r="LW764" s="103"/>
      <c r="LX764" s="103"/>
      <c r="LY764" s="103"/>
      <c r="LZ764" s="103"/>
      <c r="MA764" s="103"/>
      <c r="MB764" s="103"/>
      <c r="MC764" s="103"/>
      <c r="MD764" s="103"/>
      <c r="ME764" s="103"/>
      <c r="MF764" s="103"/>
      <c r="MG764" s="103"/>
      <c r="MH764" s="103"/>
      <c r="MI764" s="103"/>
      <c r="MJ764" s="103"/>
      <c r="MK764" s="103"/>
      <c r="ML764" s="103"/>
      <c r="MM764" s="103"/>
      <c r="MN764" s="103"/>
      <c r="MO764" s="103"/>
      <c r="MP764" s="103"/>
      <c r="MQ764" s="103"/>
      <c r="MR764" s="103"/>
      <c r="MS764" s="103"/>
      <c r="MT764" s="103"/>
      <c r="MU764" s="103"/>
      <c r="MV764" s="103"/>
      <c r="MW764" s="103"/>
      <c r="MX764" s="103"/>
      <c r="MY764" s="103"/>
      <c r="MZ764" s="103"/>
      <c r="NA764" s="103"/>
      <c r="NB764" s="103"/>
      <c r="NC764" s="103"/>
      <c r="ND764" s="103"/>
      <c r="NE764" s="103"/>
      <c r="NF764" s="103"/>
      <c r="NG764" s="103"/>
      <c r="NH764" s="103"/>
      <c r="NI764" s="103"/>
      <c r="NJ764" s="103"/>
      <c r="NK764" s="103"/>
      <c r="NL764" s="103"/>
      <c r="NM764" s="103"/>
      <c r="NN764" s="103"/>
      <c r="NO764" s="103"/>
      <c r="NP764" s="103"/>
      <c r="NQ764" s="103"/>
      <c r="NR764" s="103"/>
      <c r="NS764" s="103"/>
      <c r="NT764" s="103"/>
      <c r="NU764" s="103"/>
      <c r="NV764" s="103"/>
      <c r="NW764" s="103"/>
      <c r="NX764" s="103"/>
      <c r="NY764" s="103"/>
      <c r="NZ764" s="103"/>
      <c r="OA764" s="103"/>
      <c r="OB764" s="103"/>
      <c r="OC764" s="103"/>
      <c r="OD764" s="103"/>
      <c r="OE764" s="103"/>
      <c r="OF764" s="103"/>
      <c r="OG764" s="103"/>
      <c r="OH764" s="103"/>
      <c r="OI764" s="103"/>
      <c r="OJ764" s="103"/>
      <c r="OK764" s="103"/>
      <c r="OL764" s="103"/>
      <c r="OM764" s="103"/>
      <c r="ON764" s="103"/>
      <c r="OO764" s="103"/>
      <c r="OP764" s="103"/>
      <c r="OQ764" s="103"/>
      <c r="OR764" s="103"/>
      <c r="OS764" s="103"/>
      <c r="OT764" s="103"/>
      <c r="OU764" s="103"/>
      <c r="OV764" s="103"/>
      <c r="OW764" s="103"/>
      <c r="OX764" s="103"/>
      <c r="OY764" s="103"/>
      <c r="OZ764" s="103"/>
      <c r="PA764" s="103"/>
      <c r="PB764" s="103"/>
      <c r="PC764" s="103"/>
      <c r="PD764" s="103"/>
      <c r="PE764" s="103"/>
      <c r="PF764" s="103"/>
      <c r="PG764" s="103"/>
      <c r="PH764" s="103"/>
      <c r="PI764" s="103"/>
      <c r="PJ764" s="103"/>
      <c r="PK764" s="103"/>
      <c r="PL764" s="103"/>
      <c r="PM764" s="103"/>
      <c r="PN764" s="103"/>
      <c r="PO764" s="103"/>
      <c r="PP764" s="103"/>
      <c r="PQ764" s="103"/>
      <c r="PR764" s="103"/>
      <c r="PS764" s="103"/>
      <c r="PT764" s="103"/>
      <c r="PU764" s="103"/>
      <c r="PV764" s="103"/>
      <c r="PW764" s="103"/>
      <c r="PX764" s="103"/>
      <c r="PY764" s="103"/>
      <c r="PZ764" s="103"/>
      <c r="QA764" s="103"/>
      <c r="QB764" s="103"/>
      <c r="QC764" s="103"/>
      <c r="QD764" s="103"/>
      <c r="QE764" s="103"/>
      <c r="QF764" s="103"/>
      <c r="QG764" s="103"/>
      <c r="QH764" s="103"/>
      <c r="QI764" s="103"/>
      <c r="QJ764" s="103"/>
      <c r="QK764" s="103"/>
      <c r="QL764" s="103"/>
      <c r="QM764" s="103"/>
      <c r="QN764" s="103"/>
      <c r="QO764" s="103"/>
      <c r="QP764" s="103"/>
      <c r="QQ764" s="103"/>
      <c r="QR764" s="103"/>
      <c r="QS764" s="103"/>
      <c r="QT764" s="103"/>
      <c r="QU764" s="103"/>
      <c r="QV764" s="103"/>
      <c r="QW764" s="103"/>
      <c r="QX764" s="103"/>
      <c r="QY764" s="103"/>
      <c r="QZ764" s="103"/>
      <c r="RA764" s="103"/>
      <c r="RB764" s="103"/>
      <c r="RC764" s="103"/>
      <c r="RD764" s="103"/>
      <c r="RE764" s="103"/>
      <c r="RF764" s="103"/>
      <c r="RG764" s="103"/>
      <c r="RH764" s="103"/>
      <c r="RI764" s="103"/>
      <c r="RJ764" s="103"/>
      <c r="RK764" s="103"/>
      <c r="RL764" s="103"/>
      <c r="RM764" s="103"/>
      <c r="RN764" s="103"/>
      <c r="RO764" s="103"/>
      <c r="RP764" s="103"/>
      <c r="RQ764" s="103"/>
      <c r="RR764" s="103"/>
      <c r="RS764" s="103"/>
      <c r="RT764" s="103"/>
      <c r="RU764" s="103"/>
      <c r="RV764" s="103"/>
      <c r="RW764" s="103"/>
      <c r="RX764" s="103"/>
      <c r="RY764" s="103"/>
      <c r="RZ764" s="103"/>
      <c r="SA764" s="103"/>
      <c r="SB764" s="103"/>
      <c r="SC764" s="103"/>
      <c r="SD764" s="103"/>
      <c r="SE764" s="103"/>
      <c r="SF764" s="103"/>
      <c r="SG764" s="103"/>
      <c r="SH764" s="103"/>
      <c r="SI764" s="103"/>
      <c r="SJ764" s="103"/>
      <c r="SK764" s="103"/>
      <c r="SL764" s="103"/>
      <c r="SM764" s="103"/>
      <c r="SN764" s="103"/>
      <c r="SO764" s="103"/>
      <c r="SP764" s="103"/>
      <c r="SQ764" s="103"/>
      <c r="SR764" s="103"/>
      <c r="SS764" s="103"/>
      <c r="ST764" s="103"/>
      <c r="SU764" s="103"/>
      <c r="SV764" s="103"/>
      <c r="SW764" s="103"/>
      <c r="SX764" s="103"/>
      <c r="SY764" s="103"/>
      <c r="SZ764" s="103"/>
      <c r="TA764" s="103"/>
      <c r="TB764" s="103"/>
      <c r="TC764" s="103"/>
      <c r="TD764" s="103"/>
      <c r="TE764" s="103"/>
      <c r="TF764" s="103"/>
      <c r="TG764" s="103"/>
      <c r="TH764" s="103"/>
      <c r="TI764" s="103"/>
      <c r="TJ764" s="103"/>
      <c r="TK764" s="103"/>
      <c r="TL764" s="103"/>
      <c r="TM764" s="103"/>
      <c r="TN764" s="103"/>
      <c r="TO764" s="103"/>
      <c r="TP764" s="103"/>
      <c r="TQ764" s="103"/>
      <c r="TR764" s="103"/>
      <c r="TS764" s="103"/>
      <c r="TT764" s="103"/>
      <c r="TU764" s="103"/>
      <c r="TV764" s="103"/>
      <c r="TW764" s="103"/>
      <c r="TX764" s="103"/>
      <c r="TY764" s="103"/>
      <c r="TZ764" s="103"/>
      <c r="UA764" s="103"/>
      <c r="UB764" s="103"/>
      <c r="UC764" s="103"/>
      <c r="UD764" s="103"/>
      <c r="UE764" s="103"/>
      <c r="UF764" s="103"/>
      <c r="UG764" s="103"/>
      <c r="UH764" s="103"/>
      <c r="UI764" s="103"/>
      <c r="UJ764" s="103"/>
      <c r="UK764" s="103"/>
      <c r="UL764" s="103"/>
      <c r="UM764" s="103"/>
      <c r="UN764" s="103"/>
      <c r="UO764" s="103"/>
      <c r="UP764" s="103"/>
      <c r="UQ764" s="103"/>
      <c r="UR764" s="103"/>
      <c r="US764" s="103"/>
      <c r="UT764" s="103"/>
      <c r="UU764" s="103"/>
      <c r="UV764" s="103"/>
      <c r="UW764" s="103"/>
      <c r="UX764" s="103"/>
      <c r="UY764" s="103"/>
      <c r="UZ764" s="103"/>
      <c r="VA764" s="103"/>
      <c r="VB764" s="103"/>
      <c r="VC764" s="103"/>
      <c r="VD764" s="103"/>
      <c r="VE764" s="103"/>
      <c r="VF764" s="103"/>
      <c r="VG764" s="103"/>
      <c r="VH764" s="103"/>
      <c r="VI764" s="103"/>
      <c r="VJ764" s="103"/>
      <c r="VK764" s="103"/>
      <c r="VL764" s="103"/>
      <c r="VM764" s="103"/>
      <c r="VN764" s="103"/>
      <c r="VO764" s="103"/>
      <c r="VP764" s="103"/>
      <c r="VQ764" s="103"/>
      <c r="VR764" s="103"/>
      <c r="VS764" s="103"/>
      <c r="VT764" s="103"/>
      <c r="VU764" s="103"/>
      <c r="VV764" s="103"/>
      <c r="VW764" s="103"/>
      <c r="VX764" s="103"/>
      <c r="VY764" s="103"/>
      <c r="VZ764" s="103"/>
      <c r="WA764" s="103"/>
      <c r="WB764" s="103"/>
      <c r="WC764" s="103"/>
      <c r="WD764" s="103"/>
      <c r="WE764" s="103"/>
      <c r="WF764" s="103"/>
      <c r="WG764" s="103"/>
      <c r="WH764" s="103"/>
      <c r="WI764" s="103"/>
      <c r="WJ764" s="103"/>
      <c r="WK764" s="103"/>
      <c r="WL764" s="103"/>
      <c r="WM764" s="103"/>
      <c r="WN764" s="103"/>
      <c r="WO764" s="103"/>
      <c r="WP764" s="103"/>
      <c r="WQ764" s="103"/>
      <c r="WR764" s="103"/>
      <c r="WS764" s="103"/>
      <c r="WT764" s="103"/>
      <c r="WU764" s="103"/>
      <c r="WV764" s="103"/>
      <c r="WW764" s="103"/>
      <c r="WX764" s="103"/>
      <c r="WY764" s="103"/>
      <c r="WZ764" s="103"/>
      <c r="XA764" s="103"/>
      <c r="XB764" s="103"/>
      <c r="XC764" s="103"/>
      <c r="XD764" s="103"/>
      <c r="XE764" s="103"/>
      <c r="XF764" s="103"/>
      <c r="XG764" s="103"/>
      <c r="XH764" s="103"/>
      <c r="XI764" s="103"/>
      <c r="XJ764" s="103"/>
      <c r="XK764" s="103"/>
      <c r="XL764" s="103"/>
      <c r="XM764" s="103"/>
      <c r="XN764" s="103"/>
      <c r="XO764" s="103"/>
      <c r="XP764" s="103"/>
      <c r="XQ764" s="103"/>
      <c r="XR764" s="103"/>
      <c r="XS764" s="103"/>
      <c r="XT764" s="103"/>
      <c r="XU764" s="103"/>
      <c r="XV764" s="103"/>
      <c r="XW764" s="103"/>
      <c r="XX764" s="103"/>
      <c r="XY764" s="103"/>
      <c r="XZ764" s="103"/>
      <c r="YA764" s="103"/>
      <c r="YB764" s="103"/>
      <c r="YC764" s="103"/>
      <c r="YD764" s="103"/>
      <c r="YE764" s="103"/>
      <c r="YF764" s="103"/>
      <c r="YG764" s="103"/>
      <c r="YH764" s="103"/>
      <c r="YI764" s="103"/>
      <c r="YJ764" s="103"/>
      <c r="YK764" s="103"/>
      <c r="YL764" s="103"/>
      <c r="YM764" s="103"/>
      <c r="YN764" s="103"/>
      <c r="YO764" s="103"/>
      <c r="YP764" s="103"/>
      <c r="YQ764" s="103"/>
      <c r="YR764" s="103"/>
      <c r="YS764" s="103"/>
      <c r="YT764" s="103"/>
      <c r="YU764" s="103"/>
      <c r="YV764" s="103"/>
      <c r="YW764" s="103"/>
      <c r="YX764" s="103"/>
      <c r="YY764" s="103"/>
      <c r="YZ764" s="103"/>
      <c r="ZA764" s="103"/>
      <c r="ZB764" s="103"/>
      <c r="ZC764" s="103"/>
      <c r="ZD764" s="103"/>
      <c r="ZE764" s="103"/>
      <c r="ZF764" s="103"/>
      <c r="ZG764" s="103"/>
      <c r="ZH764" s="103"/>
      <c r="ZI764" s="103"/>
      <c r="ZJ764" s="103"/>
      <c r="ZK764" s="103"/>
      <c r="ZL764" s="103"/>
      <c r="ZM764" s="103"/>
      <c r="ZN764" s="103"/>
      <c r="ZO764" s="103"/>
      <c r="ZP764" s="103"/>
      <c r="ZQ764" s="103"/>
      <c r="ZR764" s="103"/>
      <c r="ZS764" s="103"/>
      <c r="ZT764" s="103"/>
      <c r="ZU764" s="103"/>
      <c r="ZV764" s="103"/>
      <c r="ZW764" s="103"/>
      <c r="ZX764" s="103"/>
      <c r="ZY764" s="103"/>
      <c r="ZZ764" s="103"/>
      <c r="AAA764" s="103"/>
      <c r="AAB764" s="103"/>
      <c r="AAC764" s="103"/>
      <c r="AAD764" s="103"/>
      <c r="AAE764" s="103"/>
      <c r="AAF764" s="103"/>
      <c r="AAG764" s="103"/>
      <c r="AAH764" s="103"/>
      <c r="AAI764" s="103"/>
      <c r="AAJ764" s="103"/>
      <c r="AAK764" s="103"/>
      <c r="AAL764" s="103"/>
      <c r="AAM764" s="103"/>
      <c r="AAN764" s="103"/>
      <c r="AAO764" s="103"/>
      <c r="AAP764" s="103"/>
      <c r="AAQ764" s="103"/>
      <c r="AAR764" s="103"/>
      <c r="AAS764" s="103"/>
      <c r="AAT764" s="103"/>
      <c r="AAU764" s="103"/>
      <c r="AAV764" s="103"/>
      <c r="AAW764" s="103"/>
      <c r="AAX764" s="103"/>
      <c r="AAY764" s="103"/>
      <c r="AAZ764" s="103"/>
      <c r="ABA764" s="103"/>
      <c r="ABB764" s="103"/>
      <c r="ABC764" s="103"/>
      <c r="ABD764" s="103"/>
      <c r="ABE764" s="103"/>
      <c r="ABF764" s="103"/>
      <c r="ABG764" s="103"/>
      <c r="ABH764" s="103"/>
      <c r="ABI764" s="103"/>
      <c r="ABJ764" s="103"/>
      <c r="ABK764" s="103"/>
      <c r="ABL764" s="103"/>
      <c r="ABM764" s="103"/>
      <c r="ABN764" s="103"/>
      <c r="ABO764" s="103"/>
      <c r="ABP764" s="103"/>
      <c r="ABQ764" s="103"/>
      <c r="ABR764" s="103"/>
      <c r="ABS764" s="103"/>
      <c r="ABT764" s="103"/>
      <c r="ABU764" s="103"/>
      <c r="ABV764" s="103"/>
      <c r="ABW764" s="103"/>
      <c r="ABX764" s="103"/>
      <c r="ABY764" s="103"/>
      <c r="ABZ764" s="103"/>
      <c r="ACA764" s="103"/>
      <c r="ACB764" s="103"/>
      <c r="ACC764" s="103"/>
      <c r="ACD764" s="103"/>
      <c r="ACE764" s="103"/>
      <c r="ACF764" s="103"/>
      <c r="ACG764" s="103"/>
      <c r="ACH764" s="103"/>
      <c r="ACI764" s="103"/>
      <c r="ACJ764" s="103"/>
      <c r="ACK764" s="103"/>
      <c r="ACL764" s="103"/>
      <c r="ACM764" s="103"/>
      <c r="ACN764" s="103"/>
      <c r="ACO764" s="103"/>
      <c r="ACP764" s="103"/>
      <c r="ACQ764" s="103"/>
      <c r="ACR764" s="103"/>
      <c r="ACS764" s="103"/>
      <c r="ACT764" s="103"/>
      <c r="ACU764" s="103"/>
      <c r="ACV764" s="103"/>
      <c r="ACW764" s="103"/>
      <c r="ACX764" s="103"/>
      <c r="ACY764" s="103"/>
      <c r="ACZ764" s="103"/>
      <c r="ADA764" s="103"/>
      <c r="ADB764" s="103"/>
      <c r="ADC764" s="103"/>
      <c r="ADD764" s="103"/>
      <c r="ADE764" s="103"/>
      <c r="ADF764" s="103"/>
      <c r="ADG764" s="103"/>
      <c r="ADH764" s="103"/>
      <c r="ADI764" s="103"/>
      <c r="ADJ764" s="103"/>
      <c r="ADK764" s="103"/>
      <c r="ADL764" s="103"/>
      <c r="ADM764" s="103"/>
      <c r="ADN764" s="103"/>
      <c r="ADO764" s="103"/>
      <c r="ADP764" s="103"/>
      <c r="ADQ764" s="103"/>
      <c r="ADR764" s="103"/>
      <c r="ADS764" s="103"/>
      <c r="ADT764" s="103"/>
      <c r="ADU764" s="103"/>
      <c r="ADV764" s="103"/>
      <c r="ADW764" s="103"/>
      <c r="ADX764" s="103"/>
      <c r="ADY764" s="103"/>
      <c r="ADZ764" s="103"/>
      <c r="AEA764" s="103"/>
      <c r="AEB764" s="103"/>
      <c r="AEC764" s="103"/>
      <c r="AED764" s="103"/>
      <c r="AEE764" s="103"/>
      <c r="AEF764" s="103"/>
      <c r="AEG764" s="103"/>
      <c r="AEH764" s="103"/>
      <c r="AEI764" s="103"/>
      <c r="AEJ764" s="103"/>
      <c r="AEK764" s="103"/>
      <c r="AEL764" s="103"/>
      <c r="AEM764" s="103"/>
      <c r="AEN764" s="103"/>
      <c r="AEO764" s="103"/>
      <c r="AEP764" s="103"/>
      <c r="AEQ764" s="103"/>
      <c r="AER764" s="103"/>
      <c r="AES764" s="103"/>
      <c r="AET764" s="103"/>
      <c r="AEU764" s="103"/>
      <c r="AEV764" s="103"/>
      <c r="AEW764" s="103"/>
      <c r="AEX764" s="103"/>
      <c r="AEY764" s="103"/>
      <c r="AEZ764" s="103"/>
      <c r="AFA764" s="103"/>
      <c r="AFB764" s="103"/>
      <c r="AFC764" s="103"/>
      <c r="AFD764" s="103"/>
      <c r="AFE764" s="103"/>
      <c r="AFF764" s="103"/>
      <c r="AFG764" s="103"/>
      <c r="AFH764" s="103"/>
      <c r="AFI764" s="103"/>
      <c r="AFJ764" s="103"/>
      <c r="AFK764" s="103"/>
      <c r="AFL764" s="103"/>
      <c r="AFM764" s="103"/>
      <c r="AFN764" s="103"/>
      <c r="AFO764" s="103"/>
      <c r="AFP764" s="103"/>
      <c r="AFQ764" s="103"/>
      <c r="AFR764" s="103"/>
      <c r="AFS764" s="103"/>
      <c r="AFT764" s="103"/>
      <c r="AFU764" s="103"/>
      <c r="AFV764" s="103"/>
      <c r="AFW764" s="103"/>
      <c r="AFX764" s="103"/>
      <c r="AFY764" s="103"/>
      <c r="AFZ764" s="103"/>
      <c r="AGA764" s="103"/>
      <c r="AGB764" s="103"/>
      <c r="AGC764" s="103"/>
      <c r="AGD764" s="103"/>
      <c r="AGE764" s="103"/>
      <c r="AGF764" s="103"/>
      <c r="AGG764" s="103"/>
      <c r="AGH764" s="103"/>
      <c r="AGI764" s="103"/>
      <c r="AGJ764" s="103"/>
      <c r="AGK764" s="103"/>
      <c r="AGL764" s="103"/>
      <c r="AGM764" s="103"/>
      <c r="AGN764" s="103"/>
      <c r="AGO764" s="103"/>
      <c r="AGP764" s="103"/>
      <c r="AGQ764" s="103"/>
      <c r="AGR764" s="103"/>
      <c r="AGS764" s="103"/>
      <c r="AGT764" s="103"/>
      <c r="AGU764" s="103"/>
      <c r="AGV764" s="103"/>
      <c r="AGW764" s="103"/>
      <c r="AGX764" s="103"/>
      <c r="AGY764" s="103"/>
      <c r="AGZ764" s="103"/>
      <c r="AHA764" s="103"/>
      <c r="AHB764" s="103"/>
      <c r="AHC764" s="103"/>
      <c r="AHD764" s="103"/>
      <c r="AHE764" s="103"/>
      <c r="AHF764" s="103"/>
      <c r="AHG764" s="103"/>
      <c r="AHH764" s="103"/>
      <c r="AHI764" s="103"/>
      <c r="AHJ764" s="103"/>
      <c r="AHK764" s="103"/>
      <c r="AHL764" s="103"/>
      <c r="AHM764" s="103"/>
      <c r="AHN764" s="103"/>
      <c r="AHO764" s="103"/>
      <c r="AHP764" s="103"/>
      <c r="AHQ764" s="103"/>
      <c r="AHR764" s="103"/>
      <c r="AHS764" s="103"/>
      <c r="AHT764" s="103"/>
      <c r="AHU764" s="103"/>
      <c r="AHV764" s="103"/>
      <c r="AHW764" s="103"/>
      <c r="AHX764" s="103"/>
      <c r="AHY764" s="103"/>
      <c r="AHZ764" s="103"/>
      <c r="AIA764" s="103"/>
      <c r="AIB764" s="103"/>
      <c r="AIC764" s="103"/>
      <c r="AID764" s="103"/>
      <c r="AIE764" s="103"/>
      <c r="AIF764" s="103"/>
      <c r="AIG764" s="103"/>
      <c r="AIH764" s="103"/>
      <c r="AII764" s="103"/>
      <c r="AIJ764" s="103"/>
      <c r="AIK764" s="103"/>
      <c r="AIL764" s="103"/>
      <c r="AIM764" s="103"/>
      <c r="AIN764" s="103"/>
      <c r="AIO764" s="103"/>
      <c r="AIP764" s="103"/>
      <c r="AIQ764" s="103"/>
      <c r="AIR764" s="103"/>
      <c r="AIS764" s="103"/>
      <c r="AIT764" s="103"/>
      <c r="AIU764" s="103"/>
      <c r="AIV764" s="103"/>
      <c r="AIW764" s="103"/>
      <c r="AIX764" s="103"/>
      <c r="AIY764" s="103"/>
      <c r="AIZ764" s="103"/>
      <c r="AJA764" s="103"/>
      <c r="AJB764" s="103"/>
      <c r="AJC764" s="103"/>
      <c r="AJD764" s="103"/>
      <c r="AJE764" s="103"/>
      <c r="AJF764" s="103"/>
      <c r="AJG764" s="103"/>
      <c r="AJH764" s="103"/>
      <c r="AJI764" s="103"/>
      <c r="AJJ764" s="103"/>
      <c r="AJK764" s="103"/>
      <c r="AJL764" s="103"/>
      <c r="AJM764" s="103"/>
      <c r="AJN764" s="103"/>
      <c r="AJO764" s="103"/>
      <c r="AJP764" s="103"/>
      <c r="AJQ764" s="103"/>
      <c r="AJR764" s="103"/>
      <c r="AJS764" s="103"/>
      <c r="AJT764" s="103"/>
      <c r="AJU764" s="103"/>
      <c r="AJV764" s="103"/>
      <c r="AJW764" s="103"/>
      <c r="AJX764" s="103"/>
      <c r="AJY764" s="103"/>
      <c r="AJZ764" s="103"/>
      <c r="AKA764" s="103"/>
      <c r="AKB764" s="103"/>
      <c r="AKC764" s="103"/>
      <c r="AKD764" s="103"/>
      <c r="AKE764" s="103"/>
      <c r="AKF764" s="103"/>
      <c r="AKG764" s="103"/>
      <c r="AKH764" s="103"/>
      <c r="AKI764" s="103"/>
      <c r="AKJ764" s="103"/>
      <c r="AKK764" s="103"/>
      <c r="AKL764" s="103"/>
      <c r="AKM764" s="103"/>
      <c r="AKN764" s="103"/>
      <c r="AKO764" s="103"/>
      <c r="AKP764" s="103"/>
      <c r="AKQ764" s="103"/>
      <c r="AKR764" s="103"/>
      <c r="AKS764" s="103"/>
      <c r="AKT764" s="103"/>
      <c r="AKU764" s="103"/>
      <c r="AKV764" s="103"/>
      <c r="AKW764" s="103"/>
      <c r="AKX764" s="103"/>
      <c r="AKY764" s="103"/>
      <c r="AKZ764" s="103"/>
      <c r="ALA764" s="103"/>
      <c r="ALB764" s="103"/>
      <c r="ALC764" s="103"/>
      <c r="ALD764" s="103"/>
      <c r="ALE764" s="103"/>
      <c r="ALF764" s="103"/>
      <c r="ALG764" s="103"/>
      <c r="ALH764" s="103"/>
      <c r="ALI764" s="103"/>
      <c r="ALJ764" s="103"/>
      <c r="ALK764" s="103"/>
      <c r="ALL764" s="103"/>
      <c r="ALM764" s="103"/>
      <c r="ALN764" s="103"/>
      <c r="ALO764" s="103"/>
      <c r="ALP764" s="103"/>
      <c r="ALQ764" s="103"/>
      <c r="ALR764" s="103"/>
      <c r="ALS764" s="103"/>
    </row>
    <row r="765" spans="1:1025" ht="68.650000000000006" customHeight="1">
      <c r="A765" s="103"/>
      <c r="B765" s="89"/>
      <c r="C765" s="37" t="s">
        <v>154</v>
      </c>
      <c r="D765" s="37">
        <v>953</v>
      </c>
      <c r="E765" s="130" t="s">
        <v>37</v>
      </c>
      <c r="F765" s="130" t="s">
        <v>21</v>
      </c>
      <c r="G765" s="82">
        <v>5410069140</v>
      </c>
      <c r="H765" s="86"/>
      <c r="I765" s="90">
        <f t="shared" si="292"/>
        <v>204700</v>
      </c>
      <c r="J765" s="90">
        <f t="shared" ref="J765:U765" si="311">J766</f>
        <v>408000</v>
      </c>
      <c r="K765" s="77">
        <f t="shared" si="311"/>
        <v>-203300</v>
      </c>
      <c r="L765" s="77">
        <f t="shared" si="311"/>
        <v>0</v>
      </c>
      <c r="M765" s="77">
        <f t="shared" si="311"/>
        <v>0</v>
      </c>
      <c r="N765" s="77">
        <f t="shared" si="311"/>
        <v>0</v>
      </c>
      <c r="O765" s="90">
        <f t="shared" si="311"/>
        <v>0</v>
      </c>
      <c r="P765" s="77">
        <f t="shared" si="311"/>
        <v>0</v>
      </c>
      <c r="Q765" s="77">
        <f t="shared" si="311"/>
        <v>0</v>
      </c>
      <c r="R765" s="77">
        <f t="shared" si="311"/>
        <v>0</v>
      </c>
      <c r="S765" s="77">
        <f t="shared" si="311"/>
        <v>0</v>
      </c>
      <c r="T765" s="77">
        <f t="shared" si="311"/>
        <v>0</v>
      </c>
      <c r="U765" s="133">
        <f t="shared" si="311"/>
        <v>0</v>
      </c>
      <c r="II765" s="103"/>
      <c r="IJ765" s="103"/>
      <c r="IK765" s="103"/>
      <c r="IL765" s="103"/>
      <c r="IM765" s="103"/>
      <c r="IN765" s="103"/>
      <c r="IO765" s="103"/>
      <c r="IP765" s="103"/>
      <c r="IQ765" s="103"/>
      <c r="IR765" s="103"/>
      <c r="IS765" s="103"/>
      <c r="IT765" s="103"/>
      <c r="IU765" s="103"/>
      <c r="IV765" s="103"/>
      <c r="IW765" s="103"/>
      <c r="IX765" s="103"/>
      <c r="IY765" s="103"/>
      <c r="IZ765" s="103"/>
      <c r="JA765" s="103"/>
      <c r="JB765" s="103"/>
      <c r="JC765" s="103"/>
      <c r="JD765" s="103"/>
      <c r="JE765" s="103"/>
      <c r="JF765" s="103"/>
      <c r="JG765" s="103"/>
      <c r="JH765" s="103"/>
      <c r="JI765" s="103"/>
      <c r="JJ765" s="103"/>
      <c r="JK765" s="103"/>
      <c r="JL765" s="103"/>
      <c r="JM765" s="103"/>
      <c r="JN765" s="103"/>
      <c r="JO765" s="103"/>
      <c r="JP765" s="103"/>
      <c r="JQ765" s="103"/>
      <c r="JR765" s="103"/>
      <c r="JS765" s="103"/>
      <c r="JT765" s="103"/>
      <c r="JU765" s="103"/>
      <c r="JV765" s="103"/>
      <c r="JW765" s="103"/>
      <c r="JX765" s="103"/>
      <c r="JY765" s="103"/>
      <c r="JZ765" s="103"/>
      <c r="KA765" s="103"/>
      <c r="KB765" s="103"/>
      <c r="KC765" s="103"/>
      <c r="KD765" s="103"/>
      <c r="KE765" s="103"/>
      <c r="KF765" s="103"/>
      <c r="KG765" s="103"/>
      <c r="KH765" s="103"/>
      <c r="KI765" s="103"/>
      <c r="KJ765" s="103"/>
      <c r="KK765" s="103"/>
      <c r="KL765" s="103"/>
      <c r="KM765" s="103"/>
      <c r="KN765" s="103"/>
      <c r="KO765" s="103"/>
      <c r="KP765" s="103"/>
      <c r="KQ765" s="103"/>
      <c r="KR765" s="103"/>
      <c r="KS765" s="103"/>
      <c r="KT765" s="103"/>
      <c r="KU765" s="103"/>
      <c r="KV765" s="103"/>
      <c r="KW765" s="103"/>
      <c r="KX765" s="103"/>
      <c r="KY765" s="103"/>
      <c r="KZ765" s="103"/>
      <c r="LA765" s="103"/>
      <c r="LB765" s="103"/>
      <c r="LC765" s="103"/>
      <c r="LD765" s="103"/>
      <c r="LE765" s="103"/>
      <c r="LF765" s="103"/>
      <c r="LG765" s="103"/>
      <c r="LH765" s="103"/>
      <c r="LI765" s="103"/>
      <c r="LJ765" s="103"/>
      <c r="LK765" s="103"/>
      <c r="LL765" s="103"/>
      <c r="LM765" s="103"/>
      <c r="LN765" s="103"/>
      <c r="LO765" s="103"/>
      <c r="LP765" s="103"/>
      <c r="LQ765" s="103"/>
      <c r="LR765" s="103"/>
      <c r="LS765" s="103"/>
      <c r="LT765" s="103"/>
      <c r="LU765" s="103"/>
      <c r="LV765" s="103"/>
      <c r="LW765" s="103"/>
      <c r="LX765" s="103"/>
      <c r="LY765" s="103"/>
      <c r="LZ765" s="103"/>
      <c r="MA765" s="103"/>
      <c r="MB765" s="103"/>
      <c r="MC765" s="103"/>
      <c r="MD765" s="103"/>
      <c r="ME765" s="103"/>
      <c r="MF765" s="103"/>
      <c r="MG765" s="103"/>
      <c r="MH765" s="103"/>
      <c r="MI765" s="103"/>
      <c r="MJ765" s="103"/>
      <c r="MK765" s="103"/>
      <c r="ML765" s="103"/>
      <c r="MM765" s="103"/>
      <c r="MN765" s="103"/>
      <c r="MO765" s="103"/>
      <c r="MP765" s="103"/>
      <c r="MQ765" s="103"/>
      <c r="MR765" s="103"/>
      <c r="MS765" s="103"/>
      <c r="MT765" s="103"/>
      <c r="MU765" s="103"/>
      <c r="MV765" s="103"/>
      <c r="MW765" s="103"/>
      <c r="MX765" s="103"/>
      <c r="MY765" s="103"/>
      <c r="MZ765" s="103"/>
      <c r="NA765" s="103"/>
      <c r="NB765" s="103"/>
      <c r="NC765" s="103"/>
      <c r="ND765" s="103"/>
      <c r="NE765" s="103"/>
      <c r="NF765" s="103"/>
      <c r="NG765" s="103"/>
      <c r="NH765" s="103"/>
      <c r="NI765" s="103"/>
      <c r="NJ765" s="103"/>
      <c r="NK765" s="103"/>
      <c r="NL765" s="103"/>
      <c r="NM765" s="103"/>
      <c r="NN765" s="103"/>
      <c r="NO765" s="103"/>
      <c r="NP765" s="103"/>
      <c r="NQ765" s="103"/>
      <c r="NR765" s="103"/>
      <c r="NS765" s="103"/>
      <c r="NT765" s="103"/>
      <c r="NU765" s="103"/>
      <c r="NV765" s="103"/>
      <c r="NW765" s="103"/>
      <c r="NX765" s="103"/>
      <c r="NY765" s="103"/>
      <c r="NZ765" s="103"/>
      <c r="OA765" s="103"/>
      <c r="OB765" s="103"/>
      <c r="OC765" s="103"/>
      <c r="OD765" s="103"/>
      <c r="OE765" s="103"/>
      <c r="OF765" s="103"/>
      <c r="OG765" s="103"/>
      <c r="OH765" s="103"/>
      <c r="OI765" s="103"/>
      <c r="OJ765" s="103"/>
      <c r="OK765" s="103"/>
      <c r="OL765" s="103"/>
      <c r="OM765" s="103"/>
      <c r="ON765" s="103"/>
      <c r="OO765" s="103"/>
      <c r="OP765" s="103"/>
      <c r="OQ765" s="103"/>
      <c r="OR765" s="103"/>
      <c r="OS765" s="103"/>
      <c r="OT765" s="103"/>
      <c r="OU765" s="103"/>
      <c r="OV765" s="103"/>
      <c r="OW765" s="103"/>
      <c r="OX765" s="103"/>
      <c r="OY765" s="103"/>
      <c r="OZ765" s="103"/>
      <c r="PA765" s="103"/>
      <c r="PB765" s="103"/>
      <c r="PC765" s="103"/>
      <c r="PD765" s="103"/>
      <c r="PE765" s="103"/>
      <c r="PF765" s="103"/>
      <c r="PG765" s="103"/>
      <c r="PH765" s="103"/>
      <c r="PI765" s="103"/>
      <c r="PJ765" s="103"/>
      <c r="PK765" s="103"/>
      <c r="PL765" s="103"/>
      <c r="PM765" s="103"/>
      <c r="PN765" s="103"/>
      <c r="PO765" s="103"/>
      <c r="PP765" s="103"/>
      <c r="PQ765" s="103"/>
      <c r="PR765" s="103"/>
      <c r="PS765" s="103"/>
      <c r="PT765" s="103"/>
      <c r="PU765" s="103"/>
      <c r="PV765" s="103"/>
      <c r="PW765" s="103"/>
      <c r="PX765" s="103"/>
      <c r="PY765" s="103"/>
      <c r="PZ765" s="103"/>
      <c r="QA765" s="103"/>
      <c r="QB765" s="103"/>
      <c r="QC765" s="103"/>
      <c r="QD765" s="103"/>
      <c r="QE765" s="103"/>
      <c r="QF765" s="103"/>
      <c r="QG765" s="103"/>
      <c r="QH765" s="103"/>
      <c r="QI765" s="103"/>
      <c r="QJ765" s="103"/>
      <c r="QK765" s="103"/>
      <c r="QL765" s="103"/>
      <c r="QM765" s="103"/>
      <c r="QN765" s="103"/>
      <c r="QO765" s="103"/>
      <c r="QP765" s="103"/>
      <c r="QQ765" s="103"/>
      <c r="QR765" s="103"/>
      <c r="QS765" s="103"/>
      <c r="QT765" s="103"/>
      <c r="QU765" s="103"/>
      <c r="QV765" s="103"/>
      <c r="QW765" s="103"/>
      <c r="QX765" s="103"/>
      <c r="QY765" s="103"/>
      <c r="QZ765" s="103"/>
      <c r="RA765" s="103"/>
      <c r="RB765" s="103"/>
      <c r="RC765" s="103"/>
      <c r="RD765" s="103"/>
      <c r="RE765" s="103"/>
      <c r="RF765" s="103"/>
      <c r="RG765" s="103"/>
      <c r="RH765" s="103"/>
      <c r="RI765" s="103"/>
      <c r="RJ765" s="103"/>
      <c r="RK765" s="103"/>
      <c r="RL765" s="103"/>
      <c r="RM765" s="103"/>
      <c r="RN765" s="103"/>
      <c r="RO765" s="103"/>
      <c r="RP765" s="103"/>
      <c r="RQ765" s="103"/>
      <c r="RR765" s="103"/>
      <c r="RS765" s="103"/>
      <c r="RT765" s="103"/>
      <c r="RU765" s="103"/>
      <c r="RV765" s="103"/>
      <c r="RW765" s="103"/>
      <c r="RX765" s="103"/>
      <c r="RY765" s="103"/>
      <c r="RZ765" s="103"/>
      <c r="SA765" s="103"/>
      <c r="SB765" s="103"/>
      <c r="SC765" s="103"/>
      <c r="SD765" s="103"/>
      <c r="SE765" s="103"/>
      <c r="SF765" s="103"/>
      <c r="SG765" s="103"/>
      <c r="SH765" s="103"/>
      <c r="SI765" s="103"/>
      <c r="SJ765" s="103"/>
      <c r="SK765" s="103"/>
      <c r="SL765" s="103"/>
      <c r="SM765" s="103"/>
      <c r="SN765" s="103"/>
      <c r="SO765" s="103"/>
      <c r="SP765" s="103"/>
      <c r="SQ765" s="103"/>
      <c r="SR765" s="103"/>
      <c r="SS765" s="103"/>
      <c r="ST765" s="103"/>
      <c r="SU765" s="103"/>
      <c r="SV765" s="103"/>
      <c r="SW765" s="103"/>
      <c r="SX765" s="103"/>
      <c r="SY765" s="103"/>
      <c r="SZ765" s="103"/>
      <c r="TA765" s="103"/>
      <c r="TB765" s="103"/>
      <c r="TC765" s="103"/>
      <c r="TD765" s="103"/>
      <c r="TE765" s="103"/>
      <c r="TF765" s="103"/>
      <c r="TG765" s="103"/>
      <c r="TH765" s="103"/>
      <c r="TI765" s="103"/>
      <c r="TJ765" s="103"/>
      <c r="TK765" s="103"/>
      <c r="TL765" s="103"/>
      <c r="TM765" s="103"/>
      <c r="TN765" s="103"/>
      <c r="TO765" s="103"/>
      <c r="TP765" s="103"/>
      <c r="TQ765" s="103"/>
      <c r="TR765" s="103"/>
      <c r="TS765" s="103"/>
      <c r="TT765" s="103"/>
      <c r="TU765" s="103"/>
      <c r="TV765" s="103"/>
      <c r="TW765" s="103"/>
      <c r="TX765" s="103"/>
      <c r="TY765" s="103"/>
      <c r="TZ765" s="103"/>
      <c r="UA765" s="103"/>
      <c r="UB765" s="103"/>
      <c r="UC765" s="103"/>
      <c r="UD765" s="103"/>
      <c r="UE765" s="103"/>
      <c r="UF765" s="103"/>
      <c r="UG765" s="103"/>
      <c r="UH765" s="103"/>
      <c r="UI765" s="103"/>
      <c r="UJ765" s="103"/>
      <c r="UK765" s="103"/>
      <c r="UL765" s="103"/>
      <c r="UM765" s="103"/>
      <c r="UN765" s="103"/>
      <c r="UO765" s="103"/>
      <c r="UP765" s="103"/>
      <c r="UQ765" s="103"/>
      <c r="UR765" s="103"/>
      <c r="US765" s="103"/>
      <c r="UT765" s="103"/>
      <c r="UU765" s="103"/>
      <c r="UV765" s="103"/>
      <c r="UW765" s="103"/>
      <c r="UX765" s="103"/>
      <c r="UY765" s="103"/>
      <c r="UZ765" s="103"/>
      <c r="VA765" s="103"/>
      <c r="VB765" s="103"/>
      <c r="VC765" s="103"/>
      <c r="VD765" s="103"/>
      <c r="VE765" s="103"/>
      <c r="VF765" s="103"/>
      <c r="VG765" s="103"/>
      <c r="VH765" s="103"/>
      <c r="VI765" s="103"/>
      <c r="VJ765" s="103"/>
      <c r="VK765" s="103"/>
      <c r="VL765" s="103"/>
      <c r="VM765" s="103"/>
      <c r="VN765" s="103"/>
      <c r="VO765" s="103"/>
      <c r="VP765" s="103"/>
      <c r="VQ765" s="103"/>
      <c r="VR765" s="103"/>
      <c r="VS765" s="103"/>
      <c r="VT765" s="103"/>
      <c r="VU765" s="103"/>
      <c r="VV765" s="103"/>
      <c r="VW765" s="103"/>
      <c r="VX765" s="103"/>
      <c r="VY765" s="103"/>
      <c r="VZ765" s="103"/>
      <c r="WA765" s="103"/>
      <c r="WB765" s="103"/>
      <c r="WC765" s="103"/>
      <c r="WD765" s="103"/>
      <c r="WE765" s="103"/>
      <c r="WF765" s="103"/>
      <c r="WG765" s="103"/>
      <c r="WH765" s="103"/>
      <c r="WI765" s="103"/>
      <c r="WJ765" s="103"/>
      <c r="WK765" s="103"/>
      <c r="WL765" s="103"/>
      <c r="WM765" s="103"/>
      <c r="WN765" s="103"/>
      <c r="WO765" s="103"/>
      <c r="WP765" s="103"/>
      <c r="WQ765" s="103"/>
      <c r="WR765" s="103"/>
      <c r="WS765" s="103"/>
      <c r="WT765" s="103"/>
      <c r="WU765" s="103"/>
      <c r="WV765" s="103"/>
      <c r="WW765" s="103"/>
      <c r="WX765" s="103"/>
      <c r="WY765" s="103"/>
      <c r="WZ765" s="103"/>
      <c r="XA765" s="103"/>
      <c r="XB765" s="103"/>
      <c r="XC765" s="103"/>
      <c r="XD765" s="103"/>
      <c r="XE765" s="103"/>
      <c r="XF765" s="103"/>
      <c r="XG765" s="103"/>
      <c r="XH765" s="103"/>
      <c r="XI765" s="103"/>
      <c r="XJ765" s="103"/>
      <c r="XK765" s="103"/>
      <c r="XL765" s="103"/>
      <c r="XM765" s="103"/>
      <c r="XN765" s="103"/>
      <c r="XO765" s="103"/>
      <c r="XP765" s="103"/>
      <c r="XQ765" s="103"/>
      <c r="XR765" s="103"/>
      <c r="XS765" s="103"/>
      <c r="XT765" s="103"/>
      <c r="XU765" s="103"/>
      <c r="XV765" s="103"/>
      <c r="XW765" s="103"/>
      <c r="XX765" s="103"/>
      <c r="XY765" s="103"/>
      <c r="XZ765" s="103"/>
      <c r="YA765" s="103"/>
      <c r="YB765" s="103"/>
      <c r="YC765" s="103"/>
      <c r="YD765" s="103"/>
      <c r="YE765" s="103"/>
      <c r="YF765" s="103"/>
      <c r="YG765" s="103"/>
      <c r="YH765" s="103"/>
      <c r="YI765" s="103"/>
      <c r="YJ765" s="103"/>
      <c r="YK765" s="103"/>
      <c r="YL765" s="103"/>
      <c r="YM765" s="103"/>
      <c r="YN765" s="103"/>
      <c r="YO765" s="103"/>
      <c r="YP765" s="103"/>
      <c r="YQ765" s="103"/>
      <c r="YR765" s="103"/>
      <c r="YS765" s="103"/>
      <c r="YT765" s="103"/>
      <c r="YU765" s="103"/>
      <c r="YV765" s="103"/>
      <c r="YW765" s="103"/>
      <c r="YX765" s="103"/>
      <c r="YY765" s="103"/>
      <c r="YZ765" s="103"/>
      <c r="ZA765" s="103"/>
      <c r="ZB765" s="103"/>
      <c r="ZC765" s="103"/>
      <c r="ZD765" s="103"/>
      <c r="ZE765" s="103"/>
      <c r="ZF765" s="103"/>
      <c r="ZG765" s="103"/>
      <c r="ZH765" s="103"/>
      <c r="ZI765" s="103"/>
      <c r="ZJ765" s="103"/>
      <c r="ZK765" s="103"/>
      <c r="ZL765" s="103"/>
      <c r="ZM765" s="103"/>
      <c r="ZN765" s="103"/>
      <c r="ZO765" s="103"/>
      <c r="ZP765" s="103"/>
      <c r="ZQ765" s="103"/>
      <c r="ZR765" s="103"/>
      <c r="ZS765" s="103"/>
      <c r="ZT765" s="103"/>
      <c r="ZU765" s="103"/>
      <c r="ZV765" s="103"/>
      <c r="ZW765" s="103"/>
      <c r="ZX765" s="103"/>
      <c r="ZY765" s="103"/>
      <c r="ZZ765" s="103"/>
      <c r="AAA765" s="103"/>
      <c r="AAB765" s="103"/>
      <c r="AAC765" s="103"/>
      <c r="AAD765" s="103"/>
      <c r="AAE765" s="103"/>
      <c r="AAF765" s="103"/>
      <c r="AAG765" s="103"/>
      <c r="AAH765" s="103"/>
      <c r="AAI765" s="103"/>
      <c r="AAJ765" s="103"/>
      <c r="AAK765" s="103"/>
      <c r="AAL765" s="103"/>
      <c r="AAM765" s="103"/>
      <c r="AAN765" s="103"/>
      <c r="AAO765" s="103"/>
      <c r="AAP765" s="103"/>
      <c r="AAQ765" s="103"/>
      <c r="AAR765" s="103"/>
      <c r="AAS765" s="103"/>
      <c r="AAT765" s="103"/>
      <c r="AAU765" s="103"/>
      <c r="AAV765" s="103"/>
      <c r="AAW765" s="103"/>
      <c r="AAX765" s="103"/>
      <c r="AAY765" s="103"/>
      <c r="AAZ765" s="103"/>
      <c r="ABA765" s="103"/>
      <c r="ABB765" s="103"/>
      <c r="ABC765" s="103"/>
      <c r="ABD765" s="103"/>
      <c r="ABE765" s="103"/>
      <c r="ABF765" s="103"/>
      <c r="ABG765" s="103"/>
      <c r="ABH765" s="103"/>
      <c r="ABI765" s="103"/>
      <c r="ABJ765" s="103"/>
      <c r="ABK765" s="103"/>
      <c r="ABL765" s="103"/>
      <c r="ABM765" s="103"/>
      <c r="ABN765" s="103"/>
      <c r="ABO765" s="103"/>
      <c r="ABP765" s="103"/>
      <c r="ABQ765" s="103"/>
      <c r="ABR765" s="103"/>
      <c r="ABS765" s="103"/>
      <c r="ABT765" s="103"/>
      <c r="ABU765" s="103"/>
      <c r="ABV765" s="103"/>
      <c r="ABW765" s="103"/>
      <c r="ABX765" s="103"/>
      <c r="ABY765" s="103"/>
      <c r="ABZ765" s="103"/>
      <c r="ACA765" s="103"/>
      <c r="ACB765" s="103"/>
      <c r="ACC765" s="103"/>
      <c r="ACD765" s="103"/>
      <c r="ACE765" s="103"/>
      <c r="ACF765" s="103"/>
      <c r="ACG765" s="103"/>
      <c r="ACH765" s="103"/>
      <c r="ACI765" s="103"/>
      <c r="ACJ765" s="103"/>
      <c r="ACK765" s="103"/>
      <c r="ACL765" s="103"/>
      <c r="ACM765" s="103"/>
      <c r="ACN765" s="103"/>
      <c r="ACO765" s="103"/>
      <c r="ACP765" s="103"/>
      <c r="ACQ765" s="103"/>
      <c r="ACR765" s="103"/>
      <c r="ACS765" s="103"/>
      <c r="ACT765" s="103"/>
      <c r="ACU765" s="103"/>
      <c r="ACV765" s="103"/>
      <c r="ACW765" s="103"/>
      <c r="ACX765" s="103"/>
      <c r="ACY765" s="103"/>
      <c r="ACZ765" s="103"/>
      <c r="ADA765" s="103"/>
      <c r="ADB765" s="103"/>
      <c r="ADC765" s="103"/>
      <c r="ADD765" s="103"/>
      <c r="ADE765" s="103"/>
      <c r="ADF765" s="103"/>
      <c r="ADG765" s="103"/>
      <c r="ADH765" s="103"/>
      <c r="ADI765" s="103"/>
      <c r="ADJ765" s="103"/>
      <c r="ADK765" s="103"/>
      <c r="ADL765" s="103"/>
      <c r="ADM765" s="103"/>
      <c r="ADN765" s="103"/>
      <c r="ADO765" s="103"/>
      <c r="ADP765" s="103"/>
      <c r="ADQ765" s="103"/>
      <c r="ADR765" s="103"/>
      <c r="ADS765" s="103"/>
      <c r="ADT765" s="103"/>
      <c r="ADU765" s="103"/>
      <c r="ADV765" s="103"/>
      <c r="ADW765" s="103"/>
      <c r="ADX765" s="103"/>
      <c r="ADY765" s="103"/>
      <c r="ADZ765" s="103"/>
      <c r="AEA765" s="103"/>
      <c r="AEB765" s="103"/>
      <c r="AEC765" s="103"/>
      <c r="AED765" s="103"/>
      <c r="AEE765" s="103"/>
      <c r="AEF765" s="103"/>
      <c r="AEG765" s="103"/>
      <c r="AEH765" s="103"/>
      <c r="AEI765" s="103"/>
      <c r="AEJ765" s="103"/>
      <c r="AEK765" s="103"/>
      <c r="AEL765" s="103"/>
      <c r="AEM765" s="103"/>
      <c r="AEN765" s="103"/>
      <c r="AEO765" s="103"/>
      <c r="AEP765" s="103"/>
      <c r="AEQ765" s="103"/>
      <c r="AER765" s="103"/>
      <c r="AES765" s="103"/>
      <c r="AET765" s="103"/>
      <c r="AEU765" s="103"/>
      <c r="AEV765" s="103"/>
      <c r="AEW765" s="103"/>
      <c r="AEX765" s="103"/>
      <c r="AEY765" s="103"/>
      <c r="AEZ765" s="103"/>
      <c r="AFA765" s="103"/>
      <c r="AFB765" s="103"/>
      <c r="AFC765" s="103"/>
      <c r="AFD765" s="103"/>
      <c r="AFE765" s="103"/>
      <c r="AFF765" s="103"/>
      <c r="AFG765" s="103"/>
      <c r="AFH765" s="103"/>
      <c r="AFI765" s="103"/>
      <c r="AFJ765" s="103"/>
      <c r="AFK765" s="103"/>
      <c r="AFL765" s="103"/>
      <c r="AFM765" s="103"/>
      <c r="AFN765" s="103"/>
      <c r="AFO765" s="103"/>
      <c r="AFP765" s="103"/>
      <c r="AFQ765" s="103"/>
      <c r="AFR765" s="103"/>
      <c r="AFS765" s="103"/>
      <c r="AFT765" s="103"/>
      <c r="AFU765" s="103"/>
      <c r="AFV765" s="103"/>
      <c r="AFW765" s="103"/>
      <c r="AFX765" s="103"/>
      <c r="AFY765" s="103"/>
      <c r="AFZ765" s="103"/>
      <c r="AGA765" s="103"/>
      <c r="AGB765" s="103"/>
      <c r="AGC765" s="103"/>
      <c r="AGD765" s="103"/>
      <c r="AGE765" s="103"/>
      <c r="AGF765" s="103"/>
      <c r="AGG765" s="103"/>
      <c r="AGH765" s="103"/>
      <c r="AGI765" s="103"/>
      <c r="AGJ765" s="103"/>
      <c r="AGK765" s="103"/>
      <c r="AGL765" s="103"/>
      <c r="AGM765" s="103"/>
      <c r="AGN765" s="103"/>
      <c r="AGO765" s="103"/>
      <c r="AGP765" s="103"/>
      <c r="AGQ765" s="103"/>
      <c r="AGR765" s="103"/>
      <c r="AGS765" s="103"/>
      <c r="AGT765" s="103"/>
      <c r="AGU765" s="103"/>
      <c r="AGV765" s="103"/>
      <c r="AGW765" s="103"/>
      <c r="AGX765" s="103"/>
      <c r="AGY765" s="103"/>
      <c r="AGZ765" s="103"/>
      <c r="AHA765" s="103"/>
      <c r="AHB765" s="103"/>
      <c r="AHC765" s="103"/>
      <c r="AHD765" s="103"/>
      <c r="AHE765" s="103"/>
      <c r="AHF765" s="103"/>
      <c r="AHG765" s="103"/>
      <c r="AHH765" s="103"/>
      <c r="AHI765" s="103"/>
      <c r="AHJ765" s="103"/>
      <c r="AHK765" s="103"/>
      <c r="AHL765" s="103"/>
      <c r="AHM765" s="103"/>
      <c r="AHN765" s="103"/>
      <c r="AHO765" s="103"/>
      <c r="AHP765" s="103"/>
      <c r="AHQ765" s="103"/>
      <c r="AHR765" s="103"/>
      <c r="AHS765" s="103"/>
      <c r="AHT765" s="103"/>
      <c r="AHU765" s="103"/>
      <c r="AHV765" s="103"/>
      <c r="AHW765" s="103"/>
      <c r="AHX765" s="103"/>
      <c r="AHY765" s="103"/>
      <c r="AHZ765" s="103"/>
      <c r="AIA765" s="103"/>
      <c r="AIB765" s="103"/>
      <c r="AIC765" s="103"/>
      <c r="AID765" s="103"/>
      <c r="AIE765" s="103"/>
      <c r="AIF765" s="103"/>
      <c r="AIG765" s="103"/>
      <c r="AIH765" s="103"/>
      <c r="AII765" s="103"/>
      <c r="AIJ765" s="103"/>
      <c r="AIK765" s="103"/>
      <c r="AIL765" s="103"/>
      <c r="AIM765" s="103"/>
      <c r="AIN765" s="103"/>
      <c r="AIO765" s="103"/>
      <c r="AIP765" s="103"/>
      <c r="AIQ765" s="103"/>
      <c r="AIR765" s="103"/>
      <c r="AIS765" s="103"/>
      <c r="AIT765" s="103"/>
      <c r="AIU765" s="103"/>
      <c r="AIV765" s="103"/>
      <c r="AIW765" s="103"/>
      <c r="AIX765" s="103"/>
      <c r="AIY765" s="103"/>
      <c r="AIZ765" s="103"/>
      <c r="AJA765" s="103"/>
      <c r="AJB765" s="103"/>
      <c r="AJC765" s="103"/>
      <c r="AJD765" s="103"/>
      <c r="AJE765" s="103"/>
      <c r="AJF765" s="103"/>
      <c r="AJG765" s="103"/>
      <c r="AJH765" s="103"/>
      <c r="AJI765" s="103"/>
      <c r="AJJ765" s="103"/>
      <c r="AJK765" s="103"/>
      <c r="AJL765" s="103"/>
      <c r="AJM765" s="103"/>
      <c r="AJN765" s="103"/>
      <c r="AJO765" s="103"/>
      <c r="AJP765" s="103"/>
      <c r="AJQ765" s="103"/>
      <c r="AJR765" s="103"/>
      <c r="AJS765" s="103"/>
      <c r="AJT765" s="103"/>
      <c r="AJU765" s="103"/>
      <c r="AJV765" s="103"/>
      <c r="AJW765" s="103"/>
      <c r="AJX765" s="103"/>
      <c r="AJY765" s="103"/>
      <c r="AJZ765" s="103"/>
      <c r="AKA765" s="103"/>
      <c r="AKB765" s="103"/>
      <c r="AKC765" s="103"/>
      <c r="AKD765" s="103"/>
      <c r="AKE765" s="103"/>
      <c r="AKF765" s="103"/>
      <c r="AKG765" s="103"/>
      <c r="AKH765" s="103"/>
      <c r="AKI765" s="103"/>
      <c r="AKJ765" s="103"/>
      <c r="AKK765" s="103"/>
      <c r="AKL765" s="103"/>
      <c r="AKM765" s="103"/>
      <c r="AKN765" s="103"/>
      <c r="AKO765" s="103"/>
      <c r="AKP765" s="103"/>
      <c r="AKQ765" s="103"/>
      <c r="AKR765" s="103"/>
      <c r="AKS765" s="103"/>
      <c r="AKT765" s="103"/>
      <c r="AKU765" s="103"/>
      <c r="AKV765" s="103"/>
      <c r="AKW765" s="103"/>
      <c r="AKX765" s="103"/>
      <c r="AKY765" s="103"/>
      <c r="AKZ765" s="103"/>
      <c r="ALA765" s="103"/>
      <c r="ALB765" s="103"/>
      <c r="ALC765" s="103"/>
      <c r="ALD765" s="103"/>
      <c r="ALE765" s="103"/>
      <c r="ALF765" s="103"/>
      <c r="ALG765" s="103"/>
      <c r="ALH765" s="103"/>
      <c r="ALI765" s="103"/>
      <c r="ALJ765" s="103"/>
      <c r="ALK765" s="103"/>
      <c r="ALL765" s="103"/>
      <c r="ALM765" s="103"/>
      <c r="ALN765" s="103"/>
      <c r="ALO765" s="103"/>
      <c r="ALP765" s="103"/>
      <c r="ALQ765" s="103"/>
      <c r="ALR765" s="103"/>
      <c r="ALS765" s="103"/>
    </row>
    <row r="766" spans="1:1025">
      <c r="A766" s="103"/>
      <c r="B766" s="89"/>
      <c r="C766" s="37" t="s">
        <v>137</v>
      </c>
      <c r="D766" s="37">
        <v>953</v>
      </c>
      <c r="E766" s="130" t="s">
        <v>37</v>
      </c>
      <c r="F766" s="130" t="s">
        <v>21</v>
      </c>
      <c r="G766" s="82">
        <v>5410069140</v>
      </c>
      <c r="H766" s="86">
        <v>300</v>
      </c>
      <c r="I766" s="90">
        <f t="shared" si="292"/>
        <v>204700</v>
      </c>
      <c r="J766" s="90">
        <v>408000</v>
      </c>
      <c r="K766" s="77">
        <v>-203300</v>
      </c>
      <c r="L766" s="77"/>
      <c r="M766" s="77"/>
      <c r="N766" s="77"/>
      <c r="O766" s="90"/>
      <c r="P766" s="77"/>
      <c r="Q766" s="77"/>
      <c r="R766" s="77"/>
      <c r="S766" s="77"/>
      <c r="T766" s="77"/>
      <c r="U766" s="133"/>
      <c r="II766" s="103"/>
      <c r="IJ766" s="103"/>
      <c r="IK766" s="103"/>
      <c r="IL766" s="103"/>
      <c r="IM766" s="103"/>
      <c r="IN766" s="103"/>
      <c r="IO766" s="103"/>
      <c r="IP766" s="103"/>
      <c r="IQ766" s="103"/>
      <c r="IR766" s="103"/>
      <c r="IS766" s="103"/>
      <c r="IT766" s="103"/>
      <c r="IU766" s="103"/>
      <c r="IV766" s="103"/>
      <c r="IW766" s="103"/>
      <c r="IX766" s="103"/>
      <c r="IY766" s="103"/>
      <c r="IZ766" s="103"/>
      <c r="JA766" s="103"/>
      <c r="JB766" s="103"/>
      <c r="JC766" s="103"/>
      <c r="JD766" s="103"/>
      <c r="JE766" s="103"/>
      <c r="JF766" s="103"/>
      <c r="JG766" s="103"/>
      <c r="JH766" s="103"/>
      <c r="JI766" s="103"/>
      <c r="JJ766" s="103"/>
      <c r="JK766" s="103"/>
      <c r="JL766" s="103"/>
      <c r="JM766" s="103"/>
      <c r="JN766" s="103"/>
      <c r="JO766" s="103"/>
      <c r="JP766" s="103"/>
      <c r="JQ766" s="103"/>
      <c r="JR766" s="103"/>
      <c r="JS766" s="103"/>
      <c r="JT766" s="103"/>
      <c r="JU766" s="103"/>
      <c r="JV766" s="103"/>
      <c r="JW766" s="103"/>
      <c r="JX766" s="103"/>
      <c r="JY766" s="103"/>
      <c r="JZ766" s="103"/>
      <c r="KA766" s="103"/>
      <c r="KB766" s="103"/>
      <c r="KC766" s="103"/>
      <c r="KD766" s="103"/>
      <c r="KE766" s="103"/>
      <c r="KF766" s="103"/>
      <c r="KG766" s="103"/>
      <c r="KH766" s="103"/>
      <c r="KI766" s="103"/>
      <c r="KJ766" s="103"/>
      <c r="KK766" s="103"/>
      <c r="KL766" s="103"/>
      <c r="KM766" s="103"/>
      <c r="KN766" s="103"/>
      <c r="KO766" s="103"/>
      <c r="KP766" s="103"/>
      <c r="KQ766" s="103"/>
      <c r="KR766" s="103"/>
      <c r="KS766" s="103"/>
      <c r="KT766" s="103"/>
      <c r="KU766" s="103"/>
      <c r="KV766" s="103"/>
      <c r="KW766" s="103"/>
      <c r="KX766" s="103"/>
      <c r="KY766" s="103"/>
      <c r="KZ766" s="103"/>
      <c r="LA766" s="103"/>
      <c r="LB766" s="103"/>
      <c r="LC766" s="103"/>
      <c r="LD766" s="103"/>
      <c r="LE766" s="103"/>
      <c r="LF766" s="103"/>
      <c r="LG766" s="103"/>
      <c r="LH766" s="103"/>
      <c r="LI766" s="103"/>
      <c r="LJ766" s="103"/>
      <c r="LK766" s="103"/>
      <c r="LL766" s="103"/>
      <c r="LM766" s="103"/>
      <c r="LN766" s="103"/>
      <c r="LO766" s="103"/>
      <c r="LP766" s="103"/>
      <c r="LQ766" s="103"/>
      <c r="LR766" s="103"/>
      <c r="LS766" s="103"/>
      <c r="LT766" s="103"/>
      <c r="LU766" s="103"/>
      <c r="LV766" s="103"/>
      <c r="LW766" s="103"/>
      <c r="LX766" s="103"/>
      <c r="LY766" s="103"/>
      <c r="LZ766" s="103"/>
      <c r="MA766" s="103"/>
      <c r="MB766" s="103"/>
      <c r="MC766" s="103"/>
      <c r="MD766" s="103"/>
      <c r="ME766" s="103"/>
      <c r="MF766" s="103"/>
      <c r="MG766" s="103"/>
      <c r="MH766" s="103"/>
      <c r="MI766" s="103"/>
      <c r="MJ766" s="103"/>
      <c r="MK766" s="103"/>
      <c r="ML766" s="103"/>
      <c r="MM766" s="103"/>
      <c r="MN766" s="103"/>
      <c r="MO766" s="103"/>
      <c r="MP766" s="103"/>
      <c r="MQ766" s="103"/>
      <c r="MR766" s="103"/>
      <c r="MS766" s="103"/>
      <c r="MT766" s="103"/>
      <c r="MU766" s="103"/>
      <c r="MV766" s="103"/>
      <c r="MW766" s="103"/>
      <c r="MX766" s="103"/>
      <c r="MY766" s="103"/>
      <c r="MZ766" s="103"/>
      <c r="NA766" s="103"/>
      <c r="NB766" s="103"/>
      <c r="NC766" s="103"/>
      <c r="ND766" s="103"/>
      <c r="NE766" s="103"/>
      <c r="NF766" s="103"/>
      <c r="NG766" s="103"/>
      <c r="NH766" s="103"/>
      <c r="NI766" s="103"/>
      <c r="NJ766" s="103"/>
      <c r="NK766" s="103"/>
      <c r="NL766" s="103"/>
      <c r="NM766" s="103"/>
      <c r="NN766" s="103"/>
      <c r="NO766" s="103"/>
      <c r="NP766" s="103"/>
      <c r="NQ766" s="103"/>
      <c r="NR766" s="103"/>
      <c r="NS766" s="103"/>
      <c r="NT766" s="103"/>
      <c r="NU766" s="103"/>
      <c r="NV766" s="103"/>
      <c r="NW766" s="103"/>
      <c r="NX766" s="103"/>
      <c r="NY766" s="103"/>
      <c r="NZ766" s="103"/>
      <c r="OA766" s="103"/>
      <c r="OB766" s="103"/>
      <c r="OC766" s="103"/>
      <c r="OD766" s="103"/>
      <c r="OE766" s="103"/>
      <c r="OF766" s="103"/>
      <c r="OG766" s="103"/>
      <c r="OH766" s="103"/>
      <c r="OI766" s="103"/>
      <c r="OJ766" s="103"/>
      <c r="OK766" s="103"/>
      <c r="OL766" s="103"/>
      <c r="OM766" s="103"/>
      <c r="ON766" s="103"/>
      <c r="OO766" s="103"/>
      <c r="OP766" s="103"/>
      <c r="OQ766" s="103"/>
      <c r="OR766" s="103"/>
      <c r="OS766" s="103"/>
      <c r="OT766" s="103"/>
      <c r="OU766" s="103"/>
      <c r="OV766" s="103"/>
      <c r="OW766" s="103"/>
      <c r="OX766" s="103"/>
      <c r="OY766" s="103"/>
      <c r="OZ766" s="103"/>
      <c r="PA766" s="103"/>
      <c r="PB766" s="103"/>
      <c r="PC766" s="103"/>
      <c r="PD766" s="103"/>
      <c r="PE766" s="103"/>
      <c r="PF766" s="103"/>
      <c r="PG766" s="103"/>
      <c r="PH766" s="103"/>
      <c r="PI766" s="103"/>
      <c r="PJ766" s="103"/>
      <c r="PK766" s="103"/>
      <c r="PL766" s="103"/>
      <c r="PM766" s="103"/>
      <c r="PN766" s="103"/>
      <c r="PO766" s="103"/>
      <c r="PP766" s="103"/>
      <c r="PQ766" s="103"/>
      <c r="PR766" s="103"/>
      <c r="PS766" s="103"/>
      <c r="PT766" s="103"/>
      <c r="PU766" s="103"/>
      <c r="PV766" s="103"/>
      <c r="PW766" s="103"/>
      <c r="PX766" s="103"/>
      <c r="PY766" s="103"/>
      <c r="PZ766" s="103"/>
      <c r="QA766" s="103"/>
      <c r="QB766" s="103"/>
      <c r="QC766" s="103"/>
      <c r="QD766" s="103"/>
      <c r="QE766" s="103"/>
      <c r="QF766" s="103"/>
      <c r="QG766" s="103"/>
      <c r="QH766" s="103"/>
      <c r="QI766" s="103"/>
      <c r="QJ766" s="103"/>
      <c r="QK766" s="103"/>
      <c r="QL766" s="103"/>
      <c r="QM766" s="103"/>
      <c r="QN766" s="103"/>
      <c r="QO766" s="103"/>
      <c r="QP766" s="103"/>
      <c r="QQ766" s="103"/>
      <c r="QR766" s="103"/>
      <c r="QS766" s="103"/>
      <c r="QT766" s="103"/>
      <c r="QU766" s="103"/>
      <c r="QV766" s="103"/>
      <c r="QW766" s="103"/>
      <c r="QX766" s="103"/>
      <c r="QY766" s="103"/>
      <c r="QZ766" s="103"/>
      <c r="RA766" s="103"/>
      <c r="RB766" s="103"/>
      <c r="RC766" s="103"/>
      <c r="RD766" s="103"/>
      <c r="RE766" s="103"/>
      <c r="RF766" s="103"/>
      <c r="RG766" s="103"/>
      <c r="RH766" s="103"/>
      <c r="RI766" s="103"/>
      <c r="RJ766" s="103"/>
      <c r="RK766" s="103"/>
      <c r="RL766" s="103"/>
      <c r="RM766" s="103"/>
      <c r="RN766" s="103"/>
      <c r="RO766" s="103"/>
      <c r="RP766" s="103"/>
      <c r="RQ766" s="103"/>
      <c r="RR766" s="103"/>
      <c r="RS766" s="103"/>
      <c r="RT766" s="103"/>
      <c r="RU766" s="103"/>
      <c r="RV766" s="103"/>
      <c r="RW766" s="103"/>
      <c r="RX766" s="103"/>
      <c r="RY766" s="103"/>
      <c r="RZ766" s="103"/>
      <c r="SA766" s="103"/>
      <c r="SB766" s="103"/>
      <c r="SC766" s="103"/>
      <c r="SD766" s="103"/>
      <c r="SE766" s="103"/>
      <c r="SF766" s="103"/>
      <c r="SG766" s="103"/>
      <c r="SH766" s="103"/>
      <c r="SI766" s="103"/>
      <c r="SJ766" s="103"/>
      <c r="SK766" s="103"/>
      <c r="SL766" s="103"/>
      <c r="SM766" s="103"/>
      <c r="SN766" s="103"/>
      <c r="SO766" s="103"/>
      <c r="SP766" s="103"/>
      <c r="SQ766" s="103"/>
      <c r="SR766" s="103"/>
      <c r="SS766" s="103"/>
      <c r="ST766" s="103"/>
      <c r="SU766" s="103"/>
      <c r="SV766" s="103"/>
      <c r="SW766" s="103"/>
      <c r="SX766" s="103"/>
      <c r="SY766" s="103"/>
      <c r="SZ766" s="103"/>
      <c r="TA766" s="103"/>
      <c r="TB766" s="103"/>
      <c r="TC766" s="103"/>
      <c r="TD766" s="103"/>
      <c r="TE766" s="103"/>
      <c r="TF766" s="103"/>
      <c r="TG766" s="103"/>
      <c r="TH766" s="103"/>
      <c r="TI766" s="103"/>
      <c r="TJ766" s="103"/>
      <c r="TK766" s="103"/>
      <c r="TL766" s="103"/>
      <c r="TM766" s="103"/>
      <c r="TN766" s="103"/>
      <c r="TO766" s="103"/>
      <c r="TP766" s="103"/>
      <c r="TQ766" s="103"/>
      <c r="TR766" s="103"/>
      <c r="TS766" s="103"/>
      <c r="TT766" s="103"/>
      <c r="TU766" s="103"/>
      <c r="TV766" s="103"/>
      <c r="TW766" s="103"/>
      <c r="TX766" s="103"/>
      <c r="TY766" s="103"/>
      <c r="TZ766" s="103"/>
      <c r="UA766" s="103"/>
      <c r="UB766" s="103"/>
      <c r="UC766" s="103"/>
      <c r="UD766" s="103"/>
      <c r="UE766" s="103"/>
      <c r="UF766" s="103"/>
      <c r="UG766" s="103"/>
      <c r="UH766" s="103"/>
      <c r="UI766" s="103"/>
      <c r="UJ766" s="103"/>
      <c r="UK766" s="103"/>
      <c r="UL766" s="103"/>
      <c r="UM766" s="103"/>
      <c r="UN766" s="103"/>
      <c r="UO766" s="103"/>
      <c r="UP766" s="103"/>
      <c r="UQ766" s="103"/>
      <c r="UR766" s="103"/>
      <c r="US766" s="103"/>
      <c r="UT766" s="103"/>
      <c r="UU766" s="103"/>
      <c r="UV766" s="103"/>
      <c r="UW766" s="103"/>
      <c r="UX766" s="103"/>
      <c r="UY766" s="103"/>
      <c r="UZ766" s="103"/>
      <c r="VA766" s="103"/>
      <c r="VB766" s="103"/>
      <c r="VC766" s="103"/>
      <c r="VD766" s="103"/>
      <c r="VE766" s="103"/>
      <c r="VF766" s="103"/>
      <c r="VG766" s="103"/>
      <c r="VH766" s="103"/>
      <c r="VI766" s="103"/>
      <c r="VJ766" s="103"/>
      <c r="VK766" s="103"/>
      <c r="VL766" s="103"/>
      <c r="VM766" s="103"/>
      <c r="VN766" s="103"/>
      <c r="VO766" s="103"/>
      <c r="VP766" s="103"/>
      <c r="VQ766" s="103"/>
      <c r="VR766" s="103"/>
      <c r="VS766" s="103"/>
      <c r="VT766" s="103"/>
      <c r="VU766" s="103"/>
      <c r="VV766" s="103"/>
      <c r="VW766" s="103"/>
      <c r="VX766" s="103"/>
      <c r="VY766" s="103"/>
      <c r="VZ766" s="103"/>
      <c r="WA766" s="103"/>
      <c r="WB766" s="103"/>
      <c r="WC766" s="103"/>
      <c r="WD766" s="103"/>
      <c r="WE766" s="103"/>
      <c r="WF766" s="103"/>
      <c r="WG766" s="103"/>
      <c r="WH766" s="103"/>
      <c r="WI766" s="103"/>
      <c r="WJ766" s="103"/>
      <c r="WK766" s="103"/>
      <c r="WL766" s="103"/>
      <c r="WM766" s="103"/>
      <c r="WN766" s="103"/>
      <c r="WO766" s="103"/>
      <c r="WP766" s="103"/>
      <c r="WQ766" s="103"/>
      <c r="WR766" s="103"/>
      <c r="WS766" s="103"/>
      <c r="WT766" s="103"/>
      <c r="WU766" s="103"/>
      <c r="WV766" s="103"/>
      <c r="WW766" s="103"/>
      <c r="WX766" s="103"/>
      <c r="WY766" s="103"/>
      <c r="WZ766" s="103"/>
      <c r="XA766" s="103"/>
      <c r="XB766" s="103"/>
      <c r="XC766" s="103"/>
      <c r="XD766" s="103"/>
      <c r="XE766" s="103"/>
      <c r="XF766" s="103"/>
      <c r="XG766" s="103"/>
      <c r="XH766" s="103"/>
      <c r="XI766" s="103"/>
      <c r="XJ766" s="103"/>
      <c r="XK766" s="103"/>
      <c r="XL766" s="103"/>
      <c r="XM766" s="103"/>
      <c r="XN766" s="103"/>
      <c r="XO766" s="103"/>
      <c r="XP766" s="103"/>
      <c r="XQ766" s="103"/>
      <c r="XR766" s="103"/>
      <c r="XS766" s="103"/>
      <c r="XT766" s="103"/>
      <c r="XU766" s="103"/>
      <c r="XV766" s="103"/>
      <c r="XW766" s="103"/>
      <c r="XX766" s="103"/>
      <c r="XY766" s="103"/>
      <c r="XZ766" s="103"/>
      <c r="YA766" s="103"/>
      <c r="YB766" s="103"/>
      <c r="YC766" s="103"/>
      <c r="YD766" s="103"/>
      <c r="YE766" s="103"/>
      <c r="YF766" s="103"/>
      <c r="YG766" s="103"/>
      <c r="YH766" s="103"/>
      <c r="YI766" s="103"/>
      <c r="YJ766" s="103"/>
      <c r="YK766" s="103"/>
      <c r="YL766" s="103"/>
      <c r="YM766" s="103"/>
      <c r="YN766" s="103"/>
      <c r="YO766" s="103"/>
      <c r="YP766" s="103"/>
      <c r="YQ766" s="103"/>
      <c r="YR766" s="103"/>
      <c r="YS766" s="103"/>
      <c r="YT766" s="103"/>
      <c r="YU766" s="103"/>
      <c r="YV766" s="103"/>
      <c r="YW766" s="103"/>
      <c r="YX766" s="103"/>
      <c r="YY766" s="103"/>
      <c r="YZ766" s="103"/>
      <c r="ZA766" s="103"/>
      <c r="ZB766" s="103"/>
      <c r="ZC766" s="103"/>
      <c r="ZD766" s="103"/>
      <c r="ZE766" s="103"/>
      <c r="ZF766" s="103"/>
      <c r="ZG766" s="103"/>
      <c r="ZH766" s="103"/>
      <c r="ZI766" s="103"/>
      <c r="ZJ766" s="103"/>
      <c r="ZK766" s="103"/>
      <c r="ZL766" s="103"/>
      <c r="ZM766" s="103"/>
      <c r="ZN766" s="103"/>
      <c r="ZO766" s="103"/>
      <c r="ZP766" s="103"/>
      <c r="ZQ766" s="103"/>
      <c r="ZR766" s="103"/>
      <c r="ZS766" s="103"/>
      <c r="ZT766" s="103"/>
      <c r="ZU766" s="103"/>
      <c r="ZV766" s="103"/>
      <c r="ZW766" s="103"/>
      <c r="ZX766" s="103"/>
      <c r="ZY766" s="103"/>
      <c r="ZZ766" s="103"/>
      <c r="AAA766" s="103"/>
      <c r="AAB766" s="103"/>
      <c r="AAC766" s="103"/>
      <c r="AAD766" s="103"/>
      <c r="AAE766" s="103"/>
      <c r="AAF766" s="103"/>
      <c r="AAG766" s="103"/>
      <c r="AAH766" s="103"/>
      <c r="AAI766" s="103"/>
      <c r="AAJ766" s="103"/>
      <c r="AAK766" s="103"/>
      <c r="AAL766" s="103"/>
      <c r="AAM766" s="103"/>
      <c r="AAN766" s="103"/>
      <c r="AAO766" s="103"/>
      <c r="AAP766" s="103"/>
      <c r="AAQ766" s="103"/>
      <c r="AAR766" s="103"/>
      <c r="AAS766" s="103"/>
      <c r="AAT766" s="103"/>
      <c r="AAU766" s="103"/>
      <c r="AAV766" s="103"/>
      <c r="AAW766" s="103"/>
      <c r="AAX766" s="103"/>
      <c r="AAY766" s="103"/>
      <c r="AAZ766" s="103"/>
      <c r="ABA766" s="103"/>
      <c r="ABB766" s="103"/>
      <c r="ABC766" s="103"/>
      <c r="ABD766" s="103"/>
      <c r="ABE766" s="103"/>
      <c r="ABF766" s="103"/>
      <c r="ABG766" s="103"/>
      <c r="ABH766" s="103"/>
      <c r="ABI766" s="103"/>
      <c r="ABJ766" s="103"/>
      <c r="ABK766" s="103"/>
      <c r="ABL766" s="103"/>
      <c r="ABM766" s="103"/>
      <c r="ABN766" s="103"/>
      <c r="ABO766" s="103"/>
      <c r="ABP766" s="103"/>
      <c r="ABQ766" s="103"/>
      <c r="ABR766" s="103"/>
      <c r="ABS766" s="103"/>
      <c r="ABT766" s="103"/>
      <c r="ABU766" s="103"/>
      <c r="ABV766" s="103"/>
      <c r="ABW766" s="103"/>
      <c r="ABX766" s="103"/>
      <c r="ABY766" s="103"/>
      <c r="ABZ766" s="103"/>
      <c r="ACA766" s="103"/>
      <c r="ACB766" s="103"/>
      <c r="ACC766" s="103"/>
      <c r="ACD766" s="103"/>
      <c r="ACE766" s="103"/>
      <c r="ACF766" s="103"/>
      <c r="ACG766" s="103"/>
      <c r="ACH766" s="103"/>
      <c r="ACI766" s="103"/>
      <c r="ACJ766" s="103"/>
      <c r="ACK766" s="103"/>
      <c r="ACL766" s="103"/>
      <c r="ACM766" s="103"/>
      <c r="ACN766" s="103"/>
      <c r="ACO766" s="103"/>
      <c r="ACP766" s="103"/>
      <c r="ACQ766" s="103"/>
      <c r="ACR766" s="103"/>
      <c r="ACS766" s="103"/>
      <c r="ACT766" s="103"/>
      <c r="ACU766" s="103"/>
      <c r="ACV766" s="103"/>
      <c r="ACW766" s="103"/>
      <c r="ACX766" s="103"/>
      <c r="ACY766" s="103"/>
      <c r="ACZ766" s="103"/>
      <c r="ADA766" s="103"/>
      <c r="ADB766" s="103"/>
      <c r="ADC766" s="103"/>
      <c r="ADD766" s="103"/>
      <c r="ADE766" s="103"/>
      <c r="ADF766" s="103"/>
      <c r="ADG766" s="103"/>
      <c r="ADH766" s="103"/>
      <c r="ADI766" s="103"/>
      <c r="ADJ766" s="103"/>
      <c r="ADK766" s="103"/>
      <c r="ADL766" s="103"/>
      <c r="ADM766" s="103"/>
      <c r="ADN766" s="103"/>
      <c r="ADO766" s="103"/>
      <c r="ADP766" s="103"/>
      <c r="ADQ766" s="103"/>
      <c r="ADR766" s="103"/>
      <c r="ADS766" s="103"/>
      <c r="ADT766" s="103"/>
      <c r="ADU766" s="103"/>
      <c r="ADV766" s="103"/>
      <c r="ADW766" s="103"/>
      <c r="ADX766" s="103"/>
      <c r="ADY766" s="103"/>
      <c r="ADZ766" s="103"/>
      <c r="AEA766" s="103"/>
      <c r="AEB766" s="103"/>
      <c r="AEC766" s="103"/>
      <c r="AED766" s="103"/>
      <c r="AEE766" s="103"/>
      <c r="AEF766" s="103"/>
      <c r="AEG766" s="103"/>
      <c r="AEH766" s="103"/>
      <c r="AEI766" s="103"/>
      <c r="AEJ766" s="103"/>
      <c r="AEK766" s="103"/>
      <c r="AEL766" s="103"/>
      <c r="AEM766" s="103"/>
      <c r="AEN766" s="103"/>
      <c r="AEO766" s="103"/>
      <c r="AEP766" s="103"/>
      <c r="AEQ766" s="103"/>
      <c r="AER766" s="103"/>
      <c r="AES766" s="103"/>
      <c r="AET766" s="103"/>
      <c r="AEU766" s="103"/>
      <c r="AEV766" s="103"/>
      <c r="AEW766" s="103"/>
      <c r="AEX766" s="103"/>
      <c r="AEY766" s="103"/>
      <c r="AEZ766" s="103"/>
      <c r="AFA766" s="103"/>
      <c r="AFB766" s="103"/>
      <c r="AFC766" s="103"/>
      <c r="AFD766" s="103"/>
      <c r="AFE766" s="103"/>
      <c r="AFF766" s="103"/>
      <c r="AFG766" s="103"/>
      <c r="AFH766" s="103"/>
      <c r="AFI766" s="103"/>
      <c r="AFJ766" s="103"/>
      <c r="AFK766" s="103"/>
      <c r="AFL766" s="103"/>
      <c r="AFM766" s="103"/>
      <c r="AFN766" s="103"/>
      <c r="AFO766" s="103"/>
      <c r="AFP766" s="103"/>
      <c r="AFQ766" s="103"/>
      <c r="AFR766" s="103"/>
      <c r="AFS766" s="103"/>
      <c r="AFT766" s="103"/>
      <c r="AFU766" s="103"/>
      <c r="AFV766" s="103"/>
      <c r="AFW766" s="103"/>
      <c r="AFX766" s="103"/>
      <c r="AFY766" s="103"/>
      <c r="AFZ766" s="103"/>
      <c r="AGA766" s="103"/>
      <c r="AGB766" s="103"/>
      <c r="AGC766" s="103"/>
      <c r="AGD766" s="103"/>
      <c r="AGE766" s="103"/>
      <c r="AGF766" s="103"/>
      <c r="AGG766" s="103"/>
      <c r="AGH766" s="103"/>
      <c r="AGI766" s="103"/>
      <c r="AGJ766" s="103"/>
      <c r="AGK766" s="103"/>
      <c r="AGL766" s="103"/>
      <c r="AGM766" s="103"/>
      <c r="AGN766" s="103"/>
      <c r="AGO766" s="103"/>
      <c r="AGP766" s="103"/>
      <c r="AGQ766" s="103"/>
      <c r="AGR766" s="103"/>
      <c r="AGS766" s="103"/>
      <c r="AGT766" s="103"/>
      <c r="AGU766" s="103"/>
      <c r="AGV766" s="103"/>
      <c r="AGW766" s="103"/>
      <c r="AGX766" s="103"/>
      <c r="AGY766" s="103"/>
      <c r="AGZ766" s="103"/>
      <c r="AHA766" s="103"/>
      <c r="AHB766" s="103"/>
      <c r="AHC766" s="103"/>
      <c r="AHD766" s="103"/>
      <c r="AHE766" s="103"/>
      <c r="AHF766" s="103"/>
      <c r="AHG766" s="103"/>
      <c r="AHH766" s="103"/>
      <c r="AHI766" s="103"/>
      <c r="AHJ766" s="103"/>
      <c r="AHK766" s="103"/>
      <c r="AHL766" s="103"/>
      <c r="AHM766" s="103"/>
      <c r="AHN766" s="103"/>
      <c r="AHO766" s="103"/>
      <c r="AHP766" s="103"/>
      <c r="AHQ766" s="103"/>
      <c r="AHR766" s="103"/>
      <c r="AHS766" s="103"/>
      <c r="AHT766" s="103"/>
      <c r="AHU766" s="103"/>
      <c r="AHV766" s="103"/>
      <c r="AHW766" s="103"/>
      <c r="AHX766" s="103"/>
      <c r="AHY766" s="103"/>
      <c r="AHZ766" s="103"/>
      <c r="AIA766" s="103"/>
      <c r="AIB766" s="103"/>
      <c r="AIC766" s="103"/>
      <c r="AID766" s="103"/>
      <c r="AIE766" s="103"/>
      <c r="AIF766" s="103"/>
      <c r="AIG766" s="103"/>
      <c r="AIH766" s="103"/>
      <c r="AII766" s="103"/>
      <c r="AIJ766" s="103"/>
      <c r="AIK766" s="103"/>
      <c r="AIL766" s="103"/>
      <c r="AIM766" s="103"/>
      <c r="AIN766" s="103"/>
      <c r="AIO766" s="103"/>
      <c r="AIP766" s="103"/>
      <c r="AIQ766" s="103"/>
      <c r="AIR766" s="103"/>
      <c r="AIS766" s="103"/>
      <c r="AIT766" s="103"/>
      <c r="AIU766" s="103"/>
      <c r="AIV766" s="103"/>
      <c r="AIW766" s="103"/>
      <c r="AIX766" s="103"/>
      <c r="AIY766" s="103"/>
      <c r="AIZ766" s="103"/>
      <c r="AJA766" s="103"/>
      <c r="AJB766" s="103"/>
      <c r="AJC766" s="103"/>
      <c r="AJD766" s="103"/>
      <c r="AJE766" s="103"/>
      <c r="AJF766" s="103"/>
      <c r="AJG766" s="103"/>
      <c r="AJH766" s="103"/>
      <c r="AJI766" s="103"/>
      <c r="AJJ766" s="103"/>
      <c r="AJK766" s="103"/>
      <c r="AJL766" s="103"/>
      <c r="AJM766" s="103"/>
      <c r="AJN766" s="103"/>
      <c r="AJO766" s="103"/>
      <c r="AJP766" s="103"/>
      <c r="AJQ766" s="103"/>
      <c r="AJR766" s="103"/>
      <c r="AJS766" s="103"/>
      <c r="AJT766" s="103"/>
      <c r="AJU766" s="103"/>
      <c r="AJV766" s="103"/>
      <c r="AJW766" s="103"/>
      <c r="AJX766" s="103"/>
      <c r="AJY766" s="103"/>
      <c r="AJZ766" s="103"/>
      <c r="AKA766" s="103"/>
      <c r="AKB766" s="103"/>
      <c r="AKC766" s="103"/>
      <c r="AKD766" s="103"/>
      <c r="AKE766" s="103"/>
      <c r="AKF766" s="103"/>
      <c r="AKG766" s="103"/>
      <c r="AKH766" s="103"/>
      <c r="AKI766" s="103"/>
      <c r="AKJ766" s="103"/>
      <c r="AKK766" s="103"/>
      <c r="AKL766" s="103"/>
      <c r="AKM766" s="103"/>
      <c r="AKN766" s="103"/>
      <c r="AKO766" s="103"/>
      <c r="AKP766" s="103"/>
      <c r="AKQ766" s="103"/>
      <c r="AKR766" s="103"/>
      <c r="AKS766" s="103"/>
      <c r="AKT766" s="103"/>
      <c r="AKU766" s="103"/>
      <c r="AKV766" s="103"/>
      <c r="AKW766" s="103"/>
      <c r="AKX766" s="103"/>
      <c r="AKY766" s="103"/>
      <c r="AKZ766" s="103"/>
      <c r="ALA766" s="103"/>
      <c r="ALB766" s="103"/>
      <c r="ALC766" s="103"/>
      <c r="ALD766" s="103"/>
      <c r="ALE766" s="103"/>
      <c r="ALF766" s="103"/>
      <c r="ALG766" s="103"/>
      <c r="ALH766" s="103"/>
      <c r="ALI766" s="103"/>
      <c r="ALJ766" s="103"/>
      <c r="ALK766" s="103"/>
      <c r="ALL766" s="103"/>
      <c r="ALM766" s="103"/>
      <c r="ALN766" s="103"/>
      <c r="ALO766" s="103"/>
      <c r="ALP766" s="103"/>
      <c r="ALQ766" s="103"/>
      <c r="ALR766" s="103"/>
      <c r="ALS766" s="103"/>
    </row>
    <row r="767" spans="1:1025">
      <c r="A767" s="103"/>
      <c r="B767" s="83"/>
      <c r="C767" s="37" t="s">
        <v>71</v>
      </c>
      <c r="D767" s="37">
        <v>953</v>
      </c>
      <c r="E767" s="130" t="s">
        <v>37</v>
      </c>
      <c r="F767" s="130" t="s">
        <v>25</v>
      </c>
      <c r="G767" s="82"/>
      <c r="H767" s="83"/>
      <c r="I767" s="90">
        <f t="shared" si="292"/>
        <v>14329800</v>
      </c>
      <c r="J767" s="90">
        <f t="shared" ref="J767:U768" si="312">J768</f>
        <v>14285600</v>
      </c>
      <c r="K767" s="77">
        <f t="shared" si="312"/>
        <v>44200</v>
      </c>
      <c r="L767" s="77">
        <f t="shared" si="312"/>
        <v>0</v>
      </c>
      <c r="M767" s="77">
        <f t="shared" si="312"/>
        <v>0</v>
      </c>
      <c r="N767" s="77">
        <f t="shared" si="312"/>
        <v>0</v>
      </c>
      <c r="O767" s="90">
        <f t="shared" si="312"/>
        <v>0</v>
      </c>
      <c r="P767" s="77">
        <f t="shared" si="312"/>
        <v>0</v>
      </c>
      <c r="Q767" s="77">
        <f t="shared" si="312"/>
        <v>0</v>
      </c>
      <c r="R767" s="77">
        <f t="shared" si="312"/>
        <v>0</v>
      </c>
      <c r="S767" s="77">
        <f t="shared" si="312"/>
        <v>0</v>
      </c>
      <c r="T767" s="77">
        <f t="shared" si="312"/>
        <v>0</v>
      </c>
      <c r="U767" s="133">
        <f t="shared" si="312"/>
        <v>0</v>
      </c>
      <c r="II767" s="103"/>
      <c r="IJ767" s="103"/>
      <c r="IK767" s="103"/>
      <c r="IL767" s="103"/>
      <c r="IM767" s="103"/>
      <c r="IN767" s="103"/>
      <c r="IO767" s="103"/>
      <c r="IP767" s="103"/>
      <c r="IQ767" s="103"/>
      <c r="IR767" s="103"/>
      <c r="IS767" s="103"/>
      <c r="IT767" s="103"/>
      <c r="IU767" s="103"/>
      <c r="IV767" s="103"/>
      <c r="IW767" s="103"/>
      <c r="IX767" s="103"/>
      <c r="IY767" s="103"/>
      <c r="IZ767" s="103"/>
      <c r="JA767" s="103"/>
      <c r="JB767" s="103"/>
      <c r="JC767" s="103"/>
      <c r="JD767" s="103"/>
      <c r="JE767" s="103"/>
      <c r="JF767" s="103"/>
      <c r="JG767" s="103"/>
      <c r="JH767" s="103"/>
      <c r="JI767" s="103"/>
      <c r="JJ767" s="103"/>
      <c r="JK767" s="103"/>
      <c r="JL767" s="103"/>
      <c r="JM767" s="103"/>
      <c r="JN767" s="103"/>
      <c r="JO767" s="103"/>
      <c r="JP767" s="103"/>
      <c r="JQ767" s="103"/>
      <c r="JR767" s="103"/>
      <c r="JS767" s="103"/>
      <c r="JT767" s="103"/>
      <c r="JU767" s="103"/>
      <c r="JV767" s="103"/>
      <c r="JW767" s="103"/>
      <c r="JX767" s="103"/>
      <c r="JY767" s="103"/>
      <c r="JZ767" s="103"/>
      <c r="KA767" s="103"/>
      <c r="KB767" s="103"/>
      <c r="KC767" s="103"/>
      <c r="KD767" s="103"/>
      <c r="KE767" s="103"/>
      <c r="KF767" s="103"/>
      <c r="KG767" s="103"/>
      <c r="KH767" s="103"/>
      <c r="KI767" s="103"/>
      <c r="KJ767" s="103"/>
      <c r="KK767" s="103"/>
      <c r="KL767" s="103"/>
      <c r="KM767" s="103"/>
      <c r="KN767" s="103"/>
      <c r="KO767" s="103"/>
      <c r="KP767" s="103"/>
      <c r="KQ767" s="103"/>
      <c r="KR767" s="103"/>
      <c r="KS767" s="103"/>
      <c r="KT767" s="103"/>
      <c r="KU767" s="103"/>
      <c r="KV767" s="103"/>
      <c r="KW767" s="103"/>
      <c r="KX767" s="103"/>
      <c r="KY767" s="103"/>
      <c r="KZ767" s="103"/>
      <c r="LA767" s="103"/>
      <c r="LB767" s="103"/>
      <c r="LC767" s="103"/>
      <c r="LD767" s="103"/>
      <c r="LE767" s="103"/>
      <c r="LF767" s="103"/>
      <c r="LG767" s="103"/>
      <c r="LH767" s="103"/>
      <c r="LI767" s="103"/>
      <c r="LJ767" s="103"/>
      <c r="LK767" s="103"/>
      <c r="LL767" s="103"/>
      <c r="LM767" s="103"/>
      <c r="LN767" s="103"/>
      <c r="LO767" s="103"/>
      <c r="LP767" s="103"/>
      <c r="LQ767" s="103"/>
      <c r="LR767" s="103"/>
      <c r="LS767" s="103"/>
      <c r="LT767" s="103"/>
      <c r="LU767" s="103"/>
      <c r="LV767" s="103"/>
      <c r="LW767" s="103"/>
      <c r="LX767" s="103"/>
      <c r="LY767" s="103"/>
      <c r="LZ767" s="103"/>
      <c r="MA767" s="103"/>
      <c r="MB767" s="103"/>
      <c r="MC767" s="103"/>
      <c r="MD767" s="103"/>
      <c r="ME767" s="103"/>
      <c r="MF767" s="103"/>
      <c r="MG767" s="103"/>
      <c r="MH767" s="103"/>
      <c r="MI767" s="103"/>
      <c r="MJ767" s="103"/>
      <c r="MK767" s="103"/>
      <c r="ML767" s="103"/>
      <c r="MM767" s="103"/>
      <c r="MN767" s="103"/>
      <c r="MO767" s="103"/>
      <c r="MP767" s="103"/>
      <c r="MQ767" s="103"/>
      <c r="MR767" s="103"/>
      <c r="MS767" s="103"/>
      <c r="MT767" s="103"/>
      <c r="MU767" s="103"/>
      <c r="MV767" s="103"/>
      <c r="MW767" s="103"/>
      <c r="MX767" s="103"/>
      <c r="MY767" s="103"/>
      <c r="MZ767" s="103"/>
      <c r="NA767" s="103"/>
      <c r="NB767" s="103"/>
      <c r="NC767" s="103"/>
      <c r="ND767" s="103"/>
      <c r="NE767" s="103"/>
      <c r="NF767" s="103"/>
      <c r="NG767" s="103"/>
      <c r="NH767" s="103"/>
      <c r="NI767" s="103"/>
      <c r="NJ767" s="103"/>
      <c r="NK767" s="103"/>
      <c r="NL767" s="103"/>
      <c r="NM767" s="103"/>
      <c r="NN767" s="103"/>
      <c r="NO767" s="103"/>
      <c r="NP767" s="103"/>
      <c r="NQ767" s="103"/>
      <c r="NR767" s="103"/>
      <c r="NS767" s="103"/>
      <c r="NT767" s="103"/>
      <c r="NU767" s="103"/>
      <c r="NV767" s="103"/>
      <c r="NW767" s="103"/>
      <c r="NX767" s="103"/>
      <c r="NY767" s="103"/>
      <c r="NZ767" s="103"/>
      <c r="OA767" s="103"/>
      <c r="OB767" s="103"/>
      <c r="OC767" s="103"/>
      <c r="OD767" s="103"/>
      <c r="OE767" s="103"/>
      <c r="OF767" s="103"/>
      <c r="OG767" s="103"/>
      <c r="OH767" s="103"/>
      <c r="OI767" s="103"/>
      <c r="OJ767" s="103"/>
      <c r="OK767" s="103"/>
      <c r="OL767" s="103"/>
      <c r="OM767" s="103"/>
      <c r="ON767" s="103"/>
      <c r="OO767" s="103"/>
      <c r="OP767" s="103"/>
      <c r="OQ767" s="103"/>
      <c r="OR767" s="103"/>
      <c r="OS767" s="103"/>
      <c r="OT767" s="103"/>
      <c r="OU767" s="103"/>
      <c r="OV767" s="103"/>
      <c r="OW767" s="103"/>
      <c r="OX767" s="103"/>
      <c r="OY767" s="103"/>
      <c r="OZ767" s="103"/>
      <c r="PA767" s="103"/>
      <c r="PB767" s="103"/>
      <c r="PC767" s="103"/>
      <c r="PD767" s="103"/>
      <c r="PE767" s="103"/>
      <c r="PF767" s="103"/>
      <c r="PG767" s="103"/>
      <c r="PH767" s="103"/>
      <c r="PI767" s="103"/>
      <c r="PJ767" s="103"/>
      <c r="PK767" s="103"/>
      <c r="PL767" s="103"/>
      <c r="PM767" s="103"/>
      <c r="PN767" s="103"/>
      <c r="PO767" s="103"/>
      <c r="PP767" s="103"/>
      <c r="PQ767" s="103"/>
      <c r="PR767" s="103"/>
      <c r="PS767" s="103"/>
      <c r="PT767" s="103"/>
      <c r="PU767" s="103"/>
      <c r="PV767" s="103"/>
      <c r="PW767" s="103"/>
      <c r="PX767" s="103"/>
      <c r="PY767" s="103"/>
      <c r="PZ767" s="103"/>
      <c r="QA767" s="103"/>
      <c r="QB767" s="103"/>
      <c r="QC767" s="103"/>
      <c r="QD767" s="103"/>
      <c r="QE767" s="103"/>
      <c r="QF767" s="103"/>
      <c r="QG767" s="103"/>
      <c r="QH767" s="103"/>
      <c r="QI767" s="103"/>
      <c r="QJ767" s="103"/>
      <c r="QK767" s="103"/>
      <c r="QL767" s="103"/>
      <c r="QM767" s="103"/>
      <c r="QN767" s="103"/>
      <c r="QO767" s="103"/>
      <c r="QP767" s="103"/>
      <c r="QQ767" s="103"/>
      <c r="QR767" s="103"/>
      <c r="QS767" s="103"/>
      <c r="QT767" s="103"/>
      <c r="QU767" s="103"/>
      <c r="QV767" s="103"/>
      <c r="QW767" s="103"/>
      <c r="QX767" s="103"/>
      <c r="QY767" s="103"/>
      <c r="QZ767" s="103"/>
      <c r="RA767" s="103"/>
      <c r="RB767" s="103"/>
      <c r="RC767" s="103"/>
      <c r="RD767" s="103"/>
      <c r="RE767" s="103"/>
      <c r="RF767" s="103"/>
      <c r="RG767" s="103"/>
      <c r="RH767" s="103"/>
      <c r="RI767" s="103"/>
      <c r="RJ767" s="103"/>
      <c r="RK767" s="103"/>
      <c r="RL767" s="103"/>
      <c r="RM767" s="103"/>
      <c r="RN767" s="103"/>
      <c r="RO767" s="103"/>
      <c r="RP767" s="103"/>
      <c r="RQ767" s="103"/>
      <c r="RR767" s="103"/>
      <c r="RS767" s="103"/>
      <c r="RT767" s="103"/>
      <c r="RU767" s="103"/>
      <c r="RV767" s="103"/>
      <c r="RW767" s="103"/>
      <c r="RX767" s="103"/>
      <c r="RY767" s="103"/>
      <c r="RZ767" s="103"/>
      <c r="SA767" s="103"/>
      <c r="SB767" s="103"/>
      <c r="SC767" s="103"/>
      <c r="SD767" s="103"/>
      <c r="SE767" s="103"/>
      <c r="SF767" s="103"/>
      <c r="SG767" s="103"/>
      <c r="SH767" s="103"/>
      <c r="SI767" s="103"/>
      <c r="SJ767" s="103"/>
      <c r="SK767" s="103"/>
      <c r="SL767" s="103"/>
      <c r="SM767" s="103"/>
      <c r="SN767" s="103"/>
      <c r="SO767" s="103"/>
      <c r="SP767" s="103"/>
      <c r="SQ767" s="103"/>
      <c r="SR767" s="103"/>
      <c r="SS767" s="103"/>
      <c r="ST767" s="103"/>
      <c r="SU767" s="103"/>
      <c r="SV767" s="103"/>
      <c r="SW767" s="103"/>
      <c r="SX767" s="103"/>
      <c r="SY767" s="103"/>
      <c r="SZ767" s="103"/>
      <c r="TA767" s="103"/>
      <c r="TB767" s="103"/>
      <c r="TC767" s="103"/>
      <c r="TD767" s="103"/>
      <c r="TE767" s="103"/>
      <c r="TF767" s="103"/>
      <c r="TG767" s="103"/>
      <c r="TH767" s="103"/>
      <c r="TI767" s="103"/>
      <c r="TJ767" s="103"/>
      <c r="TK767" s="103"/>
      <c r="TL767" s="103"/>
      <c r="TM767" s="103"/>
      <c r="TN767" s="103"/>
      <c r="TO767" s="103"/>
      <c r="TP767" s="103"/>
      <c r="TQ767" s="103"/>
      <c r="TR767" s="103"/>
      <c r="TS767" s="103"/>
      <c r="TT767" s="103"/>
      <c r="TU767" s="103"/>
      <c r="TV767" s="103"/>
      <c r="TW767" s="103"/>
      <c r="TX767" s="103"/>
      <c r="TY767" s="103"/>
      <c r="TZ767" s="103"/>
      <c r="UA767" s="103"/>
      <c r="UB767" s="103"/>
      <c r="UC767" s="103"/>
      <c r="UD767" s="103"/>
      <c r="UE767" s="103"/>
      <c r="UF767" s="103"/>
      <c r="UG767" s="103"/>
      <c r="UH767" s="103"/>
      <c r="UI767" s="103"/>
      <c r="UJ767" s="103"/>
      <c r="UK767" s="103"/>
      <c r="UL767" s="103"/>
      <c r="UM767" s="103"/>
      <c r="UN767" s="103"/>
      <c r="UO767" s="103"/>
      <c r="UP767" s="103"/>
      <c r="UQ767" s="103"/>
      <c r="UR767" s="103"/>
      <c r="US767" s="103"/>
      <c r="UT767" s="103"/>
      <c r="UU767" s="103"/>
      <c r="UV767" s="103"/>
      <c r="UW767" s="103"/>
      <c r="UX767" s="103"/>
      <c r="UY767" s="103"/>
      <c r="UZ767" s="103"/>
      <c r="VA767" s="103"/>
      <c r="VB767" s="103"/>
      <c r="VC767" s="103"/>
      <c r="VD767" s="103"/>
      <c r="VE767" s="103"/>
      <c r="VF767" s="103"/>
      <c r="VG767" s="103"/>
      <c r="VH767" s="103"/>
      <c r="VI767" s="103"/>
      <c r="VJ767" s="103"/>
      <c r="VK767" s="103"/>
      <c r="VL767" s="103"/>
      <c r="VM767" s="103"/>
      <c r="VN767" s="103"/>
      <c r="VO767" s="103"/>
      <c r="VP767" s="103"/>
      <c r="VQ767" s="103"/>
      <c r="VR767" s="103"/>
      <c r="VS767" s="103"/>
      <c r="VT767" s="103"/>
      <c r="VU767" s="103"/>
      <c r="VV767" s="103"/>
      <c r="VW767" s="103"/>
      <c r="VX767" s="103"/>
      <c r="VY767" s="103"/>
      <c r="VZ767" s="103"/>
      <c r="WA767" s="103"/>
      <c r="WB767" s="103"/>
      <c r="WC767" s="103"/>
      <c r="WD767" s="103"/>
      <c r="WE767" s="103"/>
      <c r="WF767" s="103"/>
      <c r="WG767" s="103"/>
      <c r="WH767" s="103"/>
      <c r="WI767" s="103"/>
      <c r="WJ767" s="103"/>
      <c r="WK767" s="103"/>
      <c r="WL767" s="103"/>
      <c r="WM767" s="103"/>
      <c r="WN767" s="103"/>
      <c r="WO767" s="103"/>
      <c r="WP767" s="103"/>
      <c r="WQ767" s="103"/>
      <c r="WR767" s="103"/>
      <c r="WS767" s="103"/>
      <c r="WT767" s="103"/>
      <c r="WU767" s="103"/>
      <c r="WV767" s="103"/>
      <c r="WW767" s="103"/>
      <c r="WX767" s="103"/>
      <c r="WY767" s="103"/>
      <c r="WZ767" s="103"/>
      <c r="XA767" s="103"/>
      <c r="XB767" s="103"/>
      <c r="XC767" s="103"/>
      <c r="XD767" s="103"/>
      <c r="XE767" s="103"/>
      <c r="XF767" s="103"/>
      <c r="XG767" s="103"/>
      <c r="XH767" s="103"/>
      <c r="XI767" s="103"/>
      <c r="XJ767" s="103"/>
      <c r="XK767" s="103"/>
      <c r="XL767" s="103"/>
      <c r="XM767" s="103"/>
      <c r="XN767" s="103"/>
      <c r="XO767" s="103"/>
      <c r="XP767" s="103"/>
      <c r="XQ767" s="103"/>
      <c r="XR767" s="103"/>
      <c r="XS767" s="103"/>
      <c r="XT767" s="103"/>
      <c r="XU767" s="103"/>
      <c r="XV767" s="103"/>
      <c r="XW767" s="103"/>
      <c r="XX767" s="103"/>
      <c r="XY767" s="103"/>
      <c r="XZ767" s="103"/>
      <c r="YA767" s="103"/>
      <c r="YB767" s="103"/>
      <c r="YC767" s="103"/>
      <c r="YD767" s="103"/>
      <c r="YE767" s="103"/>
      <c r="YF767" s="103"/>
      <c r="YG767" s="103"/>
      <c r="YH767" s="103"/>
      <c r="YI767" s="103"/>
      <c r="YJ767" s="103"/>
      <c r="YK767" s="103"/>
      <c r="YL767" s="103"/>
      <c r="YM767" s="103"/>
      <c r="YN767" s="103"/>
      <c r="YO767" s="103"/>
      <c r="YP767" s="103"/>
      <c r="YQ767" s="103"/>
      <c r="YR767" s="103"/>
      <c r="YS767" s="103"/>
      <c r="YT767" s="103"/>
      <c r="YU767" s="103"/>
      <c r="YV767" s="103"/>
      <c r="YW767" s="103"/>
      <c r="YX767" s="103"/>
      <c r="YY767" s="103"/>
      <c r="YZ767" s="103"/>
      <c r="ZA767" s="103"/>
      <c r="ZB767" s="103"/>
      <c r="ZC767" s="103"/>
      <c r="ZD767" s="103"/>
      <c r="ZE767" s="103"/>
      <c r="ZF767" s="103"/>
      <c r="ZG767" s="103"/>
      <c r="ZH767" s="103"/>
      <c r="ZI767" s="103"/>
      <c r="ZJ767" s="103"/>
      <c r="ZK767" s="103"/>
      <c r="ZL767" s="103"/>
      <c r="ZM767" s="103"/>
      <c r="ZN767" s="103"/>
      <c r="ZO767" s="103"/>
      <c r="ZP767" s="103"/>
      <c r="ZQ767" s="103"/>
      <c r="ZR767" s="103"/>
      <c r="ZS767" s="103"/>
      <c r="ZT767" s="103"/>
      <c r="ZU767" s="103"/>
      <c r="ZV767" s="103"/>
      <c r="ZW767" s="103"/>
      <c r="ZX767" s="103"/>
      <c r="ZY767" s="103"/>
      <c r="ZZ767" s="103"/>
      <c r="AAA767" s="103"/>
      <c r="AAB767" s="103"/>
      <c r="AAC767" s="103"/>
      <c r="AAD767" s="103"/>
      <c r="AAE767" s="103"/>
      <c r="AAF767" s="103"/>
      <c r="AAG767" s="103"/>
      <c r="AAH767" s="103"/>
      <c r="AAI767" s="103"/>
      <c r="AAJ767" s="103"/>
      <c r="AAK767" s="103"/>
      <c r="AAL767" s="103"/>
      <c r="AAM767" s="103"/>
      <c r="AAN767" s="103"/>
      <c r="AAO767" s="103"/>
      <c r="AAP767" s="103"/>
      <c r="AAQ767" s="103"/>
      <c r="AAR767" s="103"/>
      <c r="AAS767" s="103"/>
      <c r="AAT767" s="103"/>
      <c r="AAU767" s="103"/>
      <c r="AAV767" s="103"/>
      <c r="AAW767" s="103"/>
      <c r="AAX767" s="103"/>
      <c r="AAY767" s="103"/>
      <c r="AAZ767" s="103"/>
      <c r="ABA767" s="103"/>
      <c r="ABB767" s="103"/>
      <c r="ABC767" s="103"/>
      <c r="ABD767" s="103"/>
      <c r="ABE767" s="103"/>
      <c r="ABF767" s="103"/>
      <c r="ABG767" s="103"/>
      <c r="ABH767" s="103"/>
      <c r="ABI767" s="103"/>
      <c r="ABJ767" s="103"/>
      <c r="ABK767" s="103"/>
      <c r="ABL767" s="103"/>
      <c r="ABM767" s="103"/>
      <c r="ABN767" s="103"/>
      <c r="ABO767" s="103"/>
      <c r="ABP767" s="103"/>
      <c r="ABQ767" s="103"/>
      <c r="ABR767" s="103"/>
      <c r="ABS767" s="103"/>
      <c r="ABT767" s="103"/>
      <c r="ABU767" s="103"/>
      <c r="ABV767" s="103"/>
      <c r="ABW767" s="103"/>
      <c r="ABX767" s="103"/>
      <c r="ABY767" s="103"/>
      <c r="ABZ767" s="103"/>
      <c r="ACA767" s="103"/>
      <c r="ACB767" s="103"/>
      <c r="ACC767" s="103"/>
      <c r="ACD767" s="103"/>
      <c r="ACE767" s="103"/>
      <c r="ACF767" s="103"/>
      <c r="ACG767" s="103"/>
      <c r="ACH767" s="103"/>
      <c r="ACI767" s="103"/>
      <c r="ACJ767" s="103"/>
      <c r="ACK767" s="103"/>
      <c r="ACL767" s="103"/>
      <c r="ACM767" s="103"/>
      <c r="ACN767" s="103"/>
      <c r="ACO767" s="103"/>
      <c r="ACP767" s="103"/>
      <c r="ACQ767" s="103"/>
      <c r="ACR767" s="103"/>
      <c r="ACS767" s="103"/>
      <c r="ACT767" s="103"/>
      <c r="ACU767" s="103"/>
      <c r="ACV767" s="103"/>
      <c r="ACW767" s="103"/>
      <c r="ACX767" s="103"/>
      <c r="ACY767" s="103"/>
      <c r="ACZ767" s="103"/>
      <c r="ADA767" s="103"/>
      <c r="ADB767" s="103"/>
      <c r="ADC767" s="103"/>
      <c r="ADD767" s="103"/>
      <c r="ADE767" s="103"/>
      <c r="ADF767" s="103"/>
      <c r="ADG767" s="103"/>
      <c r="ADH767" s="103"/>
      <c r="ADI767" s="103"/>
      <c r="ADJ767" s="103"/>
      <c r="ADK767" s="103"/>
      <c r="ADL767" s="103"/>
      <c r="ADM767" s="103"/>
      <c r="ADN767" s="103"/>
      <c r="ADO767" s="103"/>
      <c r="ADP767" s="103"/>
      <c r="ADQ767" s="103"/>
      <c r="ADR767" s="103"/>
      <c r="ADS767" s="103"/>
      <c r="ADT767" s="103"/>
      <c r="ADU767" s="103"/>
      <c r="ADV767" s="103"/>
      <c r="ADW767" s="103"/>
      <c r="ADX767" s="103"/>
      <c r="ADY767" s="103"/>
      <c r="ADZ767" s="103"/>
      <c r="AEA767" s="103"/>
      <c r="AEB767" s="103"/>
      <c r="AEC767" s="103"/>
      <c r="AED767" s="103"/>
      <c r="AEE767" s="103"/>
      <c r="AEF767" s="103"/>
      <c r="AEG767" s="103"/>
      <c r="AEH767" s="103"/>
      <c r="AEI767" s="103"/>
      <c r="AEJ767" s="103"/>
      <c r="AEK767" s="103"/>
      <c r="AEL767" s="103"/>
      <c r="AEM767" s="103"/>
      <c r="AEN767" s="103"/>
      <c r="AEO767" s="103"/>
      <c r="AEP767" s="103"/>
      <c r="AEQ767" s="103"/>
      <c r="AER767" s="103"/>
      <c r="AES767" s="103"/>
      <c r="AET767" s="103"/>
      <c r="AEU767" s="103"/>
      <c r="AEV767" s="103"/>
      <c r="AEW767" s="103"/>
      <c r="AEX767" s="103"/>
      <c r="AEY767" s="103"/>
      <c r="AEZ767" s="103"/>
      <c r="AFA767" s="103"/>
      <c r="AFB767" s="103"/>
      <c r="AFC767" s="103"/>
      <c r="AFD767" s="103"/>
      <c r="AFE767" s="103"/>
      <c r="AFF767" s="103"/>
      <c r="AFG767" s="103"/>
      <c r="AFH767" s="103"/>
      <c r="AFI767" s="103"/>
      <c r="AFJ767" s="103"/>
      <c r="AFK767" s="103"/>
      <c r="AFL767" s="103"/>
      <c r="AFM767" s="103"/>
      <c r="AFN767" s="103"/>
      <c r="AFO767" s="103"/>
      <c r="AFP767" s="103"/>
      <c r="AFQ767" s="103"/>
      <c r="AFR767" s="103"/>
      <c r="AFS767" s="103"/>
      <c r="AFT767" s="103"/>
      <c r="AFU767" s="103"/>
      <c r="AFV767" s="103"/>
      <c r="AFW767" s="103"/>
      <c r="AFX767" s="103"/>
      <c r="AFY767" s="103"/>
      <c r="AFZ767" s="103"/>
      <c r="AGA767" s="103"/>
      <c r="AGB767" s="103"/>
      <c r="AGC767" s="103"/>
      <c r="AGD767" s="103"/>
      <c r="AGE767" s="103"/>
      <c r="AGF767" s="103"/>
      <c r="AGG767" s="103"/>
      <c r="AGH767" s="103"/>
      <c r="AGI767" s="103"/>
      <c r="AGJ767" s="103"/>
      <c r="AGK767" s="103"/>
      <c r="AGL767" s="103"/>
      <c r="AGM767" s="103"/>
      <c r="AGN767" s="103"/>
      <c r="AGO767" s="103"/>
      <c r="AGP767" s="103"/>
      <c r="AGQ767" s="103"/>
      <c r="AGR767" s="103"/>
      <c r="AGS767" s="103"/>
      <c r="AGT767" s="103"/>
      <c r="AGU767" s="103"/>
      <c r="AGV767" s="103"/>
      <c r="AGW767" s="103"/>
      <c r="AGX767" s="103"/>
      <c r="AGY767" s="103"/>
      <c r="AGZ767" s="103"/>
      <c r="AHA767" s="103"/>
      <c r="AHB767" s="103"/>
      <c r="AHC767" s="103"/>
      <c r="AHD767" s="103"/>
      <c r="AHE767" s="103"/>
      <c r="AHF767" s="103"/>
      <c r="AHG767" s="103"/>
      <c r="AHH767" s="103"/>
      <c r="AHI767" s="103"/>
      <c r="AHJ767" s="103"/>
      <c r="AHK767" s="103"/>
      <c r="AHL767" s="103"/>
      <c r="AHM767" s="103"/>
      <c r="AHN767" s="103"/>
      <c r="AHO767" s="103"/>
      <c r="AHP767" s="103"/>
      <c r="AHQ767" s="103"/>
      <c r="AHR767" s="103"/>
      <c r="AHS767" s="103"/>
      <c r="AHT767" s="103"/>
      <c r="AHU767" s="103"/>
      <c r="AHV767" s="103"/>
      <c r="AHW767" s="103"/>
      <c r="AHX767" s="103"/>
      <c r="AHY767" s="103"/>
      <c r="AHZ767" s="103"/>
      <c r="AIA767" s="103"/>
      <c r="AIB767" s="103"/>
      <c r="AIC767" s="103"/>
      <c r="AID767" s="103"/>
      <c r="AIE767" s="103"/>
      <c r="AIF767" s="103"/>
      <c r="AIG767" s="103"/>
      <c r="AIH767" s="103"/>
      <c r="AII767" s="103"/>
      <c r="AIJ767" s="103"/>
      <c r="AIK767" s="103"/>
      <c r="AIL767" s="103"/>
      <c r="AIM767" s="103"/>
      <c r="AIN767" s="103"/>
      <c r="AIO767" s="103"/>
      <c r="AIP767" s="103"/>
      <c r="AIQ767" s="103"/>
      <c r="AIR767" s="103"/>
      <c r="AIS767" s="103"/>
      <c r="AIT767" s="103"/>
      <c r="AIU767" s="103"/>
      <c r="AIV767" s="103"/>
      <c r="AIW767" s="103"/>
      <c r="AIX767" s="103"/>
      <c r="AIY767" s="103"/>
      <c r="AIZ767" s="103"/>
      <c r="AJA767" s="103"/>
      <c r="AJB767" s="103"/>
      <c r="AJC767" s="103"/>
      <c r="AJD767" s="103"/>
      <c r="AJE767" s="103"/>
      <c r="AJF767" s="103"/>
      <c r="AJG767" s="103"/>
      <c r="AJH767" s="103"/>
      <c r="AJI767" s="103"/>
      <c r="AJJ767" s="103"/>
      <c r="AJK767" s="103"/>
      <c r="AJL767" s="103"/>
      <c r="AJM767" s="103"/>
      <c r="AJN767" s="103"/>
      <c r="AJO767" s="103"/>
      <c r="AJP767" s="103"/>
      <c r="AJQ767" s="103"/>
      <c r="AJR767" s="103"/>
      <c r="AJS767" s="103"/>
      <c r="AJT767" s="103"/>
      <c r="AJU767" s="103"/>
      <c r="AJV767" s="103"/>
      <c r="AJW767" s="103"/>
      <c r="AJX767" s="103"/>
      <c r="AJY767" s="103"/>
      <c r="AJZ767" s="103"/>
      <c r="AKA767" s="103"/>
      <c r="AKB767" s="103"/>
      <c r="AKC767" s="103"/>
      <c r="AKD767" s="103"/>
      <c r="AKE767" s="103"/>
      <c r="AKF767" s="103"/>
      <c r="AKG767" s="103"/>
      <c r="AKH767" s="103"/>
      <c r="AKI767" s="103"/>
      <c r="AKJ767" s="103"/>
      <c r="AKK767" s="103"/>
      <c r="AKL767" s="103"/>
      <c r="AKM767" s="103"/>
      <c r="AKN767" s="103"/>
      <c r="AKO767" s="103"/>
      <c r="AKP767" s="103"/>
      <c r="AKQ767" s="103"/>
      <c r="AKR767" s="103"/>
      <c r="AKS767" s="103"/>
      <c r="AKT767" s="103"/>
      <c r="AKU767" s="103"/>
      <c r="AKV767" s="103"/>
      <c r="AKW767" s="103"/>
      <c r="AKX767" s="103"/>
      <c r="AKY767" s="103"/>
      <c r="AKZ767" s="103"/>
      <c r="ALA767" s="103"/>
      <c r="ALB767" s="103"/>
      <c r="ALC767" s="103"/>
      <c r="ALD767" s="103"/>
      <c r="ALE767" s="103"/>
      <c r="ALF767" s="103"/>
      <c r="ALG767" s="103"/>
      <c r="ALH767" s="103"/>
      <c r="ALI767" s="103"/>
      <c r="ALJ767" s="103"/>
      <c r="ALK767" s="103"/>
      <c r="ALL767" s="103"/>
      <c r="ALM767" s="103"/>
      <c r="ALN767" s="103"/>
      <c r="ALO767" s="103"/>
      <c r="ALP767" s="103"/>
      <c r="ALQ767" s="103"/>
      <c r="ALR767" s="103"/>
      <c r="ALS767" s="103"/>
    </row>
    <row r="768" spans="1:1025" ht="37.5">
      <c r="A768" s="103"/>
      <c r="B768" s="89"/>
      <c r="C768" s="37" t="s">
        <v>97</v>
      </c>
      <c r="D768" s="37">
        <v>953</v>
      </c>
      <c r="E768" s="130" t="s">
        <v>37</v>
      </c>
      <c r="F768" s="130" t="s">
        <v>25</v>
      </c>
      <c r="G768" s="82">
        <v>5000000000</v>
      </c>
      <c r="H768" s="86"/>
      <c r="I768" s="90">
        <f t="shared" si="292"/>
        <v>14329800</v>
      </c>
      <c r="J768" s="90">
        <f t="shared" si="312"/>
        <v>14285600</v>
      </c>
      <c r="K768" s="77">
        <f t="shared" si="312"/>
        <v>44200</v>
      </c>
      <c r="L768" s="77">
        <f t="shared" si="312"/>
        <v>0</v>
      </c>
      <c r="M768" s="77">
        <f t="shared" si="312"/>
        <v>0</v>
      </c>
      <c r="N768" s="77">
        <f t="shared" si="312"/>
        <v>0</v>
      </c>
      <c r="O768" s="90">
        <f t="shared" si="312"/>
        <v>0</v>
      </c>
      <c r="P768" s="77">
        <f t="shared" si="312"/>
        <v>0</v>
      </c>
      <c r="Q768" s="77">
        <f t="shared" si="312"/>
        <v>0</v>
      </c>
      <c r="R768" s="77">
        <f t="shared" si="312"/>
        <v>0</v>
      </c>
      <c r="S768" s="77">
        <f t="shared" si="312"/>
        <v>0</v>
      </c>
      <c r="T768" s="77">
        <f t="shared" si="312"/>
        <v>0</v>
      </c>
      <c r="U768" s="133">
        <f t="shared" si="312"/>
        <v>0</v>
      </c>
      <c r="II768" s="103"/>
      <c r="IJ768" s="103"/>
      <c r="IK768" s="103"/>
      <c r="IL768" s="103"/>
      <c r="IM768" s="103"/>
      <c r="IN768" s="103"/>
      <c r="IO768" s="103"/>
      <c r="IP768" s="103"/>
      <c r="IQ768" s="103"/>
      <c r="IR768" s="103"/>
      <c r="IS768" s="103"/>
      <c r="IT768" s="103"/>
      <c r="IU768" s="103"/>
      <c r="IV768" s="103"/>
      <c r="IW768" s="103"/>
      <c r="IX768" s="103"/>
      <c r="IY768" s="103"/>
      <c r="IZ768" s="103"/>
      <c r="JA768" s="103"/>
      <c r="JB768" s="103"/>
      <c r="JC768" s="103"/>
      <c r="JD768" s="103"/>
      <c r="JE768" s="103"/>
      <c r="JF768" s="103"/>
      <c r="JG768" s="103"/>
      <c r="JH768" s="103"/>
      <c r="JI768" s="103"/>
      <c r="JJ768" s="103"/>
      <c r="JK768" s="103"/>
      <c r="JL768" s="103"/>
      <c r="JM768" s="103"/>
      <c r="JN768" s="103"/>
      <c r="JO768" s="103"/>
      <c r="JP768" s="103"/>
      <c r="JQ768" s="103"/>
      <c r="JR768" s="103"/>
      <c r="JS768" s="103"/>
      <c r="JT768" s="103"/>
      <c r="JU768" s="103"/>
      <c r="JV768" s="103"/>
      <c r="JW768" s="103"/>
      <c r="JX768" s="103"/>
      <c r="JY768" s="103"/>
      <c r="JZ768" s="103"/>
      <c r="KA768" s="103"/>
      <c r="KB768" s="103"/>
      <c r="KC768" s="103"/>
      <c r="KD768" s="103"/>
      <c r="KE768" s="103"/>
      <c r="KF768" s="103"/>
      <c r="KG768" s="103"/>
      <c r="KH768" s="103"/>
      <c r="KI768" s="103"/>
      <c r="KJ768" s="103"/>
      <c r="KK768" s="103"/>
      <c r="KL768" s="103"/>
      <c r="KM768" s="103"/>
      <c r="KN768" s="103"/>
      <c r="KO768" s="103"/>
      <c r="KP768" s="103"/>
      <c r="KQ768" s="103"/>
      <c r="KR768" s="103"/>
      <c r="KS768" s="103"/>
      <c r="KT768" s="103"/>
      <c r="KU768" s="103"/>
      <c r="KV768" s="103"/>
      <c r="KW768" s="103"/>
      <c r="KX768" s="103"/>
      <c r="KY768" s="103"/>
      <c r="KZ768" s="103"/>
      <c r="LA768" s="103"/>
      <c r="LB768" s="103"/>
      <c r="LC768" s="103"/>
      <c r="LD768" s="103"/>
      <c r="LE768" s="103"/>
      <c r="LF768" s="103"/>
      <c r="LG768" s="103"/>
      <c r="LH768" s="103"/>
      <c r="LI768" s="103"/>
      <c r="LJ768" s="103"/>
      <c r="LK768" s="103"/>
      <c r="LL768" s="103"/>
      <c r="LM768" s="103"/>
      <c r="LN768" s="103"/>
      <c r="LO768" s="103"/>
      <c r="LP768" s="103"/>
      <c r="LQ768" s="103"/>
      <c r="LR768" s="103"/>
      <c r="LS768" s="103"/>
      <c r="LT768" s="103"/>
      <c r="LU768" s="103"/>
      <c r="LV768" s="103"/>
      <c r="LW768" s="103"/>
      <c r="LX768" s="103"/>
      <c r="LY768" s="103"/>
      <c r="LZ768" s="103"/>
      <c r="MA768" s="103"/>
      <c r="MB768" s="103"/>
      <c r="MC768" s="103"/>
      <c r="MD768" s="103"/>
      <c r="ME768" s="103"/>
      <c r="MF768" s="103"/>
      <c r="MG768" s="103"/>
      <c r="MH768" s="103"/>
      <c r="MI768" s="103"/>
      <c r="MJ768" s="103"/>
      <c r="MK768" s="103"/>
      <c r="ML768" s="103"/>
      <c r="MM768" s="103"/>
      <c r="MN768" s="103"/>
      <c r="MO768" s="103"/>
      <c r="MP768" s="103"/>
      <c r="MQ768" s="103"/>
      <c r="MR768" s="103"/>
      <c r="MS768" s="103"/>
      <c r="MT768" s="103"/>
      <c r="MU768" s="103"/>
      <c r="MV768" s="103"/>
      <c r="MW768" s="103"/>
      <c r="MX768" s="103"/>
      <c r="MY768" s="103"/>
      <c r="MZ768" s="103"/>
      <c r="NA768" s="103"/>
      <c r="NB768" s="103"/>
      <c r="NC768" s="103"/>
      <c r="ND768" s="103"/>
      <c r="NE768" s="103"/>
      <c r="NF768" s="103"/>
      <c r="NG768" s="103"/>
      <c r="NH768" s="103"/>
      <c r="NI768" s="103"/>
      <c r="NJ768" s="103"/>
      <c r="NK768" s="103"/>
      <c r="NL768" s="103"/>
      <c r="NM768" s="103"/>
      <c r="NN768" s="103"/>
      <c r="NO768" s="103"/>
      <c r="NP768" s="103"/>
      <c r="NQ768" s="103"/>
      <c r="NR768" s="103"/>
      <c r="NS768" s="103"/>
      <c r="NT768" s="103"/>
      <c r="NU768" s="103"/>
      <c r="NV768" s="103"/>
      <c r="NW768" s="103"/>
      <c r="NX768" s="103"/>
      <c r="NY768" s="103"/>
      <c r="NZ768" s="103"/>
      <c r="OA768" s="103"/>
      <c r="OB768" s="103"/>
      <c r="OC768" s="103"/>
      <c r="OD768" s="103"/>
      <c r="OE768" s="103"/>
      <c r="OF768" s="103"/>
      <c r="OG768" s="103"/>
      <c r="OH768" s="103"/>
      <c r="OI768" s="103"/>
      <c r="OJ768" s="103"/>
      <c r="OK768" s="103"/>
      <c r="OL768" s="103"/>
      <c r="OM768" s="103"/>
      <c r="ON768" s="103"/>
      <c r="OO768" s="103"/>
      <c r="OP768" s="103"/>
      <c r="OQ768" s="103"/>
      <c r="OR768" s="103"/>
      <c r="OS768" s="103"/>
      <c r="OT768" s="103"/>
      <c r="OU768" s="103"/>
      <c r="OV768" s="103"/>
      <c r="OW768" s="103"/>
      <c r="OX768" s="103"/>
      <c r="OY768" s="103"/>
      <c r="OZ768" s="103"/>
      <c r="PA768" s="103"/>
      <c r="PB768" s="103"/>
      <c r="PC768" s="103"/>
      <c r="PD768" s="103"/>
      <c r="PE768" s="103"/>
      <c r="PF768" s="103"/>
      <c r="PG768" s="103"/>
      <c r="PH768" s="103"/>
      <c r="PI768" s="103"/>
      <c r="PJ768" s="103"/>
      <c r="PK768" s="103"/>
      <c r="PL768" s="103"/>
      <c r="PM768" s="103"/>
      <c r="PN768" s="103"/>
      <c r="PO768" s="103"/>
      <c r="PP768" s="103"/>
      <c r="PQ768" s="103"/>
      <c r="PR768" s="103"/>
      <c r="PS768" s="103"/>
      <c r="PT768" s="103"/>
      <c r="PU768" s="103"/>
      <c r="PV768" s="103"/>
      <c r="PW768" s="103"/>
      <c r="PX768" s="103"/>
      <c r="PY768" s="103"/>
      <c r="PZ768" s="103"/>
      <c r="QA768" s="103"/>
      <c r="QB768" s="103"/>
      <c r="QC768" s="103"/>
      <c r="QD768" s="103"/>
      <c r="QE768" s="103"/>
      <c r="QF768" s="103"/>
      <c r="QG768" s="103"/>
      <c r="QH768" s="103"/>
      <c r="QI768" s="103"/>
      <c r="QJ768" s="103"/>
      <c r="QK768" s="103"/>
      <c r="QL768" s="103"/>
      <c r="QM768" s="103"/>
      <c r="QN768" s="103"/>
      <c r="QO768" s="103"/>
      <c r="QP768" s="103"/>
      <c r="QQ768" s="103"/>
      <c r="QR768" s="103"/>
      <c r="QS768" s="103"/>
      <c r="QT768" s="103"/>
      <c r="QU768" s="103"/>
      <c r="QV768" s="103"/>
      <c r="QW768" s="103"/>
      <c r="QX768" s="103"/>
      <c r="QY768" s="103"/>
      <c r="QZ768" s="103"/>
      <c r="RA768" s="103"/>
      <c r="RB768" s="103"/>
      <c r="RC768" s="103"/>
      <c r="RD768" s="103"/>
      <c r="RE768" s="103"/>
      <c r="RF768" s="103"/>
      <c r="RG768" s="103"/>
      <c r="RH768" s="103"/>
      <c r="RI768" s="103"/>
      <c r="RJ768" s="103"/>
      <c r="RK768" s="103"/>
      <c r="RL768" s="103"/>
      <c r="RM768" s="103"/>
      <c r="RN768" s="103"/>
      <c r="RO768" s="103"/>
      <c r="RP768" s="103"/>
      <c r="RQ768" s="103"/>
      <c r="RR768" s="103"/>
      <c r="RS768" s="103"/>
      <c r="RT768" s="103"/>
      <c r="RU768" s="103"/>
      <c r="RV768" s="103"/>
      <c r="RW768" s="103"/>
      <c r="RX768" s="103"/>
      <c r="RY768" s="103"/>
      <c r="RZ768" s="103"/>
      <c r="SA768" s="103"/>
      <c r="SB768" s="103"/>
      <c r="SC768" s="103"/>
      <c r="SD768" s="103"/>
      <c r="SE768" s="103"/>
      <c r="SF768" s="103"/>
      <c r="SG768" s="103"/>
      <c r="SH768" s="103"/>
      <c r="SI768" s="103"/>
      <c r="SJ768" s="103"/>
      <c r="SK768" s="103"/>
      <c r="SL768" s="103"/>
      <c r="SM768" s="103"/>
      <c r="SN768" s="103"/>
      <c r="SO768" s="103"/>
      <c r="SP768" s="103"/>
      <c r="SQ768" s="103"/>
      <c r="SR768" s="103"/>
      <c r="SS768" s="103"/>
      <c r="ST768" s="103"/>
      <c r="SU768" s="103"/>
      <c r="SV768" s="103"/>
      <c r="SW768" s="103"/>
      <c r="SX768" s="103"/>
      <c r="SY768" s="103"/>
      <c r="SZ768" s="103"/>
      <c r="TA768" s="103"/>
      <c r="TB768" s="103"/>
      <c r="TC768" s="103"/>
      <c r="TD768" s="103"/>
      <c r="TE768" s="103"/>
      <c r="TF768" s="103"/>
      <c r="TG768" s="103"/>
      <c r="TH768" s="103"/>
      <c r="TI768" s="103"/>
      <c r="TJ768" s="103"/>
      <c r="TK768" s="103"/>
      <c r="TL768" s="103"/>
      <c r="TM768" s="103"/>
      <c r="TN768" s="103"/>
      <c r="TO768" s="103"/>
      <c r="TP768" s="103"/>
      <c r="TQ768" s="103"/>
      <c r="TR768" s="103"/>
      <c r="TS768" s="103"/>
      <c r="TT768" s="103"/>
      <c r="TU768" s="103"/>
      <c r="TV768" s="103"/>
      <c r="TW768" s="103"/>
      <c r="TX768" s="103"/>
      <c r="TY768" s="103"/>
      <c r="TZ768" s="103"/>
      <c r="UA768" s="103"/>
      <c r="UB768" s="103"/>
      <c r="UC768" s="103"/>
      <c r="UD768" s="103"/>
      <c r="UE768" s="103"/>
      <c r="UF768" s="103"/>
      <c r="UG768" s="103"/>
      <c r="UH768" s="103"/>
      <c r="UI768" s="103"/>
      <c r="UJ768" s="103"/>
      <c r="UK768" s="103"/>
      <c r="UL768" s="103"/>
      <c r="UM768" s="103"/>
      <c r="UN768" s="103"/>
      <c r="UO768" s="103"/>
      <c r="UP768" s="103"/>
      <c r="UQ768" s="103"/>
      <c r="UR768" s="103"/>
      <c r="US768" s="103"/>
      <c r="UT768" s="103"/>
      <c r="UU768" s="103"/>
      <c r="UV768" s="103"/>
      <c r="UW768" s="103"/>
      <c r="UX768" s="103"/>
      <c r="UY768" s="103"/>
      <c r="UZ768" s="103"/>
      <c r="VA768" s="103"/>
      <c r="VB768" s="103"/>
      <c r="VC768" s="103"/>
      <c r="VD768" s="103"/>
      <c r="VE768" s="103"/>
      <c r="VF768" s="103"/>
      <c r="VG768" s="103"/>
      <c r="VH768" s="103"/>
      <c r="VI768" s="103"/>
      <c r="VJ768" s="103"/>
      <c r="VK768" s="103"/>
      <c r="VL768" s="103"/>
      <c r="VM768" s="103"/>
      <c r="VN768" s="103"/>
      <c r="VO768" s="103"/>
      <c r="VP768" s="103"/>
      <c r="VQ768" s="103"/>
      <c r="VR768" s="103"/>
      <c r="VS768" s="103"/>
      <c r="VT768" s="103"/>
      <c r="VU768" s="103"/>
      <c r="VV768" s="103"/>
      <c r="VW768" s="103"/>
      <c r="VX768" s="103"/>
      <c r="VY768" s="103"/>
      <c r="VZ768" s="103"/>
      <c r="WA768" s="103"/>
      <c r="WB768" s="103"/>
      <c r="WC768" s="103"/>
      <c r="WD768" s="103"/>
      <c r="WE768" s="103"/>
      <c r="WF768" s="103"/>
      <c r="WG768" s="103"/>
      <c r="WH768" s="103"/>
      <c r="WI768" s="103"/>
      <c r="WJ768" s="103"/>
      <c r="WK768" s="103"/>
      <c r="WL768" s="103"/>
      <c r="WM768" s="103"/>
      <c r="WN768" s="103"/>
      <c r="WO768" s="103"/>
      <c r="WP768" s="103"/>
      <c r="WQ768" s="103"/>
      <c r="WR768" s="103"/>
      <c r="WS768" s="103"/>
      <c r="WT768" s="103"/>
      <c r="WU768" s="103"/>
      <c r="WV768" s="103"/>
      <c r="WW768" s="103"/>
      <c r="WX768" s="103"/>
      <c r="WY768" s="103"/>
      <c r="WZ768" s="103"/>
      <c r="XA768" s="103"/>
      <c r="XB768" s="103"/>
      <c r="XC768" s="103"/>
      <c r="XD768" s="103"/>
      <c r="XE768" s="103"/>
      <c r="XF768" s="103"/>
      <c r="XG768" s="103"/>
      <c r="XH768" s="103"/>
      <c r="XI768" s="103"/>
      <c r="XJ768" s="103"/>
      <c r="XK768" s="103"/>
      <c r="XL768" s="103"/>
      <c r="XM768" s="103"/>
      <c r="XN768" s="103"/>
      <c r="XO768" s="103"/>
      <c r="XP768" s="103"/>
      <c r="XQ768" s="103"/>
      <c r="XR768" s="103"/>
      <c r="XS768" s="103"/>
      <c r="XT768" s="103"/>
      <c r="XU768" s="103"/>
      <c r="XV768" s="103"/>
      <c r="XW768" s="103"/>
      <c r="XX768" s="103"/>
      <c r="XY768" s="103"/>
      <c r="XZ768" s="103"/>
      <c r="YA768" s="103"/>
      <c r="YB768" s="103"/>
      <c r="YC768" s="103"/>
      <c r="YD768" s="103"/>
      <c r="YE768" s="103"/>
      <c r="YF768" s="103"/>
      <c r="YG768" s="103"/>
      <c r="YH768" s="103"/>
      <c r="YI768" s="103"/>
      <c r="YJ768" s="103"/>
      <c r="YK768" s="103"/>
      <c r="YL768" s="103"/>
      <c r="YM768" s="103"/>
      <c r="YN768" s="103"/>
      <c r="YO768" s="103"/>
      <c r="YP768" s="103"/>
      <c r="YQ768" s="103"/>
      <c r="YR768" s="103"/>
      <c r="YS768" s="103"/>
      <c r="YT768" s="103"/>
      <c r="YU768" s="103"/>
      <c r="YV768" s="103"/>
      <c r="YW768" s="103"/>
      <c r="YX768" s="103"/>
      <c r="YY768" s="103"/>
      <c r="YZ768" s="103"/>
      <c r="ZA768" s="103"/>
      <c r="ZB768" s="103"/>
      <c r="ZC768" s="103"/>
      <c r="ZD768" s="103"/>
      <c r="ZE768" s="103"/>
      <c r="ZF768" s="103"/>
      <c r="ZG768" s="103"/>
      <c r="ZH768" s="103"/>
      <c r="ZI768" s="103"/>
      <c r="ZJ768" s="103"/>
      <c r="ZK768" s="103"/>
      <c r="ZL768" s="103"/>
      <c r="ZM768" s="103"/>
      <c r="ZN768" s="103"/>
      <c r="ZO768" s="103"/>
      <c r="ZP768" s="103"/>
      <c r="ZQ768" s="103"/>
      <c r="ZR768" s="103"/>
      <c r="ZS768" s="103"/>
      <c r="ZT768" s="103"/>
      <c r="ZU768" s="103"/>
      <c r="ZV768" s="103"/>
      <c r="ZW768" s="103"/>
      <c r="ZX768" s="103"/>
      <c r="ZY768" s="103"/>
      <c r="ZZ768" s="103"/>
      <c r="AAA768" s="103"/>
      <c r="AAB768" s="103"/>
      <c r="AAC768" s="103"/>
      <c r="AAD768" s="103"/>
      <c r="AAE768" s="103"/>
      <c r="AAF768" s="103"/>
      <c r="AAG768" s="103"/>
      <c r="AAH768" s="103"/>
      <c r="AAI768" s="103"/>
      <c r="AAJ768" s="103"/>
      <c r="AAK768" s="103"/>
      <c r="AAL768" s="103"/>
      <c r="AAM768" s="103"/>
      <c r="AAN768" s="103"/>
      <c r="AAO768" s="103"/>
      <c r="AAP768" s="103"/>
      <c r="AAQ768" s="103"/>
      <c r="AAR768" s="103"/>
      <c r="AAS768" s="103"/>
      <c r="AAT768" s="103"/>
      <c r="AAU768" s="103"/>
      <c r="AAV768" s="103"/>
      <c r="AAW768" s="103"/>
      <c r="AAX768" s="103"/>
      <c r="AAY768" s="103"/>
      <c r="AAZ768" s="103"/>
      <c r="ABA768" s="103"/>
      <c r="ABB768" s="103"/>
      <c r="ABC768" s="103"/>
      <c r="ABD768" s="103"/>
      <c r="ABE768" s="103"/>
      <c r="ABF768" s="103"/>
      <c r="ABG768" s="103"/>
      <c r="ABH768" s="103"/>
      <c r="ABI768" s="103"/>
      <c r="ABJ768" s="103"/>
      <c r="ABK768" s="103"/>
      <c r="ABL768" s="103"/>
      <c r="ABM768" s="103"/>
      <c r="ABN768" s="103"/>
      <c r="ABO768" s="103"/>
      <c r="ABP768" s="103"/>
      <c r="ABQ768" s="103"/>
      <c r="ABR768" s="103"/>
      <c r="ABS768" s="103"/>
      <c r="ABT768" s="103"/>
      <c r="ABU768" s="103"/>
      <c r="ABV768" s="103"/>
      <c r="ABW768" s="103"/>
      <c r="ABX768" s="103"/>
      <c r="ABY768" s="103"/>
      <c r="ABZ768" s="103"/>
      <c r="ACA768" s="103"/>
      <c r="ACB768" s="103"/>
      <c r="ACC768" s="103"/>
      <c r="ACD768" s="103"/>
      <c r="ACE768" s="103"/>
      <c r="ACF768" s="103"/>
      <c r="ACG768" s="103"/>
      <c r="ACH768" s="103"/>
      <c r="ACI768" s="103"/>
      <c r="ACJ768" s="103"/>
      <c r="ACK768" s="103"/>
      <c r="ACL768" s="103"/>
      <c r="ACM768" s="103"/>
      <c r="ACN768" s="103"/>
      <c r="ACO768" s="103"/>
      <c r="ACP768" s="103"/>
      <c r="ACQ768" s="103"/>
      <c r="ACR768" s="103"/>
      <c r="ACS768" s="103"/>
      <c r="ACT768" s="103"/>
      <c r="ACU768" s="103"/>
      <c r="ACV768" s="103"/>
      <c r="ACW768" s="103"/>
      <c r="ACX768" s="103"/>
      <c r="ACY768" s="103"/>
      <c r="ACZ768" s="103"/>
      <c r="ADA768" s="103"/>
      <c r="ADB768" s="103"/>
      <c r="ADC768" s="103"/>
      <c r="ADD768" s="103"/>
      <c r="ADE768" s="103"/>
      <c r="ADF768" s="103"/>
      <c r="ADG768" s="103"/>
      <c r="ADH768" s="103"/>
      <c r="ADI768" s="103"/>
      <c r="ADJ768" s="103"/>
      <c r="ADK768" s="103"/>
      <c r="ADL768" s="103"/>
      <c r="ADM768" s="103"/>
      <c r="ADN768" s="103"/>
      <c r="ADO768" s="103"/>
      <c r="ADP768" s="103"/>
      <c r="ADQ768" s="103"/>
      <c r="ADR768" s="103"/>
      <c r="ADS768" s="103"/>
      <c r="ADT768" s="103"/>
      <c r="ADU768" s="103"/>
      <c r="ADV768" s="103"/>
      <c r="ADW768" s="103"/>
      <c r="ADX768" s="103"/>
      <c r="ADY768" s="103"/>
      <c r="ADZ768" s="103"/>
      <c r="AEA768" s="103"/>
      <c r="AEB768" s="103"/>
      <c r="AEC768" s="103"/>
      <c r="AED768" s="103"/>
      <c r="AEE768" s="103"/>
      <c r="AEF768" s="103"/>
      <c r="AEG768" s="103"/>
      <c r="AEH768" s="103"/>
      <c r="AEI768" s="103"/>
      <c r="AEJ768" s="103"/>
      <c r="AEK768" s="103"/>
      <c r="AEL768" s="103"/>
      <c r="AEM768" s="103"/>
      <c r="AEN768" s="103"/>
      <c r="AEO768" s="103"/>
      <c r="AEP768" s="103"/>
      <c r="AEQ768" s="103"/>
      <c r="AER768" s="103"/>
      <c r="AES768" s="103"/>
      <c r="AET768" s="103"/>
      <c r="AEU768" s="103"/>
      <c r="AEV768" s="103"/>
      <c r="AEW768" s="103"/>
      <c r="AEX768" s="103"/>
      <c r="AEY768" s="103"/>
      <c r="AEZ768" s="103"/>
      <c r="AFA768" s="103"/>
      <c r="AFB768" s="103"/>
      <c r="AFC768" s="103"/>
      <c r="AFD768" s="103"/>
      <c r="AFE768" s="103"/>
      <c r="AFF768" s="103"/>
      <c r="AFG768" s="103"/>
      <c r="AFH768" s="103"/>
      <c r="AFI768" s="103"/>
      <c r="AFJ768" s="103"/>
      <c r="AFK768" s="103"/>
      <c r="AFL768" s="103"/>
      <c r="AFM768" s="103"/>
      <c r="AFN768" s="103"/>
      <c r="AFO768" s="103"/>
      <c r="AFP768" s="103"/>
      <c r="AFQ768" s="103"/>
      <c r="AFR768" s="103"/>
      <c r="AFS768" s="103"/>
      <c r="AFT768" s="103"/>
      <c r="AFU768" s="103"/>
      <c r="AFV768" s="103"/>
      <c r="AFW768" s="103"/>
      <c r="AFX768" s="103"/>
      <c r="AFY768" s="103"/>
      <c r="AFZ768" s="103"/>
      <c r="AGA768" s="103"/>
      <c r="AGB768" s="103"/>
      <c r="AGC768" s="103"/>
      <c r="AGD768" s="103"/>
      <c r="AGE768" s="103"/>
      <c r="AGF768" s="103"/>
      <c r="AGG768" s="103"/>
      <c r="AGH768" s="103"/>
      <c r="AGI768" s="103"/>
      <c r="AGJ768" s="103"/>
      <c r="AGK768" s="103"/>
      <c r="AGL768" s="103"/>
      <c r="AGM768" s="103"/>
      <c r="AGN768" s="103"/>
      <c r="AGO768" s="103"/>
      <c r="AGP768" s="103"/>
      <c r="AGQ768" s="103"/>
      <c r="AGR768" s="103"/>
      <c r="AGS768" s="103"/>
      <c r="AGT768" s="103"/>
      <c r="AGU768" s="103"/>
      <c r="AGV768" s="103"/>
      <c r="AGW768" s="103"/>
      <c r="AGX768" s="103"/>
      <c r="AGY768" s="103"/>
      <c r="AGZ768" s="103"/>
      <c r="AHA768" s="103"/>
      <c r="AHB768" s="103"/>
      <c r="AHC768" s="103"/>
      <c r="AHD768" s="103"/>
      <c r="AHE768" s="103"/>
      <c r="AHF768" s="103"/>
      <c r="AHG768" s="103"/>
      <c r="AHH768" s="103"/>
      <c r="AHI768" s="103"/>
      <c r="AHJ768" s="103"/>
      <c r="AHK768" s="103"/>
      <c r="AHL768" s="103"/>
      <c r="AHM768" s="103"/>
      <c r="AHN768" s="103"/>
      <c r="AHO768" s="103"/>
      <c r="AHP768" s="103"/>
      <c r="AHQ768" s="103"/>
      <c r="AHR768" s="103"/>
      <c r="AHS768" s="103"/>
      <c r="AHT768" s="103"/>
      <c r="AHU768" s="103"/>
      <c r="AHV768" s="103"/>
      <c r="AHW768" s="103"/>
      <c r="AHX768" s="103"/>
      <c r="AHY768" s="103"/>
      <c r="AHZ768" s="103"/>
      <c r="AIA768" s="103"/>
      <c r="AIB768" s="103"/>
      <c r="AIC768" s="103"/>
      <c r="AID768" s="103"/>
      <c r="AIE768" s="103"/>
      <c r="AIF768" s="103"/>
      <c r="AIG768" s="103"/>
      <c r="AIH768" s="103"/>
      <c r="AII768" s="103"/>
      <c r="AIJ768" s="103"/>
      <c r="AIK768" s="103"/>
      <c r="AIL768" s="103"/>
      <c r="AIM768" s="103"/>
      <c r="AIN768" s="103"/>
      <c r="AIO768" s="103"/>
      <c r="AIP768" s="103"/>
      <c r="AIQ768" s="103"/>
      <c r="AIR768" s="103"/>
      <c r="AIS768" s="103"/>
      <c r="AIT768" s="103"/>
      <c r="AIU768" s="103"/>
      <c r="AIV768" s="103"/>
      <c r="AIW768" s="103"/>
      <c r="AIX768" s="103"/>
      <c r="AIY768" s="103"/>
      <c r="AIZ768" s="103"/>
      <c r="AJA768" s="103"/>
      <c r="AJB768" s="103"/>
      <c r="AJC768" s="103"/>
      <c r="AJD768" s="103"/>
      <c r="AJE768" s="103"/>
      <c r="AJF768" s="103"/>
      <c r="AJG768" s="103"/>
      <c r="AJH768" s="103"/>
      <c r="AJI768" s="103"/>
      <c r="AJJ768" s="103"/>
      <c r="AJK768" s="103"/>
      <c r="AJL768" s="103"/>
      <c r="AJM768" s="103"/>
      <c r="AJN768" s="103"/>
      <c r="AJO768" s="103"/>
      <c r="AJP768" s="103"/>
      <c r="AJQ768" s="103"/>
      <c r="AJR768" s="103"/>
      <c r="AJS768" s="103"/>
      <c r="AJT768" s="103"/>
      <c r="AJU768" s="103"/>
      <c r="AJV768" s="103"/>
      <c r="AJW768" s="103"/>
      <c r="AJX768" s="103"/>
      <c r="AJY768" s="103"/>
      <c r="AJZ768" s="103"/>
      <c r="AKA768" s="103"/>
      <c r="AKB768" s="103"/>
      <c r="AKC768" s="103"/>
      <c r="AKD768" s="103"/>
      <c r="AKE768" s="103"/>
      <c r="AKF768" s="103"/>
      <c r="AKG768" s="103"/>
      <c r="AKH768" s="103"/>
      <c r="AKI768" s="103"/>
      <c r="AKJ768" s="103"/>
      <c r="AKK768" s="103"/>
      <c r="AKL768" s="103"/>
      <c r="AKM768" s="103"/>
      <c r="AKN768" s="103"/>
      <c r="AKO768" s="103"/>
      <c r="AKP768" s="103"/>
      <c r="AKQ768" s="103"/>
      <c r="AKR768" s="103"/>
      <c r="AKS768" s="103"/>
      <c r="AKT768" s="103"/>
      <c r="AKU768" s="103"/>
      <c r="AKV768" s="103"/>
      <c r="AKW768" s="103"/>
      <c r="AKX768" s="103"/>
      <c r="AKY768" s="103"/>
      <c r="AKZ768" s="103"/>
      <c r="ALA768" s="103"/>
      <c r="ALB768" s="103"/>
      <c r="ALC768" s="103"/>
      <c r="ALD768" s="103"/>
      <c r="ALE768" s="103"/>
      <c r="ALF768" s="103"/>
      <c r="ALG768" s="103"/>
      <c r="ALH768" s="103"/>
      <c r="ALI768" s="103"/>
      <c r="ALJ768" s="103"/>
      <c r="ALK768" s="103"/>
      <c r="ALL768" s="103"/>
      <c r="ALM768" s="103"/>
      <c r="ALN768" s="103"/>
      <c r="ALO768" s="103"/>
      <c r="ALP768" s="103"/>
      <c r="ALQ768" s="103"/>
      <c r="ALR768" s="103"/>
      <c r="ALS768" s="103"/>
    </row>
    <row r="769" spans="1:1007" ht="37.5">
      <c r="A769" s="103"/>
      <c r="B769" s="89"/>
      <c r="C769" s="37" t="s">
        <v>105</v>
      </c>
      <c r="D769" s="37">
        <v>953</v>
      </c>
      <c r="E769" s="130" t="s">
        <v>37</v>
      </c>
      <c r="F769" s="130" t="s">
        <v>25</v>
      </c>
      <c r="G769" s="82">
        <v>5020000000</v>
      </c>
      <c r="H769" s="86"/>
      <c r="I769" s="90">
        <f t="shared" si="292"/>
        <v>14329800</v>
      </c>
      <c r="J769" s="90">
        <f t="shared" ref="J769:U769" si="313">J770+J776+J774</f>
        <v>14285600</v>
      </c>
      <c r="K769" s="77">
        <f t="shared" si="313"/>
        <v>44200</v>
      </c>
      <c r="L769" s="77">
        <f t="shared" si="313"/>
        <v>0</v>
      </c>
      <c r="M769" s="77">
        <f t="shared" si="313"/>
        <v>0</v>
      </c>
      <c r="N769" s="77">
        <f t="shared" si="313"/>
        <v>0</v>
      </c>
      <c r="O769" s="90">
        <f t="shared" si="313"/>
        <v>0</v>
      </c>
      <c r="P769" s="77">
        <f t="shared" si="313"/>
        <v>0</v>
      </c>
      <c r="Q769" s="77">
        <f t="shared" si="313"/>
        <v>0</v>
      </c>
      <c r="R769" s="77">
        <f t="shared" si="313"/>
        <v>0</v>
      </c>
      <c r="S769" s="77">
        <f t="shared" si="313"/>
        <v>0</v>
      </c>
      <c r="T769" s="77">
        <f t="shared" si="313"/>
        <v>0</v>
      </c>
      <c r="U769" s="133">
        <f t="shared" si="313"/>
        <v>0</v>
      </c>
      <c r="II769" s="103"/>
      <c r="IJ769" s="103"/>
      <c r="IK769" s="103"/>
      <c r="IL769" s="103"/>
      <c r="IM769" s="103"/>
      <c r="IN769" s="103"/>
      <c r="IO769" s="103"/>
      <c r="IP769" s="103"/>
      <c r="IQ769" s="103"/>
      <c r="IR769" s="103"/>
      <c r="IS769" s="103"/>
      <c r="IT769" s="103"/>
      <c r="IU769" s="103"/>
      <c r="IV769" s="103"/>
      <c r="IW769" s="103"/>
      <c r="IX769" s="103"/>
      <c r="IY769" s="103"/>
      <c r="IZ769" s="103"/>
      <c r="JA769" s="103"/>
      <c r="JB769" s="103"/>
      <c r="JC769" s="103"/>
      <c r="JD769" s="103"/>
      <c r="JE769" s="103"/>
      <c r="JF769" s="103"/>
      <c r="JG769" s="103"/>
      <c r="JH769" s="103"/>
      <c r="JI769" s="103"/>
      <c r="JJ769" s="103"/>
      <c r="JK769" s="103"/>
      <c r="JL769" s="103"/>
      <c r="JM769" s="103"/>
      <c r="JN769" s="103"/>
      <c r="JO769" s="103"/>
      <c r="JP769" s="103"/>
      <c r="JQ769" s="103"/>
      <c r="JR769" s="103"/>
      <c r="JS769" s="103"/>
      <c r="JT769" s="103"/>
      <c r="JU769" s="103"/>
      <c r="JV769" s="103"/>
      <c r="JW769" s="103"/>
      <c r="JX769" s="103"/>
      <c r="JY769" s="103"/>
      <c r="JZ769" s="103"/>
      <c r="KA769" s="103"/>
      <c r="KB769" s="103"/>
      <c r="KC769" s="103"/>
      <c r="KD769" s="103"/>
      <c r="KE769" s="103"/>
      <c r="KF769" s="103"/>
      <c r="KG769" s="103"/>
      <c r="KH769" s="103"/>
      <c r="KI769" s="103"/>
      <c r="KJ769" s="103"/>
      <c r="KK769" s="103"/>
      <c r="KL769" s="103"/>
      <c r="KM769" s="103"/>
      <c r="KN769" s="103"/>
      <c r="KO769" s="103"/>
      <c r="KP769" s="103"/>
      <c r="KQ769" s="103"/>
      <c r="KR769" s="103"/>
      <c r="KS769" s="103"/>
      <c r="KT769" s="103"/>
      <c r="KU769" s="103"/>
      <c r="KV769" s="103"/>
      <c r="KW769" s="103"/>
      <c r="KX769" s="103"/>
      <c r="KY769" s="103"/>
      <c r="KZ769" s="103"/>
      <c r="LA769" s="103"/>
      <c r="LB769" s="103"/>
      <c r="LC769" s="103"/>
      <c r="LD769" s="103"/>
      <c r="LE769" s="103"/>
      <c r="LF769" s="103"/>
      <c r="LG769" s="103"/>
      <c r="LH769" s="103"/>
      <c r="LI769" s="103"/>
      <c r="LJ769" s="103"/>
      <c r="LK769" s="103"/>
      <c r="LL769" s="103"/>
      <c r="LM769" s="103"/>
      <c r="LN769" s="103"/>
      <c r="LO769" s="103"/>
      <c r="LP769" s="103"/>
      <c r="LQ769" s="103"/>
      <c r="LR769" s="103"/>
      <c r="LS769" s="103"/>
      <c r="LT769" s="103"/>
      <c r="LU769" s="103"/>
      <c r="LV769" s="103"/>
      <c r="LW769" s="103"/>
      <c r="LX769" s="103"/>
      <c r="LY769" s="103"/>
      <c r="LZ769" s="103"/>
      <c r="MA769" s="103"/>
      <c r="MB769" s="103"/>
      <c r="MC769" s="103"/>
      <c r="MD769" s="103"/>
      <c r="ME769" s="103"/>
      <c r="MF769" s="103"/>
      <c r="MG769" s="103"/>
      <c r="MH769" s="103"/>
      <c r="MI769" s="103"/>
      <c r="MJ769" s="103"/>
      <c r="MK769" s="103"/>
      <c r="ML769" s="103"/>
      <c r="MM769" s="103"/>
      <c r="MN769" s="103"/>
      <c r="MO769" s="103"/>
      <c r="MP769" s="103"/>
      <c r="MQ769" s="103"/>
      <c r="MR769" s="103"/>
      <c r="MS769" s="103"/>
      <c r="MT769" s="103"/>
      <c r="MU769" s="103"/>
      <c r="MV769" s="103"/>
      <c r="MW769" s="103"/>
      <c r="MX769" s="103"/>
      <c r="MY769" s="103"/>
      <c r="MZ769" s="103"/>
      <c r="NA769" s="103"/>
      <c r="NB769" s="103"/>
      <c r="NC769" s="103"/>
      <c r="ND769" s="103"/>
      <c r="NE769" s="103"/>
      <c r="NF769" s="103"/>
      <c r="NG769" s="103"/>
      <c r="NH769" s="103"/>
      <c r="NI769" s="103"/>
      <c r="NJ769" s="103"/>
      <c r="NK769" s="103"/>
      <c r="NL769" s="103"/>
      <c r="NM769" s="103"/>
      <c r="NN769" s="103"/>
      <c r="NO769" s="103"/>
      <c r="NP769" s="103"/>
      <c r="NQ769" s="103"/>
      <c r="NR769" s="103"/>
      <c r="NS769" s="103"/>
      <c r="NT769" s="103"/>
      <c r="NU769" s="103"/>
      <c r="NV769" s="103"/>
      <c r="NW769" s="103"/>
      <c r="NX769" s="103"/>
      <c r="NY769" s="103"/>
      <c r="NZ769" s="103"/>
      <c r="OA769" s="103"/>
      <c r="OB769" s="103"/>
      <c r="OC769" s="103"/>
      <c r="OD769" s="103"/>
      <c r="OE769" s="103"/>
      <c r="OF769" s="103"/>
      <c r="OG769" s="103"/>
      <c r="OH769" s="103"/>
      <c r="OI769" s="103"/>
      <c r="OJ769" s="103"/>
      <c r="OK769" s="103"/>
      <c r="OL769" s="103"/>
      <c r="OM769" s="103"/>
      <c r="ON769" s="103"/>
      <c r="OO769" s="103"/>
      <c r="OP769" s="103"/>
      <c r="OQ769" s="103"/>
      <c r="OR769" s="103"/>
      <c r="OS769" s="103"/>
      <c r="OT769" s="103"/>
      <c r="OU769" s="103"/>
      <c r="OV769" s="103"/>
      <c r="OW769" s="103"/>
      <c r="OX769" s="103"/>
      <c r="OY769" s="103"/>
      <c r="OZ769" s="103"/>
      <c r="PA769" s="103"/>
      <c r="PB769" s="103"/>
      <c r="PC769" s="103"/>
      <c r="PD769" s="103"/>
      <c r="PE769" s="103"/>
      <c r="PF769" s="103"/>
      <c r="PG769" s="103"/>
      <c r="PH769" s="103"/>
      <c r="PI769" s="103"/>
      <c r="PJ769" s="103"/>
      <c r="PK769" s="103"/>
      <c r="PL769" s="103"/>
      <c r="PM769" s="103"/>
      <c r="PN769" s="103"/>
      <c r="PO769" s="103"/>
      <c r="PP769" s="103"/>
      <c r="PQ769" s="103"/>
      <c r="PR769" s="103"/>
      <c r="PS769" s="103"/>
      <c r="PT769" s="103"/>
      <c r="PU769" s="103"/>
      <c r="PV769" s="103"/>
      <c r="PW769" s="103"/>
      <c r="PX769" s="103"/>
      <c r="PY769" s="103"/>
      <c r="PZ769" s="103"/>
      <c r="QA769" s="103"/>
      <c r="QB769" s="103"/>
      <c r="QC769" s="103"/>
      <c r="QD769" s="103"/>
      <c r="QE769" s="103"/>
      <c r="QF769" s="103"/>
      <c r="QG769" s="103"/>
      <c r="QH769" s="103"/>
      <c r="QI769" s="103"/>
      <c r="QJ769" s="103"/>
      <c r="QK769" s="103"/>
      <c r="QL769" s="103"/>
      <c r="QM769" s="103"/>
      <c r="QN769" s="103"/>
      <c r="QO769" s="103"/>
      <c r="QP769" s="103"/>
      <c r="QQ769" s="103"/>
      <c r="QR769" s="103"/>
      <c r="QS769" s="103"/>
      <c r="QT769" s="103"/>
      <c r="QU769" s="103"/>
      <c r="QV769" s="103"/>
      <c r="QW769" s="103"/>
      <c r="QX769" s="103"/>
      <c r="QY769" s="103"/>
      <c r="QZ769" s="103"/>
      <c r="RA769" s="103"/>
      <c r="RB769" s="103"/>
      <c r="RC769" s="103"/>
      <c r="RD769" s="103"/>
      <c r="RE769" s="103"/>
      <c r="RF769" s="103"/>
      <c r="RG769" s="103"/>
      <c r="RH769" s="103"/>
      <c r="RI769" s="103"/>
      <c r="RJ769" s="103"/>
      <c r="RK769" s="103"/>
      <c r="RL769" s="103"/>
      <c r="RM769" s="103"/>
      <c r="RN769" s="103"/>
      <c r="RO769" s="103"/>
      <c r="RP769" s="103"/>
      <c r="RQ769" s="103"/>
      <c r="RR769" s="103"/>
      <c r="RS769" s="103"/>
      <c r="RT769" s="103"/>
      <c r="RU769" s="103"/>
      <c r="RV769" s="103"/>
      <c r="RW769" s="103"/>
      <c r="RX769" s="103"/>
      <c r="RY769" s="103"/>
      <c r="RZ769" s="103"/>
      <c r="SA769" s="103"/>
      <c r="SB769" s="103"/>
      <c r="SC769" s="103"/>
      <c r="SD769" s="103"/>
      <c r="SE769" s="103"/>
      <c r="SF769" s="103"/>
      <c r="SG769" s="103"/>
      <c r="SH769" s="103"/>
      <c r="SI769" s="103"/>
      <c r="SJ769" s="103"/>
      <c r="SK769" s="103"/>
      <c r="SL769" s="103"/>
      <c r="SM769" s="103"/>
      <c r="SN769" s="103"/>
      <c r="SO769" s="103"/>
      <c r="SP769" s="103"/>
      <c r="SQ769" s="103"/>
      <c r="SR769" s="103"/>
      <c r="SS769" s="103"/>
      <c r="ST769" s="103"/>
      <c r="SU769" s="103"/>
      <c r="SV769" s="103"/>
      <c r="SW769" s="103"/>
      <c r="SX769" s="103"/>
      <c r="SY769" s="103"/>
      <c r="SZ769" s="103"/>
      <c r="TA769" s="103"/>
      <c r="TB769" s="103"/>
      <c r="TC769" s="103"/>
      <c r="TD769" s="103"/>
      <c r="TE769" s="103"/>
      <c r="TF769" s="103"/>
      <c r="TG769" s="103"/>
      <c r="TH769" s="103"/>
      <c r="TI769" s="103"/>
      <c r="TJ769" s="103"/>
      <c r="TK769" s="103"/>
      <c r="TL769" s="103"/>
      <c r="TM769" s="103"/>
      <c r="TN769" s="103"/>
      <c r="TO769" s="103"/>
      <c r="TP769" s="103"/>
      <c r="TQ769" s="103"/>
      <c r="TR769" s="103"/>
      <c r="TS769" s="103"/>
      <c r="TT769" s="103"/>
      <c r="TU769" s="103"/>
      <c r="TV769" s="103"/>
      <c r="TW769" s="103"/>
      <c r="TX769" s="103"/>
      <c r="TY769" s="103"/>
      <c r="TZ769" s="103"/>
      <c r="UA769" s="103"/>
      <c r="UB769" s="103"/>
      <c r="UC769" s="103"/>
      <c r="UD769" s="103"/>
      <c r="UE769" s="103"/>
      <c r="UF769" s="103"/>
      <c r="UG769" s="103"/>
      <c r="UH769" s="103"/>
      <c r="UI769" s="103"/>
      <c r="UJ769" s="103"/>
      <c r="UK769" s="103"/>
      <c r="UL769" s="103"/>
      <c r="UM769" s="103"/>
      <c r="UN769" s="103"/>
      <c r="UO769" s="103"/>
      <c r="UP769" s="103"/>
      <c r="UQ769" s="103"/>
      <c r="UR769" s="103"/>
      <c r="US769" s="103"/>
      <c r="UT769" s="103"/>
      <c r="UU769" s="103"/>
      <c r="UV769" s="103"/>
      <c r="UW769" s="103"/>
      <c r="UX769" s="103"/>
      <c r="UY769" s="103"/>
      <c r="UZ769" s="103"/>
      <c r="VA769" s="103"/>
      <c r="VB769" s="103"/>
      <c r="VC769" s="103"/>
      <c r="VD769" s="103"/>
      <c r="VE769" s="103"/>
      <c r="VF769" s="103"/>
      <c r="VG769" s="103"/>
      <c r="VH769" s="103"/>
      <c r="VI769" s="103"/>
      <c r="VJ769" s="103"/>
      <c r="VK769" s="103"/>
      <c r="VL769" s="103"/>
      <c r="VM769" s="103"/>
      <c r="VN769" s="103"/>
      <c r="VO769" s="103"/>
      <c r="VP769" s="103"/>
      <c r="VQ769" s="103"/>
      <c r="VR769" s="103"/>
      <c r="VS769" s="103"/>
      <c r="VT769" s="103"/>
      <c r="VU769" s="103"/>
      <c r="VV769" s="103"/>
      <c r="VW769" s="103"/>
      <c r="VX769" s="103"/>
      <c r="VY769" s="103"/>
      <c r="VZ769" s="103"/>
      <c r="WA769" s="103"/>
      <c r="WB769" s="103"/>
      <c r="WC769" s="103"/>
      <c r="WD769" s="103"/>
      <c r="WE769" s="103"/>
      <c r="WF769" s="103"/>
      <c r="WG769" s="103"/>
      <c r="WH769" s="103"/>
      <c r="WI769" s="103"/>
      <c r="WJ769" s="103"/>
      <c r="WK769" s="103"/>
      <c r="WL769" s="103"/>
      <c r="WM769" s="103"/>
      <c r="WN769" s="103"/>
      <c r="WO769" s="103"/>
      <c r="WP769" s="103"/>
      <c r="WQ769" s="103"/>
      <c r="WR769" s="103"/>
      <c r="WS769" s="103"/>
      <c r="WT769" s="103"/>
      <c r="WU769" s="103"/>
      <c r="WV769" s="103"/>
      <c r="WW769" s="103"/>
      <c r="WX769" s="103"/>
      <c r="WY769" s="103"/>
      <c r="WZ769" s="103"/>
      <c r="XA769" s="103"/>
      <c r="XB769" s="103"/>
      <c r="XC769" s="103"/>
      <c r="XD769" s="103"/>
      <c r="XE769" s="103"/>
      <c r="XF769" s="103"/>
      <c r="XG769" s="103"/>
      <c r="XH769" s="103"/>
      <c r="XI769" s="103"/>
      <c r="XJ769" s="103"/>
      <c r="XK769" s="103"/>
      <c r="XL769" s="103"/>
      <c r="XM769" s="103"/>
      <c r="XN769" s="103"/>
      <c r="XO769" s="103"/>
      <c r="XP769" s="103"/>
      <c r="XQ769" s="103"/>
      <c r="XR769" s="103"/>
      <c r="XS769" s="103"/>
      <c r="XT769" s="103"/>
      <c r="XU769" s="103"/>
      <c r="XV769" s="103"/>
      <c r="XW769" s="103"/>
      <c r="XX769" s="103"/>
      <c r="XY769" s="103"/>
      <c r="XZ769" s="103"/>
      <c r="YA769" s="103"/>
      <c r="YB769" s="103"/>
      <c r="YC769" s="103"/>
      <c r="YD769" s="103"/>
      <c r="YE769" s="103"/>
      <c r="YF769" s="103"/>
      <c r="YG769" s="103"/>
      <c r="YH769" s="103"/>
      <c r="YI769" s="103"/>
      <c r="YJ769" s="103"/>
      <c r="YK769" s="103"/>
      <c r="YL769" s="103"/>
      <c r="YM769" s="103"/>
      <c r="YN769" s="103"/>
      <c r="YO769" s="103"/>
      <c r="YP769" s="103"/>
      <c r="YQ769" s="103"/>
      <c r="YR769" s="103"/>
      <c r="YS769" s="103"/>
      <c r="YT769" s="103"/>
      <c r="YU769" s="103"/>
      <c r="YV769" s="103"/>
      <c r="YW769" s="103"/>
      <c r="YX769" s="103"/>
      <c r="YY769" s="103"/>
      <c r="YZ769" s="103"/>
      <c r="ZA769" s="103"/>
      <c r="ZB769" s="103"/>
      <c r="ZC769" s="103"/>
      <c r="ZD769" s="103"/>
      <c r="ZE769" s="103"/>
      <c r="ZF769" s="103"/>
      <c r="ZG769" s="103"/>
      <c r="ZH769" s="103"/>
      <c r="ZI769" s="103"/>
      <c r="ZJ769" s="103"/>
      <c r="ZK769" s="103"/>
      <c r="ZL769" s="103"/>
      <c r="ZM769" s="103"/>
      <c r="ZN769" s="103"/>
      <c r="ZO769" s="103"/>
      <c r="ZP769" s="103"/>
      <c r="ZQ769" s="103"/>
      <c r="ZR769" s="103"/>
      <c r="ZS769" s="103"/>
      <c r="ZT769" s="103"/>
      <c r="ZU769" s="103"/>
      <c r="ZV769" s="103"/>
      <c r="ZW769" s="103"/>
      <c r="ZX769" s="103"/>
      <c r="ZY769" s="103"/>
      <c r="ZZ769" s="103"/>
      <c r="AAA769" s="103"/>
      <c r="AAB769" s="103"/>
      <c r="AAC769" s="103"/>
      <c r="AAD769" s="103"/>
      <c r="AAE769" s="103"/>
      <c r="AAF769" s="103"/>
      <c r="AAG769" s="103"/>
      <c r="AAH769" s="103"/>
      <c r="AAI769" s="103"/>
      <c r="AAJ769" s="103"/>
      <c r="AAK769" s="103"/>
      <c r="AAL769" s="103"/>
      <c r="AAM769" s="103"/>
      <c r="AAN769" s="103"/>
      <c r="AAO769" s="103"/>
      <c r="AAP769" s="103"/>
      <c r="AAQ769" s="103"/>
      <c r="AAR769" s="103"/>
      <c r="AAS769" s="103"/>
      <c r="AAT769" s="103"/>
      <c r="AAU769" s="103"/>
      <c r="AAV769" s="103"/>
      <c r="AAW769" s="103"/>
      <c r="AAX769" s="103"/>
      <c r="AAY769" s="103"/>
      <c r="AAZ769" s="103"/>
      <c r="ABA769" s="103"/>
      <c r="ABB769" s="103"/>
      <c r="ABC769" s="103"/>
      <c r="ABD769" s="103"/>
      <c r="ABE769" s="103"/>
      <c r="ABF769" s="103"/>
      <c r="ABG769" s="103"/>
      <c r="ABH769" s="103"/>
      <c r="ABI769" s="103"/>
      <c r="ABJ769" s="103"/>
      <c r="ABK769" s="103"/>
      <c r="ABL769" s="103"/>
      <c r="ABM769" s="103"/>
      <c r="ABN769" s="103"/>
      <c r="ABO769" s="103"/>
      <c r="ABP769" s="103"/>
      <c r="ABQ769" s="103"/>
      <c r="ABR769" s="103"/>
      <c r="ABS769" s="103"/>
      <c r="ABT769" s="103"/>
      <c r="ABU769" s="103"/>
      <c r="ABV769" s="103"/>
      <c r="ABW769" s="103"/>
      <c r="ABX769" s="103"/>
      <c r="ABY769" s="103"/>
      <c r="ABZ769" s="103"/>
      <c r="ACA769" s="103"/>
      <c r="ACB769" s="103"/>
      <c r="ACC769" s="103"/>
      <c r="ACD769" s="103"/>
      <c r="ACE769" s="103"/>
      <c r="ACF769" s="103"/>
      <c r="ACG769" s="103"/>
      <c r="ACH769" s="103"/>
      <c r="ACI769" s="103"/>
      <c r="ACJ769" s="103"/>
      <c r="ACK769" s="103"/>
      <c r="ACL769" s="103"/>
      <c r="ACM769" s="103"/>
      <c r="ACN769" s="103"/>
      <c r="ACO769" s="103"/>
      <c r="ACP769" s="103"/>
      <c r="ACQ769" s="103"/>
      <c r="ACR769" s="103"/>
      <c r="ACS769" s="103"/>
      <c r="ACT769" s="103"/>
      <c r="ACU769" s="103"/>
      <c r="ACV769" s="103"/>
      <c r="ACW769" s="103"/>
      <c r="ACX769" s="103"/>
      <c r="ACY769" s="103"/>
      <c r="ACZ769" s="103"/>
      <c r="ADA769" s="103"/>
      <c r="ADB769" s="103"/>
      <c r="ADC769" s="103"/>
      <c r="ADD769" s="103"/>
      <c r="ADE769" s="103"/>
      <c r="ADF769" s="103"/>
      <c r="ADG769" s="103"/>
      <c r="ADH769" s="103"/>
      <c r="ADI769" s="103"/>
      <c r="ADJ769" s="103"/>
      <c r="ADK769" s="103"/>
      <c r="ADL769" s="103"/>
      <c r="ADM769" s="103"/>
      <c r="ADN769" s="103"/>
      <c r="ADO769" s="103"/>
      <c r="ADP769" s="103"/>
      <c r="ADQ769" s="103"/>
      <c r="ADR769" s="103"/>
      <c r="ADS769" s="103"/>
      <c r="ADT769" s="103"/>
      <c r="ADU769" s="103"/>
      <c r="ADV769" s="103"/>
      <c r="ADW769" s="103"/>
      <c r="ADX769" s="103"/>
      <c r="ADY769" s="103"/>
      <c r="ADZ769" s="103"/>
      <c r="AEA769" s="103"/>
      <c r="AEB769" s="103"/>
      <c r="AEC769" s="103"/>
      <c r="AED769" s="103"/>
      <c r="AEE769" s="103"/>
      <c r="AEF769" s="103"/>
      <c r="AEG769" s="103"/>
      <c r="AEH769" s="103"/>
      <c r="AEI769" s="103"/>
      <c r="AEJ769" s="103"/>
      <c r="AEK769" s="103"/>
      <c r="AEL769" s="103"/>
      <c r="AEM769" s="103"/>
      <c r="AEN769" s="103"/>
      <c r="AEO769" s="103"/>
      <c r="AEP769" s="103"/>
      <c r="AEQ769" s="103"/>
      <c r="AER769" s="103"/>
      <c r="AES769" s="103"/>
      <c r="AET769" s="103"/>
      <c r="AEU769" s="103"/>
      <c r="AEV769" s="103"/>
      <c r="AEW769" s="103"/>
      <c r="AEX769" s="103"/>
      <c r="AEY769" s="103"/>
      <c r="AEZ769" s="103"/>
      <c r="AFA769" s="103"/>
      <c r="AFB769" s="103"/>
      <c r="AFC769" s="103"/>
      <c r="AFD769" s="103"/>
      <c r="AFE769" s="103"/>
      <c r="AFF769" s="103"/>
      <c r="AFG769" s="103"/>
      <c r="AFH769" s="103"/>
      <c r="AFI769" s="103"/>
      <c r="AFJ769" s="103"/>
      <c r="AFK769" s="103"/>
      <c r="AFL769" s="103"/>
      <c r="AFM769" s="103"/>
      <c r="AFN769" s="103"/>
      <c r="AFO769" s="103"/>
      <c r="AFP769" s="103"/>
      <c r="AFQ769" s="103"/>
      <c r="AFR769" s="103"/>
      <c r="AFS769" s="103"/>
      <c r="AFT769" s="103"/>
      <c r="AFU769" s="103"/>
      <c r="AFV769" s="103"/>
      <c r="AFW769" s="103"/>
      <c r="AFX769" s="103"/>
      <c r="AFY769" s="103"/>
      <c r="AFZ769" s="103"/>
      <c r="AGA769" s="103"/>
      <c r="AGB769" s="103"/>
      <c r="AGC769" s="103"/>
      <c r="AGD769" s="103"/>
      <c r="AGE769" s="103"/>
      <c r="AGF769" s="103"/>
      <c r="AGG769" s="103"/>
      <c r="AGH769" s="103"/>
      <c r="AGI769" s="103"/>
      <c r="AGJ769" s="103"/>
      <c r="AGK769" s="103"/>
      <c r="AGL769" s="103"/>
      <c r="AGM769" s="103"/>
      <c r="AGN769" s="103"/>
      <c r="AGO769" s="103"/>
      <c r="AGP769" s="103"/>
      <c r="AGQ769" s="103"/>
      <c r="AGR769" s="103"/>
      <c r="AGS769" s="103"/>
      <c r="AGT769" s="103"/>
      <c r="AGU769" s="103"/>
      <c r="AGV769" s="103"/>
      <c r="AGW769" s="103"/>
      <c r="AGX769" s="103"/>
      <c r="AGY769" s="103"/>
      <c r="AGZ769" s="103"/>
      <c r="AHA769" s="103"/>
      <c r="AHB769" s="103"/>
      <c r="AHC769" s="103"/>
      <c r="AHD769" s="103"/>
      <c r="AHE769" s="103"/>
      <c r="AHF769" s="103"/>
      <c r="AHG769" s="103"/>
      <c r="AHH769" s="103"/>
      <c r="AHI769" s="103"/>
      <c r="AHJ769" s="103"/>
      <c r="AHK769" s="103"/>
      <c r="AHL769" s="103"/>
      <c r="AHM769" s="103"/>
      <c r="AHN769" s="103"/>
      <c r="AHO769" s="103"/>
      <c r="AHP769" s="103"/>
      <c r="AHQ769" s="103"/>
      <c r="AHR769" s="103"/>
      <c r="AHS769" s="103"/>
      <c r="AHT769" s="103"/>
      <c r="AHU769" s="103"/>
      <c r="AHV769" s="103"/>
      <c r="AHW769" s="103"/>
      <c r="AHX769" s="103"/>
      <c r="AHY769" s="103"/>
      <c r="AHZ769" s="103"/>
      <c r="AIA769" s="103"/>
      <c r="AIB769" s="103"/>
      <c r="AIC769" s="103"/>
      <c r="AID769" s="103"/>
      <c r="AIE769" s="103"/>
      <c r="AIF769" s="103"/>
      <c r="AIG769" s="103"/>
      <c r="AIH769" s="103"/>
      <c r="AII769" s="103"/>
      <c r="AIJ769" s="103"/>
      <c r="AIK769" s="103"/>
      <c r="AIL769" s="103"/>
      <c r="AIM769" s="103"/>
      <c r="AIN769" s="103"/>
      <c r="AIO769" s="103"/>
      <c r="AIP769" s="103"/>
      <c r="AIQ769" s="103"/>
      <c r="AIR769" s="103"/>
      <c r="AIS769" s="103"/>
      <c r="AIT769" s="103"/>
      <c r="AIU769" s="103"/>
      <c r="AIV769" s="103"/>
      <c r="AIW769" s="103"/>
      <c r="AIX769" s="103"/>
      <c r="AIY769" s="103"/>
      <c r="AIZ769" s="103"/>
      <c r="AJA769" s="103"/>
      <c r="AJB769" s="103"/>
      <c r="AJC769" s="103"/>
      <c r="AJD769" s="103"/>
      <c r="AJE769" s="103"/>
      <c r="AJF769" s="103"/>
      <c r="AJG769" s="103"/>
      <c r="AJH769" s="103"/>
      <c r="AJI769" s="103"/>
      <c r="AJJ769" s="103"/>
      <c r="AJK769" s="103"/>
      <c r="AJL769" s="103"/>
      <c r="AJM769" s="103"/>
      <c r="AJN769" s="103"/>
      <c r="AJO769" s="103"/>
      <c r="AJP769" s="103"/>
      <c r="AJQ769" s="103"/>
      <c r="AJR769" s="103"/>
      <c r="AJS769" s="103"/>
      <c r="AJT769" s="103"/>
      <c r="AJU769" s="103"/>
      <c r="AJV769" s="103"/>
      <c r="AJW769" s="103"/>
      <c r="AJX769" s="103"/>
      <c r="AJY769" s="103"/>
      <c r="AJZ769" s="103"/>
      <c r="AKA769" s="103"/>
      <c r="AKB769" s="103"/>
      <c r="AKC769" s="103"/>
      <c r="AKD769" s="103"/>
      <c r="AKE769" s="103"/>
      <c r="AKF769" s="103"/>
      <c r="AKG769" s="103"/>
      <c r="AKH769" s="103"/>
      <c r="AKI769" s="103"/>
      <c r="AKJ769" s="103"/>
      <c r="AKK769" s="103"/>
      <c r="AKL769" s="103"/>
      <c r="AKM769" s="103"/>
      <c r="AKN769" s="103"/>
      <c r="AKO769" s="103"/>
      <c r="AKP769" s="103"/>
      <c r="AKQ769" s="103"/>
      <c r="AKR769" s="103"/>
      <c r="AKS769" s="103"/>
      <c r="AKT769" s="103"/>
      <c r="AKU769" s="103"/>
      <c r="AKV769" s="103"/>
      <c r="AKW769" s="103"/>
      <c r="AKX769" s="103"/>
      <c r="AKY769" s="103"/>
      <c r="AKZ769" s="103"/>
      <c r="ALA769" s="103"/>
      <c r="ALB769" s="103"/>
      <c r="ALC769" s="103"/>
      <c r="ALD769" s="103"/>
      <c r="ALE769" s="103"/>
      <c r="ALF769" s="103"/>
      <c r="ALG769" s="103"/>
      <c r="ALH769" s="103"/>
      <c r="ALI769" s="103"/>
      <c r="ALJ769" s="103"/>
      <c r="ALK769" s="103"/>
      <c r="ALL769" s="103"/>
      <c r="ALM769" s="103"/>
      <c r="ALN769" s="103"/>
      <c r="ALO769" s="103"/>
      <c r="ALP769" s="103"/>
      <c r="ALQ769" s="103"/>
      <c r="ALR769" s="103"/>
      <c r="ALS769" s="103"/>
    </row>
    <row r="770" spans="1:1007" ht="157.15" customHeight="1">
      <c r="A770" s="103"/>
      <c r="C770" s="37" t="s">
        <v>110</v>
      </c>
      <c r="D770" s="37">
        <v>953</v>
      </c>
      <c r="E770" s="130" t="s">
        <v>37</v>
      </c>
      <c r="F770" s="130" t="s">
        <v>25</v>
      </c>
      <c r="G770" s="82">
        <v>5020069170</v>
      </c>
      <c r="H770" s="33"/>
      <c r="I770" s="90">
        <f t="shared" si="292"/>
        <v>1318400</v>
      </c>
      <c r="J770" s="90">
        <f t="shared" ref="J770:U770" si="314">J771+J772+J773</f>
        <v>1314600</v>
      </c>
      <c r="K770" s="77">
        <f t="shared" si="314"/>
        <v>3800</v>
      </c>
      <c r="L770" s="77">
        <f t="shared" si="314"/>
        <v>0</v>
      </c>
      <c r="M770" s="77">
        <f t="shared" si="314"/>
        <v>0</v>
      </c>
      <c r="N770" s="77">
        <f t="shared" si="314"/>
        <v>0</v>
      </c>
      <c r="O770" s="90">
        <f t="shared" si="314"/>
        <v>0</v>
      </c>
      <c r="P770" s="77">
        <f t="shared" si="314"/>
        <v>0</v>
      </c>
      <c r="Q770" s="77">
        <f t="shared" si="314"/>
        <v>0</v>
      </c>
      <c r="R770" s="77">
        <f t="shared" si="314"/>
        <v>0</v>
      </c>
      <c r="S770" s="77">
        <f t="shared" si="314"/>
        <v>0</v>
      </c>
      <c r="T770" s="77">
        <f t="shared" si="314"/>
        <v>0</v>
      </c>
      <c r="U770" s="133">
        <f t="shared" si="314"/>
        <v>0</v>
      </c>
    </row>
    <row r="771" spans="1:1007" ht="75">
      <c r="A771" s="103"/>
      <c r="C771" s="37" t="s">
        <v>111</v>
      </c>
      <c r="D771" s="37">
        <v>953</v>
      </c>
      <c r="E771" s="130" t="s">
        <v>37</v>
      </c>
      <c r="F771" s="130" t="s">
        <v>25</v>
      </c>
      <c r="G771" s="82">
        <v>5020069170</v>
      </c>
      <c r="H771" s="33">
        <v>100</v>
      </c>
      <c r="I771" s="90">
        <f t="shared" si="292"/>
        <v>1318400</v>
      </c>
      <c r="J771" s="90">
        <v>1314600</v>
      </c>
      <c r="K771" s="77">
        <v>3800</v>
      </c>
      <c r="L771" s="77"/>
      <c r="M771" s="77"/>
      <c r="N771" s="77"/>
      <c r="O771" s="90"/>
      <c r="P771" s="77"/>
      <c r="Q771" s="77"/>
      <c r="R771" s="77"/>
      <c r="S771" s="77"/>
      <c r="T771" s="77"/>
      <c r="U771" s="133"/>
    </row>
    <row r="772" spans="1:1007" ht="37.5" hidden="1">
      <c r="A772" s="103"/>
      <c r="C772" s="37" t="s">
        <v>103</v>
      </c>
      <c r="D772" s="37">
        <v>953</v>
      </c>
      <c r="E772" s="130" t="s">
        <v>37</v>
      </c>
      <c r="F772" s="130" t="s">
        <v>25</v>
      </c>
      <c r="G772" s="82">
        <v>5020069170</v>
      </c>
      <c r="H772" s="33">
        <v>200</v>
      </c>
      <c r="I772" s="90">
        <f t="shared" si="292"/>
        <v>0</v>
      </c>
      <c r="J772" s="90"/>
      <c r="K772" s="77"/>
      <c r="L772" s="77"/>
      <c r="M772" s="77"/>
      <c r="N772" s="77"/>
      <c r="O772" s="77"/>
      <c r="P772" s="77"/>
      <c r="Q772" s="77"/>
      <c r="R772" s="77"/>
      <c r="S772" s="77"/>
      <c r="T772" s="77"/>
      <c r="U772" s="133"/>
    </row>
    <row r="773" spans="1:1007" hidden="1">
      <c r="A773" s="103"/>
      <c r="C773" s="37" t="s">
        <v>106</v>
      </c>
      <c r="D773" s="37">
        <v>953</v>
      </c>
      <c r="E773" s="130" t="s">
        <v>37</v>
      </c>
      <c r="F773" s="130" t="s">
        <v>25</v>
      </c>
      <c r="G773" s="82">
        <v>5020069170</v>
      </c>
      <c r="H773" s="86">
        <v>800</v>
      </c>
      <c r="I773" s="90">
        <f t="shared" si="292"/>
        <v>0</v>
      </c>
      <c r="J773" s="146"/>
      <c r="K773" s="147"/>
      <c r="L773" s="147"/>
      <c r="M773" s="147"/>
      <c r="N773" s="147"/>
      <c r="O773" s="147"/>
      <c r="P773" s="147"/>
      <c r="Q773" s="147"/>
      <c r="R773" s="147"/>
      <c r="S773" s="147"/>
      <c r="T773" s="147"/>
      <c r="U773" s="148"/>
    </row>
    <row r="774" spans="1:1007" ht="65.650000000000006" customHeight="1">
      <c r="A774" s="103"/>
      <c r="C774" s="37" t="s">
        <v>112</v>
      </c>
      <c r="D774" s="37">
        <v>953</v>
      </c>
      <c r="E774" s="130" t="s">
        <v>37</v>
      </c>
      <c r="F774" s="130" t="s">
        <v>25</v>
      </c>
      <c r="G774" s="82">
        <v>5020069180</v>
      </c>
      <c r="H774" s="86"/>
      <c r="I774" s="90">
        <f t="shared" si="292"/>
        <v>982900</v>
      </c>
      <c r="J774" s="146">
        <f t="shared" ref="J774:U774" si="315">J775</f>
        <v>979900</v>
      </c>
      <c r="K774" s="147">
        <f t="shared" si="315"/>
        <v>3000</v>
      </c>
      <c r="L774" s="147">
        <f t="shared" si="315"/>
        <v>0</v>
      </c>
      <c r="M774" s="147">
        <f t="shared" si="315"/>
        <v>0</v>
      </c>
      <c r="N774" s="147">
        <f t="shared" si="315"/>
        <v>0</v>
      </c>
      <c r="O774" s="146">
        <f t="shared" si="315"/>
        <v>0</v>
      </c>
      <c r="P774" s="147">
        <f t="shared" si="315"/>
        <v>0</v>
      </c>
      <c r="Q774" s="147">
        <f t="shared" si="315"/>
        <v>0</v>
      </c>
      <c r="R774" s="147">
        <f t="shared" si="315"/>
        <v>0</v>
      </c>
      <c r="S774" s="147">
        <f t="shared" si="315"/>
        <v>0</v>
      </c>
      <c r="T774" s="147">
        <f t="shared" si="315"/>
        <v>0</v>
      </c>
      <c r="U774" s="148">
        <f t="shared" si="315"/>
        <v>0</v>
      </c>
    </row>
    <row r="775" spans="1:1007" ht="75">
      <c r="A775" s="103"/>
      <c r="C775" s="37" t="s">
        <v>111</v>
      </c>
      <c r="D775" s="37">
        <v>953</v>
      </c>
      <c r="E775" s="130" t="s">
        <v>37</v>
      </c>
      <c r="F775" s="130" t="s">
        <v>25</v>
      </c>
      <c r="G775" s="82">
        <v>5020069180</v>
      </c>
      <c r="H775" s="86">
        <v>100</v>
      </c>
      <c r="I775" s="90">
        <f t="shared" ref="I775:I838" si="316">SUM(J775:U775)</f>
        <v>982900</v>
      </c>
      <c r="J775" s="146">
        <v>979900</v>
      </c>
      <c r="K775" s="147">
        <v>3000</v>
      </c>
      <c r="L775" s="147"/>
      <c r="M775" s="147"/>
      <c r="N775" s="147"/>
      <c r="O775" s="146"/>
      <c r="P775" s="147"/>
      <c r="Q775" s="147"/>
      <c r="R775" s="147"/>
      <c r="S775" s="147"/>
      <c r="T775" s="147"/>
      <c r="U775" s="148"/>
    </row>
    <row r="776" spans="1:1007" ht="56.25">
      <c r="A776" s="103"/>
      <c r="C776" s="37" t="s">
        <v>113</v>
      </c>
      <c r="D776" s="37">
        <v>953</v>
      </c>
      <c r="E776" s="130" t="s">
        <v>37</v>
      </c>
      <c r="F776" s="130" t="s">
        <v>25</v>
      </c>
      <c r="G776" s="82">
        <v>5020069190</v>
      </c>
      <c r="H776" s="86"/>
      <c r="I776" s="90">
        <f t="shared" si="316"/>
        <v>12028500</v>
      </c>
      <c r="J776" s="146">
        <f t="shared" ref="J776:U776" si="317">J777+J778+J779</f>
        <v>11991100</v>
      </c>
      <c r="K776" s="147">
        <f t="shared" si="317"/>
        <v>37400</v>
      </c>
      <c r="L776" s="147">
        <f t="shared" si="317"/>
        <v>0</v>
      </c>
      <c r="M776" s="147">
        <f t="shared" si="317"/>
        <v>0</v>
      </c>
      <c r="N776" s="147">
        <f t="shared" si="317"/>
        <v>0</v>
      </c>
      <c r="O776" s="146">
        <f t="shared" si="317"/>
        <v>0</v>
      </c>
      <c r="P776" s="147">
        <f t="shared" si="317"/>
        <v>0</v>
      </c>
      <c r="Q776" s="147">
        <f t="shared" si="317"/>
        <v>0</v>
      </c>
      <c r="R776" s="147">
        <f t="shared" si="317"/>
        <v>0</v>
      </c>
      <c r="S776" s="147">
        <f t="shared" si="317"/>
        <v>0</v>
      </c>
      <c r="T776" s="147">
        <f t="shared" si="317"/>
        <v>0</v>
      </c>
      <c r="U776" s="148">
        <f t="shared" si="317"/>
        <v>0</v>
      </c>
    </row>
    <row r="777" spans="1:1007" ht="66.599999999999994" customHeight="1">
      <c r="A777" s="103"/>
      <c r="C777" s="37" t="s">
        <v>111</v>
      </c>
      <c r="D777" s="37">
        <v>953</v>
      </c>
      <c r="E777" s="130" t="s">
        <v>37</v>
      </c>
      <c r="F777" s="130" t="s">
        <v>25</v>
      </c>
      <c r="G777" s="82">
        <v>5020069190</v>
      </c>
      <c r="H777" s="86">
        <v>100</v>
      </c>
      <c r="I777" s="90">
        <f t="shared" si="316"/>
        <v>11328000</v>
      </c>
      <c r="J777" s="146">
        <v>11290600</v>
      </c>
      <c r="K777" s="147">
        <v>37400</v>
      </c>
      <c r="L777" s="147"/>
      <c r="M777" s="147"/>
      <c r="N777" s="147"/>
      <c r="O777" s="146"/>
      <c r="P777" s="147"/>
      <c r="Q777" s="147"/>
      <c r="R777" s="147"/>
      <c r="S777" s="147"/>
      <c r="T777" s="147"/>
      <c r="U777" s="148"/>
    </row>
    <row r="778" spans="1:1007" ht="37.5">
      <c r="A778" s="103"/>
      <c r="C778" s="37" t="s">
        <v>103</v>
      </c>
      <c r="D778" s="37">
        <v>953</v>
      </c>
      <c r="E778" s="130" t="s">
        <v>37</v>
      </c>
      <c r="F778" s="130" t="s">
        <v>25</v>
      </c>
      <c r="G778" s="82">
        <v>5020069190</v>
      </c>
      <c r="H778" s="86">
        <v>200</v>
      </c>
      <c r="I778" s="90">
        <f t="shared" si="316"/>
        <v>699800</v>
      </c>
      <c r="J778" s="146">
        <v>700000</v>
      </c>
      <c r="K778" s="147">
        <v>0</v>
      </c>
      <c r="L778" s="147"/>
      <c r="M778" s="147"/>
      <c r="N778" s="147"/>
      <c r="O778" s="146"/>
      <c r="P778" s="147"/>
      <c r="Q778" s="147"/>
      <c r="R778" s="147"/>
      <c r="S778" s="147"/>
      <c r="T778" s="147">
        <v>-200</v>
      </c>
      <c r="U778" s="148"/>
    </row>
    <row r="779" spans="1:1007">
      <c r="A779" s="103"/>
      <c r="C779" s="37" t="s">
        <v>106</v>
      </c>
      <c r="D779" s="37">
        <v>953</v>
      </c>
      <c r="E779" s="130" t="s">
        <v>37</v>
      </c>
      <c r="F779" s="130" t="s">
        <v>25</v>
      </c>
      <c r="G779" s="82">
        <v>5020069190</v>
      </c>
      <c r="H779" s="86">
        <v>800</v>
      </c>
      <c r="I779" s="90">
        <f t="shared" si="316"/>
        <v>700</v>
      </c>
      <c r="J779" s="146">
        <v>500</v>
      </c>
      <c r="K779" s="147">
        <v>0</v>
      </c>
      <c r="L779" s="147"/>
      <c r="M779" s="147"/>
      <c r="N779" s="147"/>
      <c r="O779" s="146"/>
      <c r="P779" s="147"/>
      <c r="Q779" s="147"/>
      <c r="R779" s="147"/>
      <c r="S779" s="147"/>
      <c r="T779" s="147">
        <v>200</v>
      </c>
      <c r="U779" s="148"/>
    </row>
    <row r="780" spans="1:1007">
      <c r="A780" s="103"/>
      <c r="D780" s="22"/>
      <c r="E780" s="35"/>
      <c r="F780" s="35"/>
      <c r="G780" s="149"/>
      <c r="H780" s="150"/>
      <c r="I780" s="151"/>
    </row>
    <row r="781" spans="1:1007">
      <c r="C781" s="15" t="s">
        <v>84</v>
      </c>
      <c r="D781" s="34"/>
      <c r="E781"/>
      <c r="F781"/>
      <c r="G781"/>
      <c r="H781"/>
      <c r="I781" s="47"/>
    </row>
    <row r="782" spans="1:1007" ht="17.649999999999999" customHeight="1">
      <c r="C782" s="7" t="s">
        <v>85</v>
      </c>
      <c r="D782" s="7"/>
      <c r="E782"/>
      <c r="F782"/>
      <c r="G782"/>
      <c r="H782"/>
      <c r="I782" s="47"/>
    </row>
    <row r="783" spans="1:1007" ht="17.649999999999999" customHeight="1">
      <c r="C783" s="7" t="s">
        <v>86</v>
      </c>
      <c r="D783" s="7"/>
      <c r="E783"/>
      <c r="F783"/>
      <c r="G783" s="48"/>
      <c r="H783" s="47"/>
      <c r="I783" s="47"/>
    </row>
    <row r="784" spans="1:1007">
      <c r="C784" s="37" t="s">
        <v>87</v>
      </c>
      <c r="G784"/>
      <c r="I784" s="152" t="s">
        <v>88</v>
      </c>
    </row>
  </sheetData>
  <autoFilter ref="G1:G1048576" xr:uid="{00000000-0009-0000-0000-000002000000}"/>
  <mergeCells count="20">
    <mergeCell ref="T4:T5"/>
    <mergeCell ref="U4:U6"/>
    <mergeCell ref="C782:D782"/>
    <mergeCell ref="C783:D783"/>
    <mergeCell ref="O4:O5"/>
    <mergeCell ref="P4:P6"/>
    <mergeCell ref="Q4:Q5"/>
    <mergeCell ref="R4:R5"/>
    <mergeCell ref="S4:S5"/>
    <mergeCell ref="J4:J6"/>
    <mergeCell ref="K4:K6"/>
    <mergeCell ref="L4:L6"/>
    <mergeCell ref="M4:M6"/>
    <mergeCell ref="N4:N6"/>
    <mergeCell ref="H2:I2"/>
    <mergeCell ref="C3:I3"/>
    <mergeCell ref="B4:B5"/>
    <mergeCell ref="C4:C5"/>
    <mergeCell ref="D4:H4"/>
    <mergeCell ref="I4:I5"/>
  </mergeCells>
  <pageMargins left="0.196527777777778" right="0.196527777777778" top="0.78749999999999998" bottom="0.196527777777778" header="0.511811023622047" footer="0.511811023622047"/>
  <pageSetup paperSize="9" scale="86" orientation="landscape" horizontalDpi="300" verticalDpi="300" r:id="rId1"/>
  <rowBreaks count="1" manualBreakCount="1">
    <brk id="769" max="16383" man="1"/>
  </rowBreaks>
</worksheet>
</file>

<file path=docProps/app.xml><?xml version="1.0" encoding="utf-8"?>
<Properties xmlns="http://schemas.openxmlformats.org/officeDocument/2006/extended-properties" xmlns:vt="http://schemas.openxmlformats.org/officeDocument/2006/docPropsVTypes">
  <Template>Normal.dotm</Template>
  <TotalTime>3090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18</vt:i4>
      </vt:variant>
    </vt:vector>
  </HeadingPairs>
  <TitlesOfParts>
    <vt:vector size="21" baseType="lpstr">
      <vt:lpstr>приложение 6</vt:lpstr>
      <vt:lpstr>приложение 8</vt:lpstr>
      <vt:lpstr>приложение 10</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8'!Print_Area_0</vt:lpstr>
      <vt:lpstr>'приложение 10'!Print_Area_0_0</vt:lpstr>
      <vt:lpstr>'приложение 6'!Print_Area_0_0</vt:lpstr>
      <vt:lpstr>'приложение 10'!Print_Area_0_0_0</vt:lpstr>
      <vt:lpstr>'приложение 10'!Print_Area_0_0_0_0</vt:lpstr>
      <vt:lpstr>'приложение 10'!Print_Area_0_0_0_0_0</vt:lpstr>
      <vt:lpstr>'приложение 10'!Print_Area_0_0_0_0_0_0</vt:lpstr>
      <vt:lpstr>'приложение 10'!Print_Area_0_0_0_0_0_0_0</vt:lpstr>
      <vt:lpstr>'приложение 10'!Print_Area_0_0_0_0_0_0_0_0</vt:lpstr>
      <vt:lpstr>'приложение 10'!Print_Area_0_0_0_0_0_0_0_0_0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810</cp:revision>
  <cp:lastPrinted>2026-06-26T15:03:17Z</cp:lastPrinted>
  <dcterms:modified xsi:type="dcterms:W3CDTF">2026-07-27T06:47:13Z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false</vt:bool>
  </property>
</Properties>
</file>